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93C3E9E2-3218-4FF4-A090-734824F2644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Z48" i="35" s="1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Z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Z48" i="51" s="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Z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56"/>
  <c r="Y48" i="56"/>
  <c r="X48" i="56"/>
  <c r="Z48" i="56" s="1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48" i="58"/>
  <c r="Y48" i="58"/>
  <c r="X48" i="58"/>
  <c r="Z48" i="58" s="1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48" i="59"/>
  <c r="Y48" i="59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48" i="60"/>
  <c r="Y48" i="60"/>
  <c r="X48" i="60"/>
  <c r="Z48" i="60" s="1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48" i="61"/>
  <c r="Y48" i="61"/>
  <c r="X48" i="61"/>
  <c r="Z48" i="61" s="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48" i="63"/>
  <c r="Z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48" i="64"/>
  <c r="Z48" i="64"/>
  <c r="Y48" i="64"/>
  <c r="X48" i="64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48" i="67"/>
  <c r="Y48" i="67"/>
  <c r="Z48" i="67" s="1"/>
  <c r="X48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48" i="68"/>
  <c r="Y48" i="68"/>
  <c r="X48" i="68"/>
  <c r="Z48" i="68" s="1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48" i="70"/>
  <c r="Y48" i="70"/>
  <c r="X48" i="70"/>
  <c r="Z48" i="70" s="1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48" i="72"/>
  <c r="Z48" i="72"/>
  <c r="Y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48" i="77"/>
  <c r="Y48" i="77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48" i="78"/>
  <c r="Y48" i="78"/>
  <c r="X48" i="78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48" i="80"/>
  <c r="Z48" i="80"/>
  <c r="Y48" i="80"/>
  <c r="X48" i="80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48" i="83"/>
  <c r="Z48" i="83"/>
  <c r="Y48" i="83"/>
  <c r="X48" i="83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48" i="86"/>
  <c r="Y48" i="86"/>
  <c r="X48" i="86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48" i="87"/>
  <c r="Z48" i="87"/>
  <c r="Y48" i="87"/>
  <c r="X48" i="87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48" i="90"/>
  <c r="Y48" i="90"/>
  <c r="Z48" i="90" s="1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48" i="99"/>
  <c r="Y48" i="99"/>
  <c r="Z48" i="99" s="1"/>
  <c r="X48" i="99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48" i="100"/>
  <c r="Z48" i="100"/>
  <c r="Y48" i="100"/>
  <c r="X48" i="100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48" i="102"/>
  <c r="Z48" i="102"/>
  <c r="Y48" i="102"/>
  <c r="X48" i="102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48" i="103"/>
  <c r="Y48" i="103"/>
  <c r="Z48" i="103" s="1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48" i="111"/>
  <c r="Z48" i="111"/>
  <c r="Y48" i="111"/>
  <c r="X48" i="11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48" i="112"/>
  <c r="Y48" i="112"/>
  <c r="X48" i="112"/>
  <c r="Z48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48" i="113"/>
  <c r="Y48" i="113"/>
  <c r="X48" i="113"/>
  <c r="Z48" i="113" s="1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48" i="117"/>
  <c r="Y48" i="117"/>
  <c r="X48" i="117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48" i="118"/>
  <c r="Z48" i="118"/>
  <c r="Y48" i="118"/>
  <c r="X48" i="118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48" i="119"/>
  <c r="Y48" i="119"/>
  <c r="Z48" i="119" s="1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48" i="122"/>
  <c r="Z48" i="122"/>
  <c r="Y48" i="122"/>
  <c r="X48" i="122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48" i="125"/>
  <c r="Y48" i="125"/>
  <c r="X48" i="125"/>
  <c r="Z48" i="125" s="1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48" i="128"/>
  <c r="Z48" i="128"/>
  <c r="Y48" i="128"/>
  <c r="X48" i="128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48" i="130"/>
  <c r="Y48" i="130"/>
  <c r="X48" i="130"/>
  <c r="Z48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48" i="133"/>
  <c r="Y48" i="133"/>
  <c r="X48" i="133"/>
  <c r="Z48" i="133" s="1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48" i="134"/>
  <c r="Y48" i="134"/>
  <c r="X48" i="134"/>
  <c r="Z48" i="134" s="1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48" i="135"/>
  <c r="Y48" i="135"/>
  <c r="Z48" i="135" s="1"/>
  <c r="X48" i="135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48" i="136"/>
  <c r="Y48" i="136"/>
  <c r="X48" i="136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48" i="137"/>
  <c r="Y48" i="137"/>
  <c r="X48" i="137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48" i="138"/>
  <c r="Z48" i="138"/>
  <c r="Y48" i="138"/>
  <c r="X48" i="138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48" i="139"/>
  <c r="Z48" i="139"/>
  <c r="Y48" i="139"/>
  <c r="X48" i="139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48" i="140"/>
  <c r="Y48" i="140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48" i="141"/>
  <c r="Y48" i="141"/>
  <c r="X48" i="14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48" i="142"/>
  <c r="Y48" i="142"/>
  <c r="X48" i="142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48" i="144"/>
  <c r="Y48" i="144"/>
  <c r="X48" i="144"/>
  <c r="Z48" i="144" s="1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48" i="145"/>
  <c r="Y48" i="145"/>
  <c r="X48" i="145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48" i="146"/>
  <c r="Y48" i="146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48" i="147"/>
  <c r="Z48" i="147"/>
  <c r="Y48" i="147"/>
  <c r="X48" i="147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48" i="148"/>
  <c r="Y48" i="148"/>
  <c r="X48" i="148"/>
  <c r="Z48" i="148" s="1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48" i="151"/>
  <c r="Y48" i="151"/>
  <c r="X48" i="15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48" i="155"/>
  <c r="Z48" i="155"/>
  <c r="Y48" i="155"/>
  <c r="X48" i="155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48" i="156"/>
  <c r="Y48" i="156"/>
  <c r="X48" i="156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48" i="157"/>
  <c r="Y48" i="157"/>
  <c r="X48" i="157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48" i="158"/>
  <c r="Y48" i="158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48" i="159"/>
  <c r="Y48" i="159"/>
  <c r="Z48" i="159" s="1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48" i="160"/>
  <c r="Z48" i="160"/>
  <c r="Y48" i="160"/>
  <c r="X48" i="160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48" i="161"/>
  <c r="Y48" i="161"/>
  <c r="X48" i="16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48" i="163"/>
  <c r="Y48" i="163"/>
  <c r="Z48" i="163" s="1"/>
  <c r="X48" i="163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48" i="165"/>
  <c r="Y48" i="165"/>
  <c r="X48" i="165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48" i="166"/>
  <c r="Y48" i="166"/>
  <c r="X48" i="166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48" i="167"/>
  <c r="Y48" i="167"/>
  <c r="Z48" i="167" s="1"/>
  <c r="X48" i="167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48" i="168"/>
  <c r="Y48" i="168"/>
  <c r="X48" i="168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48" i="170"/>
  <c r="Y48" i="170"/>
  <c r="Z48" i="170" s="1"/>
  <c r="X48" i="170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48" i="171"/>
  <c r="Z48" i="171"/>
  <c r="Y48" i="171"/>
  <c r="X48" i="17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48" i="179"/>
  <c r="Y48" i="179"/>
  <c r="X48" i="179"/>
  <c r="Z48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48" i="180"/>
  <c r="Z48" i="180"/>
  <c r="Y48" i="180"/>
  <c r="X48" i="180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48" i="181"/>
  <c r="Y48" i="181"/>
  <c r="X48" i="18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48" i="182"/>
  <c r="Z48" i="182"/>
  <c r="Y48" i="182"/>
  <c r="X48" i="182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48" i="187"/>
  <c r="Z48" i="187"/>
  <c r="Y48" i="187"/>
  <c r="X48" i="187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48" i="191"/>
  <c r="Y48" i="191"/>
  <c r="X48" i="191"/>
  <c r="Z48" i="191" s="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48" i="195"/>
  <c r="Y48" i="195"/>
  <c r="X48" i="195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48" i="198"/>
  <c r="Z48" i="198"/>
  <c r="Y48" i="198"/>
  <c r="X48" i="198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48" i="199"/>
  <c r="Y48" i="199"/>
  <c r="Z48" i="199" s="1"/>
  <c r="X48" i="199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48" i="201"/>
  <c r="Y48" i="201"/>
  <c r="X48" i="201"/>
  <c r="Z48" i="201" s="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48" i="202"/>
  <c r="Z48" i="202"/>
  <c r="Y48" i="202"/>
  <c r="X48" i="202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48" i="203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48" i="204"/>
  <c r="Y48" i="204"/>
  <c r="X48" i="204"/>
  <c r="Z48" i="204" s="1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48" i="208"/>
  <c r="Z48" i="208"/>
  <c r="Y48" i="208"/>
  <c r="X48" i="208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48" i="213"/>
  <c r="Y48" i="213"/>
  <c r="X48" i="213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48" i="214"/>
  <c r="Y48" i="214"/>
  <c r="X48" i="214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48" i="215"/>
  <c r="Z48" i="215"/>
  <c r="Y48" i="215"/>
  <c r="X48" i="215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48" i="218"/>
  <c r="Z48" i="218"/>
  <c r="Y48" i="218"/>
  <c r="X48" i="218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48" i="224"/>
  <c r="Z48" i="224"/>
  <c r="Y48" i="224"/>
  <c r="X48" i="224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48" i="228"/>
  <c r="Y48" i="228"/>
  <c r="X48" i="228"/>
  <c r="Z48" i="228" s="1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48" i="229"/>
  <c r="Y48" i="229"/>
  <c r="X48" i="229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48" i="231"/>
  <c r="Y48" i="231"/>
  <c r="Z48" i="231" s="1"/>
  <c r="X48" i="23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48" i="232"/>
  <c r="Y48" i="232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48" i="234"/>
  <c r="Z48" i="234"/>
  <c r="Y48" i="234"/>
  <c r="X48" i="234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48" i="235"/>
  <c r="Z48" i="235"/>
  <c r="Y48" i="235"/>
  <c r="X48" i="235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48" i="237"/>
  <c r="Y48" i="237"/>
  <c r="X48" i="237"/>
  <c r="Z48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48" i="241"/>
  <c r="Y48" i="241"/>
  <c r="X48" i="24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48" i="243"/>
  <c r="Y48" i="243"/>
  <c r="Z48" i="243" s="1"/>
  <c r="X48" i="243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48" i="244"/>
  <c r="Z48" i="244"/>
  <c r="Y48" i="244"/>
  <c r="X48" i="244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48" i="247"/>
  <c r="Y48" i="247"/>
  <c r="Z48" i="247" s="1"/>
  <c r="X48" i="247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48" i="250"/>
  <c r="Y48" i="250"/>
  <c r="X48" i="250"/>
  <c r="Z48" i="250" s="1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48" i="255"/>
  <c r="Y48" i="255"/>
  <c r="X48" i="255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48" i="256"/>
  <c r="Z48" i="256"/>
  <c r="Y48" i="256"/>
  <c r="X48" i="256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48" i="258"/>
  <c r="Y48" i="258"/>
  <c r="X48" i="258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48" i="1"/>
  <c r="Y48" i="1"/>
  <c r="Z48" i="1" s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Z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Z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R40" i="50"/>
  <c r="AA39" i="50"/>
  <c r="Y39" i="50"/>
  <c r="X39" i="50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Z39" i="55" s="1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Z39" i="57" s="1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Z39" i="59" s="1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Z39" i="61"/>
  <c r="Y39" i="61"/>
  <c r="X39" i="6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Z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Z39" i="65" s="1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Z39" i="68"/>
  <c r="Y39" i="68"/>
  <c r="X39" i="68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Z39" i="69" s="1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Z39" i="70" s="1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Y39" i="71"/>
  <c r="X39" i="7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Z39" i="72"/>
  <c r="Y39" i="72"/>
  <c r="X39" i="72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Z39" i="74" s="1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Z39" i="75" s="1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Z39" i="76"/>
  <c r="Y39" i="76"/>
  <c r="X39" i="76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Z39" i="77" s="1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Z39" i="78"/>
  <c r="Y39" i="78"/>
  <c r="X39" i="78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Z39" i="79" s="1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Z39" i="80" s="1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Z39" i="82" s="1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Y39" i="84"/>
  <c r="X39" i="84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Z39" i="86"/>
  <c r="Y39" i="86"/>
  <c r="X39" i="86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Y39" i="87"/>
  <c r="X39" i="87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Z39" i="88"/>
  <c r="Y39" i="88"/>
  <c r="X39" i="88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Z39" i="90"/>
  <c r="Y39" i="90"/>
  <c r="X39" i="90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Z39" i="92"/>
  <c r="Y39" i="92"/>
  <c r="X39" i="92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Y39" i="96"/>
  <c r="X39" i="96"/>
  <c r="Z39" i="96" s="1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Z39" i="102"/>
  <c r="Y39" i="102"/>
  <c r="X39" i="102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Z39" i="106"/>
  <c r="Y39" i="106"/>
  <c r="X39" i="106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Z39" i="108"/>
  <c r="Y39" i="108"/>
  <c r="X39" i="108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Z39" i="109" s="1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Z39" i="110"/>
  <c r="Y39" i="110"/>
  <c r="X39" i="110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Z39" i="111" s="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Z39" i="112"/>
  <c r="Y39" i="112"/>
  <c r="X39" i="112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Z39" i="114"/>
  <c r="Y39" i="114"/>
  <c r="X39" i="114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Y39" i="115"/>
  <c r="X39" i="115"/>
  <c r="Z39" i="115" s="1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Z39" i="117" s="1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Z39" i="118"/>
  <c r="Y39" i="118"/>
  <c r="X39" i="118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Z39" i="119" s="1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Z39" i="120"/>
  <c r="Y39" i="120"/>
  <c r="X39" i="120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Z39" i="124"/>
  <c r="Y39" i="124"/>
  <c r="X39" i="124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Z39" i="125" s="1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Y39" i="127"/>
  <c r="X39" i="127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Z39" i="128"/>
  <c r="Y39" i="128"/>
  <c r="X39" i="128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Z39" i="129" s="1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Z39" i="130"/>
  <c r="Y39" i="130"/>
  <c r="X39" i="130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Z39" i="132"/>
  <c r="Y39" i="132"/>
  <c r="X39" i="132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Z39" i="134"/>
  <c r="Y39" i="134"/>
  <c r="X39" i="134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Y39" i="136"/>
  <c r="X39" i="136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Z39" i="138"/>
  <c r="Y39" i="138"/>
  <c r="X39" i="138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Z39" i="141" s="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Z39" i="142"/>
  <c r="Y39" i="142"/>
  <c r="X39" i="142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Y39" i="144"/>
  <c r="X39" i="144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Z39" i="146"/>
  <c r="Y39" i="146"/>
  <c r="X39" i="146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Z39" i="149" s="1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Z39" i="150"/>
  <c r="Y39" i="150"/>
  <c r="X39" i="150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Z39" i="156" s="1"/>
  <c r="X39" i="156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Z39" i="160"/>
  <c r="Y39" i="160"/>
  <c r="X39" i="160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Z39" i="161" s="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Z39" i="162"/>
  <c r="Y39" i="162"/>
  <c r="X39" i="162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Y39" i="168"/>
  <c r="X39" i="168"/>
  <c r="Z39" i="168" s="1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Z39" i="170"/>
  <c r="Y39" i="170"/>
  <c r="X39" i="170"/>
  <c r="W39" i="170"/>
  <c r="V39" i="170"/>
  <c r="U39" i="170"/>
  <c r="T39" i="170"/>
  <c r="S39" i="170"/>
  <c r="R39" i="170"/>
  <c r="R40" i="170" s="1"/>
  <c r="Q39" i="170"/>
  <c r="P39" i="170"/>
  <c r="O39" i="170"/>
  <c r="N39" i="170"/>
  <c r="M39" i="170"/>
  <c r="L39" i="170"/>
  <c r="K39" i="170"/>
  <c r="J39" i="170"/>
  <c r="J40" i="170" s="1"/>
  <c r="I39" i="170"/>
  <c r="H39" i="170"/>
  <c r="G39" i="170"/>
  <c r="F39" i="170"/>
  <c r="E39" i="170"/>
  <c r="D39" i="170"/>
  <c r="C39" i="170"/>
  <c r="W40" i="171"/>
  <c r="AA39" i="171"/>
  <c r="Y39" i="171"/>
  <c r="X39" i="17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Z39" i="172"/>
  <c r="Y39" i="172"/>
  <c r="X39" i="172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Y39" i="173"/>
  <c r="X39" i="173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Y39" i="174"/>
  <c r="X39" i="174"/>
  <c r="Z39" i="174" s="1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Y39" i="175"/>
  <c r="X39" i="175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Z39" i="176"/>
  <c r="Y39" i="176"/>
  <c r="X39" i="176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Z39" i="178"/>
  <c r="Y39" i="178"/>
  <c r="X39" i="178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Y39" i="180"/>
  <c r="X39" i="180"/>
  <c r="Z39" i="180" s="1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Z39" i="182" s="1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Z39" i="184" s="1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Z39" i="186"/>
  <c r="Y39" i="186"/>
  <c r="X39" i="186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Z39" i="188"/>
  <c r="Y39" i="188"/>
  <c r="X39" i="188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Z39" i="190" s="1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Z39" i="192"/>
  <c r="Y39" i="192"/>
  <c r="X39" i="192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Z39" i="194"/>
  <c r="Y39" i="194"/>
  <c r="X39" i="194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Y39" i="195"/>
  <c r="X39" i="195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Z39" i="196" s="1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Y39" i="197"/>
  <c r="X39" i="197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D40" i="198"/>
  <c r="AA39" i="198"/>
  <c r="Y39" i="198"/>
  <c r="X39" i="198"/>
  <c r="Z39" i="198" s="1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Z39" i="200"/>
  <c r="Y39" i="200"/>
  <c r="X39" i="200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Z39" i="202" s="1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Z39" i="204"/>
  <c r="Y39" i="204"/>
  <c r="X39" i="204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Z39" i="206"/>
  <c r="Y39" i="206"/>
  <c r="X39" i="206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Z39" i="208" s="1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Z39" i="210"/>
  <c r="Y39" i="210"/>
  <c r="X39" i="210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H40" i="214"/>
  <c r="AA39" i="214"/>
  <c r="Z39" i="214"/>
  <c r="Y39" i="214"/>
  <c r="X39" i="214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Z39" i="216"/>
  <c r="Y39" i="216"/>
  <c r="X39" i="216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Z39" i="220"/>
  <c r="Y39" i="220"/>
  <c r="X39" i="220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D40" i="220" s="1"/>
  <c r="C39" i="220"/>
  <c r="AA39" i="221"/>
  <c r="Y39" i="221"/>
  <c r="X39" i="22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Z39" i="222"/>
  <c r="Y39" i="222"/>
  <c r="X39" i="222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Z39" i="224"/>
  <c r="Y39" i="224"/>
  <c r="X39" i="224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Z39" i="226"/>
  <c r="Y39" i="226"/>
  <c r="X39" i="226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Z39" i="230"/>
  <c r="Y39" i="230"/>
  <c r="X39" i="230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D40" i="232"/>
  <c r="AA39" i="232"/>
  <c r="Y39" i="232"/>
  <c r="X39" i="232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Y39" i="235"/>
  <c r="X39" i="235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Y39" i="237"/>
  <c r="X39" i="237"/>
  <c r="W39" i="237"/>
  <c r="V39" i="237"/>
  <c r="U39" i="237"/>
  <c r="U40" i="237" s="1"/>
  <c r="T39" i="237"/>
  <c r="S39" i="237"/>
  <c r="R39" i="237"/>
  <c r="Q39" i="237"/>
  <c r="P39" i="237"/>
  <c r="O39" i="237"/>
  <c r="N39" i="237"/>
  <c r="M39" i="237"/>
  <c r="M40" i="237" s="1"/>
  <c r="L39" i="237"/>
  <c r="K39" i="237"/>
  <c r="J39" i="237"/>
  <c r="I39" i="237"/>
  <c r="H39" i="237"/>
  <c r="G39" i="237"/>
  <c r="F39" i="237"/>
  <c r="E39" i="237"/>
  <c r="E40" i="237" s="1"/>
  <c r="D39" i="237"/>
  <c r="C39" i="237"/>
  <c r="AA39" i="238"/>
  <c r="Y39" i="238"/>
  <c r="Z39" i="238" s="1"/>
  <c r="X39" i="238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Y39" i="239"/>
  <c r="X39" i="239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T40" i="240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I40" i="242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Y39" i="244"/>
  <c r="X39" i="244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N40" i="245"/>
  <c r="AA39" i="245"/>
  <c r="Y39" i="245"/>
  <c r="X39" i="245"/>
  <c r="W39" i="245"/>
  <c r="V39" i="245"/>
  <c r="U39" i="245"/>
  <c r="T39" i="245"/>
  <c r="T40" i="245" s="1"/>
  <c r="S39" i="245"/>
  <c r="R39" i="245"/>
  <c r="Q39" i="245"/>
  <c r="P39" i="245"/>
  <c r="O39" i="245"/>
  <c r="N39" i="245"/>
  <c r="M39" i="245"/>
  <c r="L39" i="245"/>
  <c r="L40" i="245" s="1"/>
  <c r="K39" i="245"/>
  <c r="J39" i="245"/>
  <c r="I39" i="245"/>
  <c r="H39" i="245"/>
  <c r="G39" i="245"/>
  <c r="F39" i="245"/>
  <c r="E39" i="245"/>
  <c r="D39" i="245"/>
  <c r="D40" i="245" s="1"/>
  <c r="C39" i="245"/>
  <c r="AA39" i="246"/>
  <c r="Y39" i="246"/>
  <c r="X39" i="246"/>
  <c r="Z39" i="246" s="1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Y39" i="247"/>
  <c r="X39" i="247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X40" i="248"/>
  <c r="Z40" i="248" s="1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AA40" i="250" s="1"/>
  <c r="Z39" i="250"/>
  <c r="Y39" i="250"/>
  <c r="X39" i="250"/>
  <c r="W39" i="250"/>
  <c r="V39" i="250"/>
  <c r="U39" i="250"/>
  <c r="T39" i="250"/>
  <c r="S39" i="250"/>
  <c r="S40" i="250" s="1"/>
  <c r="R39" i="250"/>
  <c r="Q39" i="250"/>
  <c r="P39" i="250"/>
  <c r="O39" i="250"/>
  <c r="N39" i="250"/>
  <c r="M39" i="250"/>
  <c r="L39" i="250"/>
  <c r="K39" i="250"/>
  <c r="K40" i="250" s="1"/>
  <c r="J39" i="250"/>
  <c r="I39" i="250"/>
  <c r="H39" i="250"/>
  <c r="G39" i="250"/>
  <c r="F39" i="250"/>
  <c r="E39" i="250"/>
  <c r="D39" i="250"/>
  <c r="C39" i="250"/>
  <c r="C40" i="250" s="1"/>
  <c r="AA39" i="251"/>
  <c r="Y39" i="251"/>
  <c r="X39" i="251"/>
  <c r="W39" i="251"/>
  <c r="V39" i="251"/>
  <c r="U39" i="251"/>
  <c r="U40" i="251" s="1"/>
  <c r="T39" i="251"/>
  <c r="S39" i="251"/>
  <c r="R39" i="251"/>
  <c r="Q39" i="251"/>
  <c r="P39" i="251"/>
  <c r="O39" i="251"/>
  <c r="N39" i="251"/>
  <c r="M39" i="251"/>
  <c r="M40" i="251" s="1"/>
  <c r="L39" i="251"/>
  <c r="K39" i="251"/>
  <c r="J39" i="251"/>
  <c r="I39" i="251"/>
  <c r="H39" i="251"/>
  <c r="G39" i="251"/>
  <c r="F39" i="251"/>
  <c r="E39" i="251"/>
  <c r="E40" i="251" s="1"/>
  <c r="D39" i="251"/>
  <c r="C39" i="251"/>
  <c r="AA39" i="252"/>
  <c r="Y39" i="252"/>
  <c r="X39" i="252"/>
  <c r="Z39" i="252" s="1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G40" i="253"/>
  <c r="AA39" i="253"/>
  <c r="Y39" i="253"/>
  <c r="X39" i="253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Y39" i="254"/>
  <c r="X39" i="254"/>
  <c r="W39" i="254"/>
  <c r="V39" i="254"/>
  <c r="U39" i="254"/>
  <c r="T39" i="254"/>
  <c r="S39" i="254"/>
  <c r="R39" i="254"/>
  <c r="Q39" i="254"/>
  <c r="P39" i="254"/>
  <c r="O39" i="254"/>
  <c r="N39" i="254"/>
  <c r="M39" i="254"/>
  <c r="M40" i="254" s="1"/>
  <c r="L39" i="254"/>
  <c r="K39" i="254"/>
  <c r="J39" i="254"/>
  <c r="I39" i="254"/>
  <c r="H39" i="254"/>
  <c r="G39" i="254"/>
  <c r="F39" i="254"/>
  <c r="E39" i="254"/>
  <c r="E40" i="254" s="1"/>
  <c r="D39" i="254"/>
  <c r="C39" i="254"/>
  <c r="AA39" i="255"/>
  <c r="Y39" i="255"/>
  <c r="X39" i="255"/>
  <c r="Z39" i="255" s="1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Z39" i="256"/>
  <c r="Y39" i="256"/>
  <c r="X39" i="256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D40" i="256" s="1"/>
  <c r="C39" i="256"/>
  <c r="AA39" i="257"/>
  <c r="Y39" i="257"/>
  <c r="X39" i="257"/>
  <c r="Z39" i="257" s="1"/>
  <c r="W39" i="257"/>
  <c r="W40" i="257" s="1"/>
  <c r="V39" i="257"/>
  <c r="U39" i="257"/>
  <c r="T39" i="257"/>
  <c r="S39" i="257"/>
  <c r="R39" i="257"/>
  <c r="Q39" i="257"/>
  <c r="P39" i="257"/>
  <c r="O39" i="257"/>
  <c r="O40" i="257" s="1"/>
  <c r="N39" i="257"/>
  <c r="M39" i="257"/>
  <c r="L39" i="257"/>
  <c r="K39" i="257"/>
  <c r="J39" i="257"/>
  <c r="I39" i="257"/>
  <c r="H39" i="257"/>
  <c r="G39" i="257"/>
  <c r="G40" i="257" s="1"/>
  <c r="F39" i="257"/>
  <c r="E39" i="257"/>
  <c r="D39" i="257"/>
  <c r="C39" i="257"/>
  <c r="AA39" i="258"/>
  <c r="Y39" i="258"/>
  <c r="X39" i="258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V40" i="1"/>
  <c r="AA39" i="1"/>
  <c r="Y39" i="1"/>
  <c r="X39" i="1"/>
  <c r="W39" i="1"/>
  <c r="V39" i="1"/>
  <c r="U39" i="1"/>
  <c r="U40" i="1" s="1"/>
  <c r="T39" i="1"/>
  <c r="S39" i="1"/>
  <c r="R39" i="1"/>
  <c r="Q39" i="1"/>
  <c r="P39" i="1"/>
  <c r="O39" i="1"/>
  <c r="N39" i="1"/>
  <c r="M39" i="1"/>
  <c r="M40" i="1" s="1"/>
  <c r="L39" i="1"/>
  <c r="K39" i="1"/>
  <c r="J39" i="1"/>
  <c r="I39" i="1"/>
  <c r="H39" i="1"/>
  <c r="G39" i="1"/>
  <c r="F39" i="1"/>
  <c r="E39" i="1"/>
  <c r="E40" i="1" s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W40" i="3" s="1"/>
  <c r="V34" i="3"/>
  <c r="V40" i="3" s="1"/>
  <c r="U34" i="3"/>
  <c r="T34" i="3"/>
  <c r="S34" i="3"/>
  <c r="R34" i="3"/>
  <c r="R40" i="3" s="1"/>
  <c r="Q34" i="3"/>
  <c r="P34" i="3"/>
  <c r="O34" i="3"/>
  <c r="O40" i="3" s="1"/>
  <c r="N34" i="3"/>
  <c r="N40" i="3" s="1"/>
  <c r="M34" i="3"/>
  <c r="L34" i="3"/>
  <c r="K34" i="3"/>
  <c r="J34" i="3"/>
  <c r="J40" i="3" s="1"/>
  <c r="I34" i="3"/>
  <c r="H34" i="3"/>
  <c r="G34" i="3"/>
  <c r="G40" i="3" s="1"/>
  <c r="F34" i="3"/>
  <c r="F40" i="3" s="1"/>
  <c r="E34" i="3"/>
  <c r="D34" i="3"/>
  <c r="C34" i="3"/>
  <c r="AA34" i="4"/>
  <c r="Z34" i="4"/>
  <c r="Y34" i="4"/>
  <c r="Y40" i="4" s="1"/>
  <c r="X34" i="4"/>
  <c r="X40" i="4" s="1"/>
  <c r="W34" i="4"/>
  <c r="V34" i="4"/>
  <c r="U34" i="4"/>
  <c r="T34" i="4"/>
  <c r="T40" i="4" s="1"/>
  <c r="S34" i="4"/>
  <c r="R34" i="4"/>
  <c r="Q34" i="4"/>
  <c r="Q40" i="4" s="1"/>
  <c r="P34" i="4"/>
  <c r="P40" i="4" s="1"/>
  <c r="O34" i="4"/>
  <c r="N34" i="4"/>
  <c r="M34" i="4"/>
  <c r="L34" i="4"/>
  <c r="L40" i="4" s="1"/>
  <c r="K34" i="4"/>
  <c r="J34" i="4"/>
  <c r="I34" i="4"/>
  <c r="I40" i="4" s="1"/>
  <c r="H34" i="4"/>
  <c r="H40" i="4" s="1"/>
  <c r="G34" i="4"/>
  <c r="F34" i="4"/>
  <c r="E34" i="4"/>
  <c r="D34" i="4"/>
  <c r="D40" i="4" s="1"/>
  <c r="C34" i="4"/>
  <c r="AA34" i="5"/>
  <c r="AA40" i="5" s="1"/>
  <c r="Y34" i="5"/>
  <c r="X34" i="5"/>
  <c r="Z34" i="5" s="1"/>
  <c r="W34" i="5"/>
  <c r="V34" i="5"/>
  <c r="V40" i="5" s="1"/>
  <c r="U34" i="5"/>
  <c r="T34" i="5"/>
  <c r="S34" i="5"/>
  <c r="S40" i="5" s="1"/>
  <c r="R34" i="5"/>
  <c r="R40" i="5" s="1"/>
  <c r="Q34" i="5"/>
  <c r="P34" i="5"/>
  <c r="O34" i="5"/>
  <c r="N34" i="5"/>
  <c r="N40" i="5" s="1"/>
  <c r="M34" i="5"/>
  <c r="L34" i="5"/>
  <c r="K34" i="5"/>
  <c r="K40" i="5" s="1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U34" i="6"/>
  <c r="U40" i="6" s="1"/>
  <c r="T34" i="6"/>
  <c r="T40" i="6" s="1"/>
  <c r="S34" i="6"/>
  <c r="R34" i="6"/>
  <c r="Q34" i="6"/>
  <c r="P34" i="6"/>
  <c r="P40" i="6" s="1"/>
  <c r="O34" i="6"/>
  <c r="N34" i="6"/>
  <c r="M34" i="6"/>
  <c r="M40" i="6" s="1"/>
  <c r="L34" i="6"/>
  <c r="L40" i="6" s="1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X34" i="7"/>
  <c r="Z34" i="7" s="1"/>
  <c r="W34" i="7"/>
  <c r="W40" i="7" s="1"/>
  <c r="V34" i="7"/>
  <c r="V40" i="7" s="1"/>
  <c r="U34" i="7"/>
  <c r="T34" i="7"/>
  <c r="S34" i="7"/>
  <c r="R34" i="7"/>
  <c r="R40" i="7" s="1"/>
  <c r="Q34" i="7"/>
  <c r="P34" i="7"/>
  <c r="O34" i="7"/>
  <c r="O40" i="7" s="1"/>
  <c r="N34" i="7"/>
  <c r="N40" i="7" s="1"/>
  <c r="M34" i="7"/>
  <c r="L34" i="7"/>
  <c r="K34" i="7"/>
  <c r="J34" i="7"/>
  <c r="J40" i="7" s="1"/>
  <c r="I34" i="7"/>
  <c r="H34" i="7"/>
  <c r="G34" i="7"/>
  <c r="G40" i="7" s="1"/>
  <c r="F34" i="7"/>
  <c r="F40" i="7" s="1"/>
  <c r="E34" i="7"/>
  <c r="D34" i="7"/>
  <c r="C34" i="7"/>
  <c r="AA34" i="8"/>
  <c r="Y34" i="8"/>
  <c r="Y40" i="8" s="1"/>
  <c r="X34" i="8"/>
  <c r="W34" i="8"/>
  <c r="V34" i="8"/>
  <c r="U34" i="8"/>
  <c r="T34" i="8"/>
  <c r="T40" i="8" s="1"/>
  <c r="S34" i="8"/>
  <c r="R34" i="8"/>
  <c r="Q34" i="8"/>
  <c r="Q40" i="8" s="1"/>
  <c r="P34" i="8"/>
  <c r="P40" i="8" s="1"/>
  <c r="O34" i="8"/>
  <c r="N34" i="8"/>
  <c r="M34" i="8"/>
  <c r="L34" i="8"/>
  <c r="L40" i="8" s="1"/>
  <c r="K34" i="8"/>
  <c r="J34" i="8"/>
  <c r="I34" i="8"/>
  <c r="I40" i="8" s="1"/>
  <c r="H34" i="8"/>
  <c r="H40" i="8" s="1"/>
  <c r="G34" i="8"/>
  <c r="F34" i="8"/>
  <c r="E34" i="8"/>
  <c r="D34" i="8"/>
  <c r="D40" i="8" s="1"/>
  <c r="C34" i="8"/>
  <c r="AA34" i="9"/>
  <c r="AA40" i="9" s="1"/>
  <c r="Y34" i="9"/>
  <c r="X34" i="9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X34" i="10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Y34" i="11"/>
  <c r="X34" i="11"/>
  <c r="Z34" i="11" s="1"/>
  <c r="W34" i="11"/>
  <c r="W40" i="11" s="1"/>
  <c r="V34" i="11"/>
  <c r="V40" i="11" s="1"/>
  <c r="U34" i="11"/>
  <c r="T34" i="11"/>
  <c r="S34" i="11"/>
  <c r="R34" i="11"/>
  <c r="R40" i="11" s="1"/>
  <c r="Q34" i="11"/>
  <c r="P34" i="11"/>
  <c r="O34" i="11"/>
  <c r="O40" i="11" s="1"/>
  <c r="N34" i="11"/>
  <c r="N40" i="11" s="1"/>
  <c r="M34" i="11"/>
  <c r="L34" i="11"/>
  <c r="K34" i="11"/>
  <c r="J34" i="11"/>
  <c r="J40" i="11" s="1"/>
  <c r="I34" i="11"/>
  <c r="H34" i="11"/>
  <c r="G34" i="11"/>
  <c r="G40" i="11" s="1"/>
  <c r="F34" i="11"/>
  <c r="F40" i="11" s="1"/>
  <c r="E34" i="11"/>
  <c r="D34" i="11"/>
  <c r="C34" i="11"/>
  <c r="AA34" i="12"/>
  <c r="Z34" i="12"/>
  <c r="Y34" i="12"/>
  <c r="Y40" i="12" s="1"/>
  <c r="X34" i="12"/>
  <c r="X40" i="12" s="1"/>
  <c r="Z40" i="12" s="1"/>
  <c r="W34" i="12"/>
  <c r="V34" i="12"/>
  <c r="U34" i="12"/>
  <c r="T34" i="12"/>
  <c r="T40" i="12" s="1"/>
  <c r="S34" i="12"/>
  <c r="R34" i="12"/>
  <c r="Q34" i="12"/>
  <c r="Q40" i="12" s="1"/>
  <c r="P34" i="12"/>
  <c r="P40" i="12" s="1"/>
  <c r="O34" i="12"/>
  <c r="N34" i="12"/>
  <c r="M34" i="12"/>
  <c r="L34" i="12"/>
  <c r="L40" i="12" s="1"/>
  <c r="K34" i="12"/>
  <c r="J34" i="12"/>
  <c r="I34" i="12"/>
  <c r="I40" i="12" s="1"/>
  <c r="H34" i="12"/>
  <c r="H40" i="12" s="1"/>
  <c r="G34" i="12"/>
  <c r="F34" i="12"/>
  <c r="E34" i="12"/>
  <c r="D34" i="12"/>
  <c r="D40" i="12" s="1"/>
  <c r="C34" i="12"/>
  <c r="AA34" i="13"/>
  <c r="AA40" i="13" s="1"/>
  <c r="Y34" i="13"/>
  <c r="X34" i="13"/>
  <c r="Z34" i="13" s="1"/>
  <c r="W34" i="13"/>
  <c r="V34" i="13"/>
  <c r="V40" i="13" s="1"/>
  <c r="U34" i="13"/>
  <c r="T34" i="13"/>
  <c r="S34" i="13"/>
  <c r="S40" i="13" s="1"/>
  <c r="R34" i="13"/>
  <c r="R40" i="13" s="1"/>
  <c r="Q34" i="13"/>
  <c r="P34" i="13"/>
  <c r="O34" i="13"/>
  <c r="N34" i="13"/>
  <c r="N40" i="13" s="1"/>
  <c r="M34" i="13"/>
  <c r="L34" i="13"/>
  <c r="K34" i="13"/>
  <c r="K40" i="13" s="1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X34" i="14"/>
  <c r="Z34" i="14" s="1"/>
  <c r="W34" i="14"/>
  <c r="W40" i="14" s="1"/>
  <c r="V34" i="14"/>
  <c r="U34" i="14"/>
  <c r="U40" i="14" s="1"/>
  <c r="T34" i="14"/>
  <c r="S34" i="14"/>
  <c r="R34" i="14"/>
  <c r="R40" i="14" s="1"/>
  <c r="Q34" i="14"/>
  <c r="Q40" i="14" s="1"/>
  <c r="P34" i="14"/>
  <c r="O34" i="14"/>
  <c r="N34" i="14"/>
  <c r="N40" i="14" s="1"/>
  <c r="M34" i="14"/>
  <c r="M40" i="14" s="1"/>
  <c r="L34" i="14"/>
  <c r="K34" i="14"/>
  <c r="J34" i="14"/>
  <c r="J40" i="14" s="1"/>
  <c r="I34" i="14"/>
  <c r="I40" i="14" s="1"/>
  <c r="H34" i="14"/>
  <c r="G34" i="14"/>
  <c r="F34" i="14"/>
  <c r="F40" i="14" s="1"/>
  <c r="E34" i="14"/>
  <c r="E40" i="14" s="1"/>
  <c r="D34" i="14"/>
  <c r="C34" i="14"/>
  <c r="AA34" i="15"/>
  <c r="AA40" i="15" s="1"/>
  <c r="Y34" i="15"/>
  <c r="X34" i="15"/>
  <c r="W34" i="15"/>
  <c r="W40" i="15" s="1"/>
  <c r="V34" i="15"/>
  <c r="U34" i="15"/>
  <c r="T34" i="15"/>
  <c r="S34" i="15"/>
  <c r="S40" i="15" s="1"/>
  <c r="R34" i="15"/>
  <c r="Q34" i="15"/>
  <c r="P34" i="15"/>
  <c r="P40" i="15" s="1"/>
  <c r="O34" i="15"/>
  <c r="O40" i="15" s="1"/>
  <c r="N34" i="15"/>
  <c r="M34" i="15"/>
  <c r="L34" i="15"/>
  <c r="K34" i="15"/>
  <c r="K40" i="15" s="1"/>
  <c r="J34" i="15"/>
  <c r="I34" i="15"/>
  <c r="H34" i="15"/>
  <c r="H40" i="15" s="1"/>
  <c r="G34" i="15"/>
  <c r="G40" i="15" s="1"/>
  <c r="F34" i="15"/>
  <c r="E34" i="15"/>
  <c r="D34" i="15"/>
  <c r="C34" i="15"/>
  <c r="C40" i="15" s="1"/>
  <c r="AA34" i="16"/>
  <c r="Z34" i="16"/>
  <c r="Y34" i="16"/>
  <c r="Y40" i="16" s="1"/>
  <c r="X34" i="16"/>
  <c r="W34" i="16"/>
  <c r="V34" i="16"/>
  <c r="U34" i="16"/>
  <c r="U40" i="16" s="1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AA40" i="17" s="1"/>
  <c r="Y34" i="17"/>
  <c r="X34" i="17"/>
  <c r="W34" i="17"/>
  <c r="W40" i="17" s="1"/>
  <c r="V34" i="17"/>
  <c r="U34" i="17"/>
  <c r="T34" i="17"/>
  <c r="S34" i="17"/>
  <c r="S40" i="17" s="1"/>
  <c r="R34" i="17"/>
  <c r="Q34" i="17"/>
  <c r="P34" i="17"/>
  <c r="O34" i="17"/>
  <c r="O40" i="17" s="1"/>
  <c r="N34" i="17"/>
  <c r="M34" i="17"/>
  <c r="L34" i="17"/>
  <c r="K34" i="17"/>
  <c r="K40" i="17" s="1"/>
  <c r="J34" i="17"/>
  <c r="I34" i="17"/>
  <c r="H34" i="17"/>
  <c r="G34" i="17"/>
  <c r="G40" i="17" s="1"/>
  <c r="F34" i="17"/>
  <c r="E34" i="17"/>
  <c r="D34" i="17"/>
  <c r="C34" i="17"/>
  <c r="C40" i="17" s="1"/>
  <c r="AA34" i="18"/>
  <c r="Y34" i="18"/>
  <c r="Y40" i="18" s="1"/>
  <c r="X34" i="18"/>
  <c r="W34" i="18"/>
  <c r="V34" i="18"/>
  <c r="V40" i="18" s="1"/>
  <c r="U34" i="18"/>
  <c r="U40" i="18" s="1"/>
  <c r="T34" i="18"/>
  <c r="S34" i="18"/>
  <c r="R34" i="18"/>
  <c r="R40" i="18" s="1"/>
  <c r="Q34" i="18"/>
  <c r="Q40" i="18" s="1"/>
  <c r="P34" i="18"/>
  <c r="O34" i="18"/>
  <c r="N34" i="18"/>
  <c r="N40" i="18" s="1"/>
  <c r="M34" i="18"/>
  <c r="M40" i="18" s="1"/>
  <c r="L34" i="18"/>
  <c r="K34" i="18"/>
  <c r="J34" i="18"/>
  <c r="J40" i="18" s="1"/>
  <c r="I34" i="18"/>
  <c r="I40" i="18" s="1"/>
  <c r="H34" i="18"/>
  <c r="G34" i="18"/>
  <c r="F34" i="18"/>
  <c r="F40" i="18" s="1"/>
  <c r="E34" i="18"/>
  <c r="E40" i="18" s="1"/>
  <c r="D34" i="18"/>
  <c r="C34" i="18"/>
  <c r="AA34" i="19"/>
  <c r="AA40" i="19" s="1"/>
  <c r="Y34" i="19"/>
  <c r="X34" i="19"/>
  <c r="W34" i="19"/>
  <c r="W40" i="19" s="1"/>
  <c r="V34" i="19"/>
  <c r="U34" i="19"/>
  <c r="T34" i="19"/>
  <c r="S34" i="19"/>
  <c r="S40" i="19" s="1"/>
  <c r="R34" i="19"/>
  <c r="Q34" i="19"/>
  <c r="P34" i="19"/>
  <c r="P40" i="19" s="1"/>
  <c r="O34" i="19"/>
  <c r="O40" i="19" s="1"/>
  <c r="N34" i="19"/>
  <c r="M34" i="19"/>
  <c r="L34" i="19"/>
  <c r="K34" i="19"/>
  <c r="K40" i="19" s="1"/>
  <c r="J34" i="19"/>
  <c r="I34" i="19"/>
  <c r="H34" i="19"/>
  <c r="H40" i="19" s="1"/>
  <c r="G34" i="19"/>
  <c r="G40" i="19" s="1"/>
  <c r="F34" i="19"/>
  <c r="E34" i="19"/>
  <c r="D34" i="19"/>
  <c r="C34" i="19"/>
  <c r="C40" i="19" s="1"/>
  <c r="AA34" i="20"/>
  <c r="Z34" i="20"/>
  <c r="Y34" i="20"/>
  <c r="Y40" i="20" s="1"/>
  <c r="X34" i="20"/>
  <c r="W34" i="20"/>
  <c r="V34" i="20"/>
  <c r="U34" i="20"/>
  <c r="U40" i="20" s="1"/>
  <c r="T34" i="20"/>
  <c r="S34" i="20"/>
  <c r="R34" i="20"/>
  <c r="R40" i="20" s="1"/>
  <c r="Q34" i="20"/>
  <c r="Q40" i="20" s="1"/>
  <c r="P34" i="20"/>
  <c r="O34" i="20"/>
  <c r="N34" i="20"/>
  <c r="M34" i="20"/>
  <c r="M40" i="20" s="1"/>
  <c r="L34" i="20"/>
  <c r="K34" i="20"/>
  <c r="J34" i="20"/>
  <c r="I34" i="20"/>
  <c r="I40" i="20" s="1"/>
  <c r="H34" i="20"/>
  <c r="G34" i="20"/>
  <c r="F34" i="20"/>
  <c r="E34" i="20"/>
  <c r="E40" i="20" s="1"/>
  <c r="D34" i="20"/>
  <c r="C34" i="20"/>
  <c r="AA34" i="21"/>
  <c r="AA40" i="21" s="1"/>
  <c r="Y34" i="21"/>
  <c r="X34" i="21"/>
  <c r="Z34" i="21" s="1"/>
  <c r="W34" i="21"/>
  <c r="W40" i="21" s="1"/>
  <c r="V34" i="21"/>
  <c r="U34" i="21"/>
  <c r="T34" i="21"/>
  <c r="T40" i="21" s="1"/>
  <c r="S34" i="21"/>
  <c r="S40" i="21" s="1"/>
  <c r="R34" i="21"/>
  <c r="Q34" i="21"/>
  <c r="P34" i="21"/>
  <c r="O34" i="21"/>
  <c r="O40" i="21" s="1"/>
  <c r="N34" i="21"/>
  <c r="M34" i="21"/>
  <c r="L34" i="21"/>
  <c r="L40" i="21" s="1"/>
  <c r="K34" i="21"/>
  <c r="K40" i="21" s="1"/>
  <c r="J34" i="21"/>
  <c r="I34" i="21"/>
  <c r="H34" i="21"/>
  <c r="G34" i="21"/>
  <c r="G40" i="21" s="1"/>
  <c r="F34" i="21"/>
  <c r="E34" i="21"/>
  <c r="D34" i="21"/>
  <c r="C34" i="21"/>
  <c r="C40" i="21" s="1"/>
  <c r="AA34" i="22"/>
  <c r="Y34" i="22"/>
  <c r="Y40" i="22" s="1"/>
  <c r="X34" i="22"/>
  <c r="Z34" i="22" s="1"/>
  <c r="W34" i="22"/>
  <c r="V34" i="22"/>
  <c r="V40" i="22" s="1"/>
  <c r="U34" i="22"/>
  <c r="T34" i="22"/>
  <c r="S34" i="22"/>
  <c r="R34" i="22"/>
  <c r="R40" i="22" s="1"/>
  <c r="Q34" i="22"/>
  <c r="P34" i="22"/>
  <c r="O34" i="22"/>
  <c r="N34" i="22"/>
  <c r="N40" i="22" s="1"/>
  <c r="M34" i="22"/>
  <c r="L34" i="22"/>
  <c r="K34" i="22"/>
  <c r="J34" i="22"/>
  <c r="J40" i="22" s="1"/>
  <c r="I34" i="22"/>
  <c r="H34" i="22"/>
  <c r="G34" i="22"/>
  <c r="F34" i="22"/>
  <c r="F40" i="22" s="1"/>
  <c r="E34" i="22"/>
  <c r="E40" i="22" s="1"/>
  <c r="D34" i="22"/>
  <c r="C34" i="22"/>
  <c r="AA34" i="23"/>
  <c r="Y34" i="23"/>
  <c r="Y40" i="23" s="1"/>
  <c r="X34" i="23"/>
  <c r="W34" i="23"/>
  <c r="V34" i="23"/>
  <c r="U34" i="23"/>
  <c r="U40" i="23" s="1"/>
  <c r="T34" i="23"/>
  <c r="T40" i="23" s="1"/>
  <c r="S34" i="23"/>
  <c r="R34" i="23"/>
  <c r="Q34" i="23"/>
  <c r="Q40" i="23" s="1"/>
  <c r="P34" i="23"/>
  <c r="P40" i="23" s="1"/>
  <c r="O34" i="23"/>
  <c r="N34" i="23"/>
  <c r="M34" i="23"/>
  <c r="M40" i="23" s="1"/>
  <c r="L34" i="23"/>
  <c r="L40" i="23" s="1"/>
  <c r="K34" i="23"/>
  <c r="J34" i="23"/>
  <c r="I34" i="23"/>
  <c r="I40" i="23" s="1"/>
  <c r="H34" i="23"/>
  <c r="H40" i="23" s="1"/>
  <c r="G34" i="23"/>
  <c r="F34" i="23"/>
  <c r="E34" i="23"/>
  <c r="E40" i="23" s="1"/>
  <c r="D34" i="23"/>
  <c r="D40" i="23" s="1"/>
  <c r="C34" i="23"/>
  <c r="AA34" i="24"/>
  <c r="AA40" i="24" s="1"/>
  <c r="Y34" i="24"/>
  <c r="X34" i="24"/>
  <c r="Z34" i="24" s="1"/>
  <c r="W34" i="24"/>
  <c r="W40" i="24" s="1"/>
  <c r="V34" i="24"/>
  <c r="V40" i="24" s="1"/>
  <c r="U34" i="24"/>
  <c r="T34" i="24"/>
  <c r="S34" i="24"/>
  <c r="S40" i="24" s="1"/>
  <c r="R34" i="24"/>
  <c r="R40" i="24" s="1"/>
  <c r="Q34" i="24"/>
  <c r="P34" i="24"/>
  <c r="O34" i="24"/>
  <c r="O40" i="24" s="1"/>
  <c r="N34" i="24"/>
  <c r="N40" i="24" s="1"/>
  <c r="M34" i="24"/>
  <c r="L34" i="24"/>
  <c r="K34" i="24"/>
  <c r="K40" i="24" s="1"/>
  <c r="J34" i="24"/>
  <c r="J40" i="24" s="1"/>
  <c r="I34" i="24"/>
  <c r="H34" i="24"/>
  <c r="G34" i="24"/>
  <c r="G40" i="24" s="1"/>
  <c r="F34" i="24"/>
  <c r="F40" i="24" s="1"/>
  <c r="E34" i="24"/>
  <c r="D34" i="24"/>
  <c r="C34" i="24"/>
  <c r="C40" i="24" s="1"/>
  <c r="AA34" i="25"/>
  <c r="Y34" i="25"/>
  <c r="Y40" i="25" s="1"/>
  <c r="X34" i="25"/>
  <c r="W34" i="25"/>
  <c r="V34" i="25"/>
  <c r="U34" i="25"/>
  <c r="U40" i="25" s="1"/>
  <c r="T34" i="25"/>
  <c r="T40" i="25" s="1"/>
  <c r="S34" i="25"/>
  <c r="R34" i="25"/>
  <c r="R40" i="25" s="1"/>
  <c r="Q34" i="25"/>
  <c r="Q40" i="25" s="1"/>
  <c r="P34" i="25"/>
  <c r="P40" i="25" s="1"/>
  <c r="O34" i="25"/>
  <c r="N34" i="25"/>
  <c r="N40" i="25" s="1"/>
  <c r="M34" i="25"/>
  <c r="M40" i="25" s="1"/>
  <c r="L34" i="25"/>
  <c r="L40" i="25" s="1"/>
  <c r="K34" i="25"/>
  <c r="J34" i="25"/>
  <c r="J40" i="25" s="1"/>
  <c r="I34" i="25"/>
  <c r="I40" i="25" s="1"/>
  <c r="H34" i="25"/>
  <c r="H40" i="25" s="1"/>
  <c r="G34" i="25"/>
  <c r="F34" i="25"/>
  <c r="E34" i="25"/>
  <c r="E40" i="25" s="1"/>
  <c r="D34" i="25"/>
  <c r="D40" i="25" s="1"/>
  <c r="C34" i="25"/>
  <c r="AA34" i="26"/>
  <c r="AA40" i="26" s="1"/>
  <c r="Y34" i="26"/>
  <c r="X34" i="26"/>
  <c r="W34" i="26"/>
  <c r="W40" i="26" s="1"/>
  <c r="V34" i="26"/>
  <c r="V40" i="26" s="1"/>
  <c r="U34" i="26"/>
  <c r="T34" i="26"/>
  <c r="S34" i="26"/>
  <c r="S40" i="26" s="1"/>
  <c r="R34" i="26"/>
  <c r="R40" i="26" s="1"/>
  <c r="Q34" i="26"/>
  <c r="P34" i="26"/>
  <c r="P40" i="26" s="1"/>
  <c r="O34" i="26"/>
  <c r="O40" i="26" s="1"/>
  <c r="N34" i="26"/>
  <c r="N40" i="26" s="1"/>
  <c r="M34" i="26"/>
  <c r="L34" i="26"/>
  <c r="L40" i="26" s="1"/>
  <c r="K34" i="26"/>
  <c r="K40" i="26" s="1"/>
  <c r="J34" i="26"/>
  <c r="J40" i="26" s="1"/>
  <c r="I34" i="26"/>
  <c r="H34" i="26"/>
  <c r="H40" i="26" s="1"/>
  <c r="G34" i="26"/>
  <c r="G40" i="26" s="1"/>
  <c r="F34" i="26"/>
  <c r="F40" i="26" s="1"/>
  <c r="E34" i="26"/>
  <c r="D34" i="26"/>
  <c r="C34" i="26"/>
  <c r="C40" i="26" s="1"/>
  <c r="AA34" i="27"/>
  <c r="Y34" i="27"/>
  <c r="Y40" i="27" s="1"/>
  <c r="X34" i="27"/>
  <c r="W34" i="27"/>
  <c r="V34" i="27"/>
  <c r="U34" i="27"/>
  <c r="U40" i="27" s="1"/>
  <c r="T34" i="27"/>
  <c r="T40" i="27" s="1"/>
  <c r="S34" i="27"/>
  <c r="R34" i="27"/>
  <c r="Q34" i="27"/>
  <c r="Q40" i="27" s="1"/>
  <c r="P34" i="27"/>
  <c r="P40" i="27" s="1"/>
  <c r="O34" i="27"/>
  <c r="N34" i="27"/>
  <c r="N40" i="27" s="1"/>
  <c r="M34" i="27"/>
  <c r="M40" i="27" s="1"/>
  <c r="L34" i="27"/>
  <c r="L40" i="27" s="1"/>
  <c r="K34" i="27"/>
  <c r="J34" i="27"/>
  <c r="J40" i="27" s="1"/>
  <c r="I34" i="27"/>
  <c r="I40" i="27" s="1"/>
  <c r="H34" i="27"/>
  <c r="H40" i="27" s="1"/>
  <c r="G34" i="27"/>
  <c r="F34" i="27"/>
  <c r="E34" i="27"/>
  <c r="E40" i="27" s="1"/>
  <c r="D34" i="27"/>
  <c r="D40" i="27" s="1"/>
  <c r="C34" i="27"/>
  <c r="AA34" i="28"/>
  <c r="AA40" i="28" s="1"/>
  <c r="Y34" i="28"/>
  <c r="X34" i="28"/>
  <c r="X40" i="28" s="1"/>
  <c r="Z40" i="28" s="1"/>
  <c r="W34" i="28"/>
  <c r="W40" i="28" s="1"/>
  <c r="V34" i="28"/>
  <c r="V40" i="28" s="1"/>
  <c r="U34" i="28"/>
  <c r="T34" i="28"/>
  <c r="S34" i="28"/>
  <c r="S40" i="28" s="1"/>
  <c r="R34" i="28"/>
  <c r="R40" i="28" s="1"/>
  <c r="Q34" i="28"/>
  <c r="P34" i="28"/>
  <c r="O34" i="28"/>
  <c r="O40" i="28" s="1"/>
  <c r="N34" i="28"/>
  <c r="N40" i="28" s="1"/>
  <c r="M34" i="28"/>
  <c r="L34" i="28"/>
  <c r="L40" i="28" s="1"/>
  <c r="K34" i="28"/>
  <c r="K40" i="28" s="1"/>
  <c r="J34" i="28"/>
  <c r="J40" i="28" s="1"/>
  <c r="I34" i="28"/>
  <c r="H34" i="28"/>
  <c r="H40" i="28" s="1"/>
  <c r="G34" i="28"/>
  <c r="G40" i="28" s="1"/>
  <c r="F34" i="28"/>
  <c r="F40" i="28" s="1"/>
  <c r="E34" i="28"/>
  <c r="D34" i="28"/>
  <c r="C34" i="28"/>
  <c r="C40" i="28" s="1"/>
  <c r="AA34" i="29"/>
  <c r="Y34" i="29"/>
  <c r="Y40" i="29" s="1"/>
  <c r="X34" i="29"/>
  <c r="W34" i="29"/>
  <c r="V34" i="29"/>
  <c r="V40" i="29" s="1"/>
  <c r="U34" i="29"/>
  <c r="U40" i="29" s="1"/>
  <c r="T34" i="29"/>
  <c r="T40" i="29" s="1"/>
  <c r="S34" i="29"/>
  <c r="R34" i="29"/>
  <c r="Q34" i="29"/>
  <c r="Q40" i="29" s="1"/>
  <c r="P34" i="29"/>
  <c r="P40" i="29" s="1"/>
  <c r="O34" i="29"/>
  <c r="N34" i="29"/>
  <c r="M34" i="29"/>
  <c r="M40" i="29" s="1"/>
  <c r="L34" i="29"/>
  <c r="L40" i="29" s="1"/>
  <c r="K34" i="29"/>
  <c r="J34" i="29"/>
  <c r="J40" i="29" s="1"/>
  <c r="I34" i="29"/>
  <c r="I40" i="29" s="1"/>
  <c r="H34" i="29"/>
  <c r="H40" i="29" s="1"/>
  <c r="G34" i="29"/>
  <c r="F34" i="29"/>
  <c r="E34" i="29"/>
  <c r="E40" i="29" s="1"/>
  <c r="D34" i="29"/>
  <c r="D40" i="29" s="1"/>
  <c r="C34" i="29"/>
  <c r="AA34" i="30"/>
  <c r="AA40" i="30" s="1"/>
  <c r="Y34" i="30"/>
  <c r="X34" i="30"/>
  <c r="W34" i="30"/>
  <c r="W40" i="30" s="1"/>
  <c r="V34" i="30"/>
  <c r="U34" i="30"/>
  <c r="T34" i="30"/>
  <c r="S34" i="30"/>
  <c r="S40" i="30" s="1"/>
  <c r="R34" i="30"/>
  <c r="Q34" i="30"/>
  <c r="P34" i="30"/>
  <c r="P40" i="30" s="1"/>
  <c r="O34" i="30"/>
  <c r="O40" i="30" s="1"/>
  <c r="N34" i="30"/>
  <c r="M34" i="30"/>
  <c r="L34" i="30"/>
  <c r="K34" i="30"/>
  <c r="K40" i="30" s="1"/>
  <c r="J34" i="30"/>
  <c r="I34" i="30"/>
  <c r="H34" i="30"/>
  <c r="H40" i="30" s="1"/>
  <c r="G34" i="30"/>
  <c r="G40" i="30" s="1"/>
  <c r="F34" i="30"/>
  <c r="E34" i="30"/>
  <c r="D34" i="30"/>
  <c r="C34" i="30"/>
  <c r="C40" i="30" s="1"/>
  <c r="AA34" i="31"/>
  <c r="Y34" i="31"/>
  <c r="Y40" i="31" s="1"/>
  <c r="X34" i="31"/>
  <c r="Z34" i="31" s="1"/>
  <c r="W34" i="31"/>
  <c r="V34" i="31"/>
  <c r="V40" i="31" s="1"/>
  <c r="U34" i="31"/>
  <c r="U40" i="31" s="1"/>
  <c r="T34" i="31"/>
  <c r="S34" i="31"/>
  <c r="R34" i="31"/>
  <c r="R40" i="31" s="1"/>
  <c r="Q34" i="31"/>
  <c r="Q40" i="31" s="1"/>
  <c r="P34" i="31"/>
  <c r="O34" i="31"/>
  <c r="N34" i="31"/>
  <c r="N40" i="31" s="1"/>
  <c r="M34" i="31"/>
  <c r="M40" i="31" s="1"/>
  <c r="L34" i="31"/>
  <c r="K34" i="31"/>
  <c r="J34" i="31"/>
  <c r="J40" i="31" s="1"/>
  <c r="I34" i="31"/>
  <c r="I40" i="31" s="1"/>
  <c r="H34" i="31"/>
  <c r="G34" i="31"/>
  <c r="F34" i="31"/>
  <c r="F40" i="31" s="1"/>
  <c r="E34" i="31"/>
  <c r="E40" i="31" s="1"/>
  <c r="D34" i="31"/>
  <c r="C34" i="31"/>
  <c r="AA34" i="32"/>
  <c r="AA40" i="32" s="1"/>
  <c r="Y34" i="32"/>
  <c r="X34" i="32"/>
  <c r="Z34" i="32" s="1"/>
  <c r="W34" i="32"/>
  <c r="W40" i="32" s="1"/>
  <c r="V34" i="32"/>
  <c r="U34" i="32"/>
  <c r="T34" i="32"/>
  <c r="T40" i="32" s="1"/>
  <c r="S34" i="32"/>
  <c r="S40" i="32" s="1"/>
  <c r="R34" i="32"/>
  <c r="Q34" i="32"/>
  <c r="P34" i="32"/>
  <c r="O34" i="32"/>
  <c r="O40" i="32" s="1"/>
  <c r="N34" i="32"/>
  <c r="M34" i="32"/>
  <c r="L34" i="32"/>
  <c r="K34" i="32"/>
  <c r="K40" i="32" s="1"/>
  <c r="J34" i="32"/>
  <c r="I34" i="32"/>
  <c r="H34" i="32"/>
  <c r="G34" i="32"/>
  <c r="G40" i="32" s="1"/>
  <c r="F34" i="32"/>
  <c r="E34" i="32"/>
  <c r="D34" i="32"/>
  <c r="C34" i="32"/>
  <c r="C40" i="32" s="1"/>
  <c r="AA34" i="33"/>
  <c r="Y34" i="33"/>
  <c r="Y40" i="33" s="1"/>
  <c r="X34" i="33"/>
  <c r="Z34" i="33" s="1"/>
  <c r="W34" i="33"/>
  <c r="V34" i="33"/>
  <c r="V40" i="33" s="1"/>
  <c r="U34" i="33"/>
  <c r="U40" i="33" s="1"/>
  <c r="T34" i="33"/>
  <c r="S34" i="33"/>
  <c r="R34" i="33"/>
  <c r="Q34" i="33"/>
  <c r="Q40" i="33" s="1"/>
  <c r="P34" i="33"/>
  <c r="O34" i="33"/>
  <c r="N34" i="33"/>
  <c r="N40" i="33" s="1"/>
  <c r="M34" i="33"/>
  <c r="M40" i="33" s="1"/>
  <c r="L34" i="33"/>
  <c r="K34" i="33"/>
  <c r="J34" i="33"/>
  <c r="I34" i="33"/>
  <c r="I40" i="33" s="1"/>
  <c r="H34" i="33"/>
  <c r="G34" i="33"/>
  <c r="F34" i="33"/>
  <c r="E34" i="33"/>
  <c r="E40" i="33" s="1"/>
  <c r="D34" i="33"/>
  <c r="C34" i="33"/>
  <c r="AA34" i="34"/>
  <c r="AA40" i="34" s="1"/>
  <c r="Y34" i="34"/>
  <c r="X34" i="34"/>
  <c r="W34" i="34"/>
  <c r="W40" i="34" s="1"/>
  <c r="V34" i="34"/>
  <c r="U34" i="34"/>
  <c r="T34" i="34"/>
  <c r="S34" i="34"/>
  <c r="S40" i="34" s="1"/>
  <c r="R34" i="34"/>
  <c r="Q34" i="34"/>
  <c r="P34" i="34"/>
  <c r="P40" i="34" s="1"/>
  <c r="O34" i="34"/>
  <c r="O40" i="34" s="1"/>
  <c r="N34" i="34"/>
  <c r="M34" i="34"/>
  <c r="L34" i="34"/>
  <c r="K34" i="34"/>
  <c r="K40" i="34" s="1"/>
  <c r="J34" i="34"/>
  <c r="I34" i="34"/>
  <c r="H34" i="34"/>
  <c r="H40" i="34" s="1"/>
  <c r="G34" i="34"/>
  <c r="G40" i="34" s="1"/>
  <c r="F34" i="34"/>
  <c r="E34" i="34"/>
  <c r="D34" i="34"/>
  <c r="C34" i="34"/>
  <c r="C40" i="34" s="1"/>
  <c r="AA34" i="35"/>
  <c r="Y34" i="35"/>
  <c r="Y40" i="35" s="1"/>
  <c r="X34" i="35"/>
  <c r="Z34" i="35" s="1"/>
  <c r="W34" i="35"/>
  <c r="V34" i="35"/>
  <c r="V40" i="35" s="1"/>
  <c r="U34" i="35"/>
  <c r="U40" i="35" s="1"/>
  <c r="T34" i="35"/>
  <c r="S34" i="35"/>
  <c r="R34" i="35"/>
  <c r="R40" i="35" s="1"/>
  <c r="Q34" i="35"/>
  <c r="Q40" i="35" s="1"/>
  <c r="P34" i="35"/>
  <c r="O34" i="35"/>
  <c r="N34" i="35"/>
  <c r="N40" i="35" s="1"/>
  <c r="M34" i="35"/>
  <c r="M40" i="35" s="1"/>
  <c r="L34" i="35"/>
  <c r="K34" i="35"/>
  <c r="J34" i="35"/>
  <c r="J40" i="35" s="1"/>
  <c r="I34" i="35"/>
  <c r="I40" i="35" s="1"/>
  <c r="H34" i="35"/>
  <c r="G34" i="35"/>
  <c r="F34" i="35"/>
  <c r="F40" i="35" s="1"/>
  <c r="E34" i="35"/>
  <c r="E40" i="35" s="1"/>
  <c r="D34" i="35"/>
  <c r="C34" i="35"/>
  <c r="AA34" i="36"/>
  <c r="AA40" i="36" s="1"/>
  <c r="Z34" i="36"/>
  <c r="Y34" i="36"/>
  <c r="X34" i="36"/>
  <c r="W34" i="36"/>
  <c r="W40" i="36" s="1"/>
  <c r="V34" i="36"/>
  <c r="U34" i="36"/>
  <c r="T34" i="36"/>
  <c r="S34" i="36"/>
  <c r="S40" i="36" s="1"/>
  <c r="R34" i="36"/>
  <c r="Q34" i="36"/>
  <c r="P34" i="36"/>
  <c r="O34" i="36"/>
  <c r="O40" i="36" s="1"/>
  <c r="N34" i="36"/>
  <c r="M34" i="36"/>
  <c r="L34" i="36"/>
  <c r="K34" i="36"/>
  <c r="K40" i="36" s="1"/>
  <c r="J34" i="36"/>
  <c r="I34" i="36"/>
  <c r="H34" i="36"/>
  <c r="G34" i="36"/>
  <c r="G40" i="36" s="1"/>
  <c r="F34" i="36"/>
  <c r="E34" i="36"/>
  <c r="D34" i="36"/>
  <c r="C34" i="36"/>
  <c r="C40" i="36" s="1"/>
  <c r="AA34" i="37"/>
  <c r="Y34" i="37"/>
  <c r="Y40" i="37" s="1"/>
  <c r="X34" i="37"/>
  <c r="W34" i="37"/>
  <c r="V34" i="37"/>
  <c r="U34" i="37"/>
  <c r="U40" i="37" s="1"/>
  <c r="T34" i="37"/>
  <c r="S34" i="37"/>
  <c r="R34" i="37"/>
  <c r="Q34" i="37"/>
  <c r="Q40" i="37" s="1"/>
  <c r="P34" i="37"/>
  <c r="O34" i="37"/>
  <c r="N34" i="37"/>
  <c r="M34" i="37"/>
  <c r="M40" i="37" s="1"/>
  <c r="L34" i="37"/>
  <c r="K34" i="37"/>
  <c r="J34" i="37"/>
  <c r="I34" i="37"/>
  <c r="I40" i="37" s="1"/>
  <c r="H34" i="37"/>
  <c r="G34" i="37"/>
  <c r="F34" i="37"/>
  <c r="E34" i="37"/>
  <c r="E40" i="37" s="1"/>
  <c r="D34" i="37"/>
  <c r="C34" i="37"/>
  <c r="AA34" i="38"/>
  <c r="AA40" i="38" s="1"/>
  <c r="Y34" i="38"/>
  <c r="X34" i="38"/>
  <c r="W34" i="38"/>
  <c r="W40" i="38" s="1"/>
  <c r="V34" i="38"/>
  <c r="U34" i="38"/>
  <c r="T34" i="38"/>
  <c r="S34" i="38"/>
  <c r="S40" i="38" s="1"/>
  <c r="R34" i="38"/>
  <c r="Q34" i="38"/>
  <c r="P34" i="38"/>
  <c r="P40" i="38" s="1"/>
  <c r="O34" i="38"/>
  <c r="O40" i="38" s="1"/>
  <c r="N34" i="38"/>
  <c r="M34" i="38"/>
  <c r="L34" i="38"/>
  <c r="K34" i="38"/>
  <c r="K40" i="38" s="1"/>
  <c r="J34" i="38"/>
  <c r="I34" i="38"/>
  <c r="H34" i="38"/>
  <c r="H40" i="38" s="1"/>
  <c r="G34" i="38"/>
  <c r="G40" i="38" s="1"/>
  <c r="F34" i="38"/>
  <c r="E34" i="38"/>
  <c r="D34" i="38"/>
  <c r="C34" i="38"/>
  <c r="C40" i="38" s="1"/>
  <c r="AA34" i="39"/>
  <c r="Y34" i="39"/>
  <c r="Y40" i="39" s="1"/>
  <c r="X34" i="39"/>
  <c r="Z34" i="39" s="1"/>
  <c r="W34" i="39"/>
  <c r="V34" i="39"/>
  <c r="V40" i="39" s="1"/>
  <c r="U34" i="39"/>
  <c r="U40" i="39" s="1"/>
  <c r="T34" i="39"/>
  <c r="S34" i="39"/>
  <c r="R34" i="39"/>
  <c r="R40" i="39" s="1"/>
  <c r="Q34" i="39"/>
  <c r="Q40" i="39" s="1"/>
  <c r="P34" i="39"/>
  <c r="O34" i="39"/>
  <c r="N34" i="39"/>
  <c r="N40" i="39" s="1"/>
  <c r="M34" i="39"/>
  <c r="M40" i="39" s="1"/>
  <c r="L34" i="39"/>
  <c r="K34" i="39"/>
  <c r="J34" i="39"/>
  <c r="J40" i="39" s="1"/>
  <c r="I34" i="39"/>
  <c r="I40" i="39" s="1"/>
  <c r="H34" i="39"/>
  <c r="G34" i="39"/>
  <c r="F34" i="39"/>
  <c r="F40" i="39" s="1"/>
  <c r="E34" i="39"/>
  <c r="E40" i="39" s="1"/>
  <c r="D34" i="39"/>
  <c r="C34" i="39"/>
  <c r="AA34" i="40"/>
  <c r="AA40" i="40" s="1"/>
  <c r="Z34" i="40"/>
  <c r="Y34" i="40"/>
  <c r="X34" i="40"/>
  <c r="W34" i="40"/>
  <c r="W40" i="40" s="1"/>
  <c r="V34" i="40"/>
  <c r="U34" i="40"/>
  <c r="T34" i="40"/>
  <c r="S34" i="40"/>
  <c r="S40" i="40" s="1"/>
  <c r="R34" i="40"/>
  <c r="Q34" i="40"/>
  <c r="P34" i="40"/>
  <c r="O34" i="40"/>
  <c r="O40" i="40" s="1"/>
  <c r="N34" i="40"/>
  <c r="M34" i="40"/>
  <c r="L34" i="40"/>
  <c r="K34" i="40"/>
  <c r="K40" i="40" s="1"/>
  <c r="J34" i="40"/>
  <c r="I34" i="40"/>
  <c r="H34" i="40"/>
  <c r="G34" i="40"/>
  <c r="G40" i="40" s="1"/>
  <c r="F34" i="40"/>
  <c r="E34" i="40"/>
  <c r="D34" i="40"/>
  <c r="C34" i="40"/>
  <c r="C40" i="40" s="1"/>
  <c r="AA34" i="41"/>
  <c r="Y34" i="41"/>
  <c r="Y40" i="41" s="1"/>
  <c r="X34" i="41"/>
  <c r="Z34" i="41" s="1"/>
  <c r="W34" i="41"/>
  <c r="V34" i="41"/>
  <c r="U34" i="41"/>
  <c r="U40" i="41" s="1"/>
  <c r="T34" i="41"/>
  <c r="S34" i="41"/>
  <c r="R34" i="41"/>
  <c r="Q34" i="41"/>
  <c r="Q40" i="41" s="1"/>
  <c r="P34" i="41"/>
  <c r="O34" i="41"/>
  <c r="N34" i="41"/>
  <c r="M34" i="41"/>
  <c r="M40" i="41" s="1"/>
  <c r="L34" i="41"/>
  <c r="K34" i="41"/>
  <c r="J34" i="41"/>
  <c r="I34" i="41"/>
  <c r="I40" i="41" s="1"/>
  <c r="H34" i="41"/>
  <c r="G34" i="41"/>
  <c r="F34" i="41"/>
  <c r="E34" i="41"/>
  <c r="E40" i="41" s="1"/>
  <c r="D34" i="41"/>
  <c r="C34" i="41"/>
  <c r="AA34" i="42"/>
  <c r="AA40" i="42" s="1"/>
  <c r="Y34" i="42"/>
  <c r="X34" i="42"/>
  <c r="W34" i="42"/>
  <c r="W40" i="42" s="1"/>
  <c r="V34" i="42"/>
  <c r="U34" i="42"/>
  <c r="T34" i="42"/>
  <c r="S34" i="42"/>
  <c r="S40" i="42" s="1"/>
  <c r="R34" i="42"/>
  <c r="Q34" i="42"/>
  <c r="P34" i="42"/>
  <c r="P40" i="42" s="1"/>
  <c r="O34" i="42"/>
  <c r="O40" i="42" s="1"/>
  <c r="N34" i="42"/>
  <c r="M34" i="42"/>
  <c r="L34" i="42"/>
  <c r="K34" i="42"/>
  <c r="K40" i="42" s="1"/>
  <c r="J34" i="42"/>
  <c r="I34" i="42"/>
  <c r="H34" i="42"/>
  <c r="H40" i="42" s="1"/>
  <c r="G34" i="42"/>
  <c r="G40" i="42" s="1"/>
  <c r="F34" i="42"/>
  <c r="E34" i="42"/>
  <c r="D34" i="42"/>
  <c r="C34" i="42"/>
  <c r="C40" i="42" s="1"/>
  <c r="AA34" i="43"/>
  <c r="Y34" i="43"/>
  <c r="Y40" i="43" s="1"/>
  <c r="X34" i="43"/>
  <c r="W34" i="43"/>
  <c r="V34" i="43"/>
  <c r="V40" i="43" s="1"/>
  <c r="U34" i="43"/>
  <c r="U40" i="43" s="1"/>
  <c r="T34" i="43"/>
  <c r="S34" i="43"/>
  <c r="R34" i="43"/>
  <c r="R40" i="43" s="1"/>
  <c r="Q34" i="43"/>
  <c r="Q40" i="43" s="1"/>
  <c r="P34" i="43"/>
  <c r="O34" i="43"/>
  <c r="N34" i="43"/>
  <c r="N40" i="43" s="1"/>
  <c r="M34" i="43"/>
  <c r="M40" i="43" s="1"/>
  <c r="L34" i="43"/>
  <c r="K34" i="43"/>
  <c r="J34" i="43"/>
  <c r="J40" i="43" s="1"/>
  <c r="I34" i="43"/>
  <c r="I40" i="43" s="1"/>
  <c r="H34" i="43"/>
  <c r="G34" i="43"/>
  <c r="F34" i="43"/>
  <c r="F40" i="43" s="1"/>
  <c r="E34" i="43"/>
  <c r="E40" i="43" s="1"/>
  <c r="D34" i="43"/>
  <c r="C34" i="43"/>
  <c r="AA34" i="44"/>
  <c r="AA40" i="44" s="1"/>
  <c r="Y34" i="44"/>
  <c r="X34" i="44"/>
  <c r="Z34" i="44" s="1"/>
  <c r="W34" i="44"/>
  <c r="W40" i="44" s="1"/>
  <c r="V34" i="44"/>
  <c r="U34" i="44"/>
  <c r="T34" i="44"/>
  <c r="S34" i="44"/>
  <c r="S40" i="44" s="1"/>
  <c r="R34" i="44"/>
  <c r="Q34" i="44"/>
  <c r="P34" i="44"/>
  <c r="O34" i="44"/>
  <c r="O40" i="44" s="1"/>
  <c r="N34" i="44"/>
  <c r="M34" i="44"/>
  <c r="L34" i="44"/>
  <c r="K34" i="44"/>
  <c r="K40" i="44" s="1"/>
  <c r="J34" i="44"/>
  <c r="I34" i="44"/>
  <c r="H34" i="44"/>
  <c r="G34" i="44"/>
  <c r="G40" i="44" s="1"/>
  <c r="F34" i="44"/>
  <c r="E34" i="44"/>
  <c r="D34" i="44"/>
  <c r="C34" i="44"/>
  <c r="C40" i="44" s="1"/>
  <c r="AA34" i="45"/>
  <c r="Y34" i="45"/>
  <c r="Y40" i="45" s="1"/>
  <c r="X34" i="45"/>
  <c r="Z34" i="45" s="1"/>
  <c r="W34" i="45"/>
  <c r="V34" i="45"/>
  <c r="V40" i="45" s="1"/>
  <c r="U34" i="45"/>
  <c r="T34" i="45"/>
  <c r="S34" i="45"/>
  <c r="R34" i="45"/>
  <c r="Q34" i="45"/>
  <c r="Q40" i="45" s="1"/>
  <c r="P34" i="45"/>
  <c r="O34" i="45"/>
  <c r="N34" i="45"/>
  <c r="M34" i="45"/>
  <c r="L34" i="45"/>
  <c r="K34" i="45"/>
  <c r="J34" i="45"/>
  <c r="I34" i="45"/>
  <c r="H34" i="45"/>
  <c r="G34" i="45"/>
  <c r="F34" i="45"/>
  <c r="F40" i="45" s="1"/>
  <c r="E34" i="45"/>
  <c r="D34" i="45"/>
  <c r="C34" i="45"/>
  <c r="AA34" i="46"/>
  <c r="AA40" i="46" s="1"/>
  <c r="Y34" i="46"/>
  <c r="X34" i="46"/>
  <c r="Z34" i="46" s="1"/>
  <c r="W34" i="46"/>
  <c r="W40" i="46" s="1"/>
  <c r="V34" i="46"/>
  <c r="V40" i="46" s="1"/>
  <c r="U34" i="46"/>
  <c r="T34" i="46"/>
  <c r="S34" i="46"/>
  <c r="R34" i="46"/>
  <c r="R40" i="46" s="1"/>
  <c r="Q34" i="46"/>
  <c r="P34" i="46"/>
  <c r="O34" i="46"/>
  <c r="O40" i="46" s="1"/>
  <c r="N34" i="46"/>
  <c r="N40" i="46" s="1"/>
  <c r="M34" i="46"/>
  <c r="L34" i="46"/>
  <c r="K34" i="46"/>
  <c r="J34" i="46"/>
  <c r="J40" i="46" s="1"/>
  <c r="I34" i="46"/>
  <c r="H34" i="46"/>
  <c r="G34" i="46"/>
  <c r="G40" i="46" s="1"/>
  <c r="F34" i="46"/>
  <c r="F40" i="46" s="1"/>
  <c r="E34" i="46"/>
  <c r="D34" i="46"/>
  <c r="C34" i="46"/>
  <c r="AA34" i="47"/>
  <c r="Y34" i="47"/>
  <c r="X34" i="47"/>
  <c r="W34" i="47"/>
  <c r="V34" i="47"/>
  <c r="U34" i="47"/>
  <c r="U40" i="47" s="1"/>
  <c r="T34" i="47"/>
  <c r="T40" i="47" s="1"/>
  <c r="S34" i="47"/>
  <c r="R34" i="47"/>
  <c r="Q34" i="47"/>
  <c r="P34" i="47"/>
  <c r="P40" i="47" s="1"/>
  <c r="O34" i="47"/>
  <c r="N34" i="47"/>
  <c r="M34" i="47"/>
  <c r="L34" i="47"/>
  <c r="L40" i="47" s="1"/>
  <c r="K34" i="47"/>
  <c r="J34" i="47"/>
  <c r="I34" i="47"/>
  <c r="H34" i="47"/>
  <c r="H40" i="47" s="1"/>
  <c r="G34" i="47"/>
  <c r="F34" i="47"/>
  <c r="E34" i="47"/>
  <c r="D34" i="47"/>
  <c r="D40" i="47" s="1"/>
  <c r="C34" i="47"/>
  <c r="AA34" i="48"/>
  <c r="AA40" i="48" s="1"/>
  <c r="Z34" i="48"/>
  <c r="Y34" i="48"/>
  <c r="X34" i="48"/>
  <c r="W34" i="48"/>
  <c r="V34" i="48"/>
  <c r="V40" i="48" s="1"/>
  <c r="U34" i="48"/>
  <c r="T34" i="48"/>
  <c r="S34" i="48"/>
  <c r="S40" i="48" s="1"/>
  <c r="R34" i="48"/>
  <c r="R40" i="48" s="1"/>
  <c r="Q34" i="48"/>
  <c r="P34" i="48"/>
  <c r="O34" i="48"/>
  <c r="N34" i="48"/>
  <c r="N40" i="48" s="1"/>
  <c r="M34" i="48"/>
  <c r="L34" i="48"/>
  <c r="K34" i="48"/>
  <c r="J34" i="48"/>
  <c r="J40" i="48" s="1"/>
  <c r="I34" i="48"/>
  <c r="H34" i="48"/>
  <c r="G34" i="48"/>
  <c r="F34" i="48"/>
  <c r="F40" i="48" s="1"/>
  <c r="E34" i="48"/>
  <c r="D34" i="48"/>
  <c r="C34" i="48"/>
  <c r="AA34" i="49"/>
  <c r="Y34" i="49"/>
  <c r="Y40" i="49" s="1"/>
  <c r="X34" i="49"/>
  <c r="W34" i="49"/>
  <c r="V34" i="49"/>
  <c r="U34" i="49"/>
  <c r="T34" i="49"/>
  <c r="T40" i="49" s="1"/>
  <c r="S34" i="49"/>
  <c r="R34" i="49"/>
  <c r="Q34" i="49"/>
  <c r="Q40" i="49" s="1"/>
  <c r="P34" i="49"/>
  <c r="P40" i="49" s="1"/>
  <c r="O34" i="49"/>
  <c r="N34" i="49"/>
  <c r="M34" i="49"/>
  <c r="L34" i="49"/>
  <c r="L40" i="49" s="1"/>
  <c r="K34" i="49"/>
  <c r="J34" i="49"/>
  <c r="I34" i="49"/>
  <c r="I40" i="49" s="1"/>
  <c r="H34" i="49"/>
  <c r="H40" i="49" s="1"/>
  <c r="G34" i="49"/>
  <c r="F34" i="49"/>
  <c r="E34" i="49"/>
  <c r="D34" i="49"/>
  <c r="D40" i="49" s="1"/>
  <c r="C34" i="49"/>
  <c r="AA34" i="50"/>
  <c r="AA40" i="50" s="1"/>
  <c r="Y34" i="50"/>
  <c r="X34" i="50"/>
  <c r="Z34" i="50" s="1"/>
  <c r="W34" i="50"/>
  <c r="W40" i="50" s="1"/>
  <c r="V34" i="50"/>
  <c r="V40" i="50" s="1"/>
  <c r="U34" i="50"/>
  <c r="T34" i="50"/>
  <c r="S34" i="50"/>
  <c r="R34" i="50"/>
  <c r="Q34" i="50"/>
  <c r="P34" i="50"/>
  <c r="O34" i="50"/>
  <c r="O40" i="50" s="1"/>
  <c r="N34" i="50"/>
  <c r="N40" i="50" s="1"/>
  <c r="M34" i="50"/>
  <c r="L34" i="50"/>
  <c r="K34" i="50"/>
  <c r="J34" i="50"/>
  <c r="J40" i="50" s="1"/>
  <c r="I34" i="50"/>
  <c r="H34" i="50"/>
  <c r="G34" i="50"/>
  <c r="G40" i="50" s="1"/>
  <c r="F34" i="50"/>
  <c r="F40" i="50" s="1"/>
  <c r="E34" i="50"/>
  <c r="D34" i="50"/>
  <c r="C34" i="50"/>
  <c r="AA34" i="51"/>
  <c r="Y34" i="51"/>
  <c r="X34" i="51"/>
  <c r="W34" i="51"/>
  <c r="V34" i="51"/>
  <c r="U34" i="51"/>
  <c r="T34" i="51"/>
  <c r="T40" i="51" s="1"/>
  <c r="S34" i="51"/>
  <c r="R34" i="51"/>
  <c r="Q34" i="51"/>
  <c r="P34" i="51"/>
  <c r="P40" i="51" s="1"/>
  <c r="O34" i="51"/>
  <c r="N34" i="51"/>
  <c r="M34" i="51"/>
  <c r="L34" i="51"/>
  <c r="L40" i="51" s="1"/>
  <c r="K34" i="51"/>
  <c r="J34" i="51"/>
  <c r="I34" i="51"/>
  <c r="H34" i="51"/>
  <c r="H40" i="51" s="1"/>
  <c r="G34" i="51"/>
  <c r="F34" i="51"/>
  <c r="E34" i="51"/>
  <c r="D34" i="51"/>
  <c r="D40" i="51" s="1"/>
  <c r="C34" i="51"/>
  <c r="AA34" i="52"/>
  <c r="AA40" i="52" s="1"/>
  <c r="Z34" i="52"/>
  <c r="Y34" i="52"/>
  <c r="X34" i="52"/>
  <c r="W34" i="52"/>
  <c r="V34" i="52"/>
  <c r="V40" i="52" s="1"/>
  <c r="U34" i="52"/>
  <c r="T34" i="52"/>
  <c r="S34" i="52"/>
  <c r="R34" i="52"/>
  <c r="R40" i="52" s="1"/>
  <c r="Q34" i="52"/>
  <c r="P34" i="52"/>
  <c r="O34" i="52"/>
  <c r="N34" i="52"/>
  <c r="N40" i="52" s="1"/>
  <c r="M34" i="52"/>
  <c r="L34" i="52"/>
  <c r="K34" i="52"/>
  <c r="J34" i="52"/>
  <c r="J40" i="52" s="1"/>
  <c r="I34" i="52"/>
  <c r="H34" i="52"/>
  <c r="G34" i="52"/>
  <c r="F34" i="52"/>
  <c r="F40" i="52" s="1"/>
  <c r="E34" i="52"/>
  <c r="D34" i="52"/>
  <c r="C34" i="52"/>
  <c r="AA34" i="53"/>
  <c r="Y34" i="53"/>
  <c r="Y40" i="53" s="1"/>
  <c r="X34" i="53"/>
  <c r="W34" i="53"/>
  <c r="V34" i="53"/>
  <c r="U34" i="53"/>
  <c r="T34" i="53"/>
  <c r="T40" i="53" s="1"/>
  <c r="S34" i="53"/>
  <c r="R34" i="53"/>
  <c r="Q34" i="53"/>
  <c r="Q40" i="53" s="1"/>
  <c r="P34" i="53"/>
  <c r="P40" i="53" s="1"/>
  <c r="O34" i="53"/>
  <c r="N34" i="53"/>
  <c r="M34" i="53"/>
  <c r="L34" i="53"/>
  <c r="L40" i="53" s="1"/>
  <c r="K34" i="53"/>
  <c r="J34" i="53"/>
  <c r="I34" i="53"/>
  <c r="I40" i="53" s="1"/>
  <c r="H34" i="53"/>
  <c r="H40" i="53" s="1"/>
  <c r="G34" i="53"/>
  <c r="F34" i="53"/>
  <c r="E34" i="53"/>
  <c r="D34" i="53"/>
  <c r="D40" i="53" s="1"/>
  <c r="C34" i="53"/>
  <c r="AA34" i="54"/>
  <c r="AA40" i="54" s="1"/>
  <c r="Y34" i="54"/>
  <c r="X34" i="54"/>
  <c r="Z34" i="54" s="1"/>
  <c r="W34" i="54"/>
  <c r="W40" i="54" s="1"/>
  <c r="V34" i="54"/>
  <c r="V40" i="54" s="1"/>
  <c r="U34" i="54"/>
  <c r="T34" i="54"/>
  <c r="S34" i="54"/>
  <c r="R34" i="54"/>
  <c r="R40" i="54" s="1"/>
  <c r="Q34" i="54"/>
  <c r="P34" i="54"/>
  <c r="O34" i="54"/>
  <c r="O40" i="54" s="1"/>
  <c r="N34" i="54"/>
  <c r="N40" i="54" s="1"/>
  <c r="M34" i="54"/>
  <c r="L34" i="54"/>
  <c r="K34" i="54"/>
  <c r="J34" i="54"/>
  <c r="J40" i="54" s="1"/>
  <c r="I34" i="54"/>
  <c r="H34" i="54"/>
  <c r="G34" i="54"/>
  <c r="G40" i="54" s="1"/>
  <c r="F34" i="54"/>
  <c r="F40" i="54" s="1"/>
  <c r="E34" i="54"/>
  <c r="D34" i="54"/>
  <c r="C34" i="54"/>
  <c r="AA34" i="55"/>
  <c r="Y34" i="55"/>
  <c r="X34" i="55"/>
  <c r="W34" i="55"/>
  <c r="V34" i="55"/>
  <c r="U34" i="55"/>
  <c r="T34" i="55"/>
  <c r="T40" i="55" s="1"/>
  <c r="S34" i="55"/>
  <c r="R34" i="55"/>
  <c r="Q34" i="55"/>
  <c r="P34" i="55"/>
  <c r="P40" i="55" s="1"/>
  <c r="O34" i="55"/>
  <c r="N34" i="55"/>
  <c r="M34" i="55"/>
  <c r="L34" i="55"/>
  <c r="L40" i="55" s="1"/>
  <c r="K34" i="55"/>
  <c r="J34" i="55"/>
  <c r="I34" i="55"/>
  <c r="H34" i="55"/>
  <c r="H40" i="55" s="1"/>
  <c r="G34" i="55"/>
  <c r="F34" i="55"/>
  <c r="E34" i="55"/>
  <c r="D34" i="55"/>
  <c r="D40" i="55" s="1"/>
  <c r="C34" i="55"/>
  <c r="AA34" i="56"/>
  <c r="Y34" i="56"/>
  <c r="X34" i="56"/>
  <c r="Z34" i="56" s="1"/>
  <c r="W34" i="56"/>
  <c r="V34" i="56"/>
  <c r="V40" i="56" s="1"/>
  <c r="U34" i="56"/>
  <c r="T34" i="56"/>
  <c r="S34" i="56"/>
  <c r="R34" i="56"/>
  <c r="R40" i="56" s="1"/>
  <c r="Q34" i="56"/>
  <c r="P34" i="56"/>
  <c r="O34" i="56"/>
  <c r="N34" i="56"/>
  <c r="N40" i="56" s="1"/>
  <c r="M34" i="56"/>
  <c r="L34" i="56"/>
  <c r="K34" i="56"/>
  <c r="K40" i="56" s="1"/>
  <c r="J34" i="56"/>
  <c r="J40" i="56" s="1"/>
  <c r="I34" i="56"/>
  <c r="H34" i="56"/>
  <c r="G34" i="56"/>
  <c r="F34" i="56"/>
  <c r="F40" i="56" s="1"/>
  <c r="E34" i="56"/>
  <c r="D34" i="56"/>
  <c r="C34" i="56"/>
  <c r="AA34" i="57"/>
  <c r="Y34" i="57"/>
  <c r="Y40" i="57" s="1"/>
  <c r="X34" i="57"/>
  <c r="W34" i="57"/>
  <c r="V34" i="57"/>
  <c r="U34" i="57"/>
  <c r="T34" i="57"/>
  <c r="T40" i="57" s="1"/>
  <c r="S34" i="57"/>
  <c r="R34" i="57"/>
  <c r="Q34" i="57"/>
  <c r="Q40" i="57" s="1"/>
  <c r="P34" i="57"/>
  <c r="P40" i="57" s="1"/>
  <c r="O34" i="57"/>
  <c r="N34" i="57"/>
  <c r="M34" i="57"/>
  <c r="L34" i="57"/>
  <c r="L40" i="57" s="1"/>
  <c r="K34" i="57"/>
  <c r="J34" i="57"/>
  <c r="I34" i="57"/>
  <c r="I40" i="57" s="1"/>
  <c r="H34" i="57"/>
  <c r="H40" i="57" s="1"/>
  <c r="G34" i="57"/>
  <c r="F34" i="57"/>
  <c r="E34" i="57"/>
  <c r="D34" i="57"/>
  <c r="D40" i="57" s="1"/>
  <c r="C34" i="57"/>
  <c r="AA34" i="58"/>
  <c r="AA40" i="58" s="1"/>
  <c r="Y34" i="58"/>
  <c r="X34" i="58"/>
  <c r="W34" i="58"/>
  <c r="W40" i="58" s="1"/>
  <c r="V34" i="58"/>
  <c r="V40" i="58" s="1"/>
  <c r="U34" i="58"/>
  <c r="T34" i="58"/>
  <c r="S34" i="58"/>
  <c r="R34" i="58"/>
  <c r="R40" i="58" s="1"/>
  <c r="Q34" i="58"/>
  <c r="P34" i="58"/>
  <c r="O34" i="58"/>
  <c r="O40" i="58" s="1"/>
  <c r="N34" i="58"/>
  <c r="N40" i="58" s="1"/>
  <c r="M34" i="58"/>
  <c r="L34" i="58"/>
  <c r="K34" i="58"/>
  <c r="J34" i="58"/>
  <c r="J40" i="58" s="1"/>
  <c r="I34" i="58"/>
  <c r="H34" i="58"/>
  <c r="G34" i="58"/>
  <c r="G40" i="58" s="1"/>
  <c r="F34" i="58"/>
  <c r="F40" i="58" s="1"/>
  <c r="E34" i="58"/>
  <c r="D34" i="58"/>
  <c r="C34" i="58"/>
  <c r="AA34" i="59"/>
  <c r="Y34" i="59"/>
  <c r="X34" i="59"/>
  <c r="W34" i="59"/>
  <c r="V34" i="59"/>
  <c r="U34" i="59"/>
  <c r="U40" i="59" s="1"/>
  <c r="T34" i="59"/>
  <c r="T40" i="59" s="1"/>
  <c r="S34" i="59"/>
  <c r="R34" i="59"/>
  <c r="Q34" i="59"/>
  <c r="P34" i="59"/>
  <c r="P40" i="59" s="1"/>
  <c r="O34" i="59"/>
  <c r="N34" i="59"/>
  <c r="M34" i="59"/>
  <c r="M40" i="59" s="1"/>
  <c r="L34" i="59"/>
  <c r="L40" i="59" s="1"/>
  <c r="K34" i="59"/>
  <c r="J34" i="59"/>
  <c r="I34" i="59"/>
  <c r="H34" i="59"/>
  <c r="H40" i="59" s="1"/>
  <c r="G34" i="59"/>
  <c r="F34" i="59"/>
  <c r="E34" i="59"/>
  <c r="D34" i="59"/>
  <c r="D40" i="59" s="1"/>
  <c r="C34" i="59"/>
  <c r="AA34" i="60"/>
  <c r="Y34" i="60"/>
  <c r="X34" i="60"/>
  <c r="Z34" i="60" s="1"/>
  <c r="W34" i="60"/>
  <c r="V34" i="60"/>
  <c r="V40" i="60" s="1"/>
  <c r="U34" i="60"/>
  <c r="T34" i="60"/>
  <c r="S34" i="60"/>
  <c r="S40" i="60" s="1"/>
  <c r="R34" i="60"/>
  <c r="R40" i="60" s="1"/>
  <c r="Q34" i="60"/>
  <c r="P34" i="60"/>
  <c r="O34" i="60"/>
  <c r="N34" i="60"/>
  <c r="N40" i="60" s="1"/>
  <c r="M34" i="60"/>
  <c r="L34" i="60"/>
  <c r="K34" i="60"/>
  <c r="K40" i="60" s="1"/>
  <c r="J34" i="60"/>
  <c r="J40" i="60" s="1"/>
  <c r="I34" i="60"/>
  <c r="H34" i="60"/>
  <c r="G34" i="60"/>
  <c r="F34" i="60"/>
  <c r="F40" i="60" s="1"/>
  <c r="E34" i="60"/>
  <c r="D34" i="60"/>
  <c r="C34" i="60"/>
  <c r="AA34" i="61"/>
  <c r="Y34" i="61"/>
  <c r="Y40" i="61" s="1"/>
  <c r="X34" i="61"/>
  <c r="W34" i="61"/>
  <c r="V34" i="61"/>
  <c r="U34" i="61"/>
  <c r="T34" i="61"/>
  <c r="T40" i="61" s="1"/>
  <c r="S34" i="61"/>
  <c r="R34" i="61"/>
  <c r="Q34" i="61"/>
  <c r="Q40" i="61" s="1"/>
  <c r="P34" i="61"/>
  <c r="P40" i="61" s="1"/>
  <c r="O34" i="61"/>
  <c r="N34" i="61"/>
  <c r="M34" i="61"/>
  <c r="L34" i="61"/>
  <c r="L40" i="61" s="1"/>
  <c r="K34" i="61"/>
  <c r="J34" i="61"/>
  <c r="I34" i="61"/>
  <c r="I40" i="61" s="1"/>
  <c r="H34" i="61"/>
  <c r="H40" i="61" s="1"/>
  <c r="G34" i="61"/>
  <c r="F34" i="61"/>
  <c r="E34" i="61"/>
  <c r="D34" i="61"/>
  <c r="D40" i="61" s="1"/>
  <c r="C34" i="61"/>
  <c r="AA34" i="62"/>
  <c r="AA40" i="62" s="1"/>
  <c r="Y34" i="62"/>
  <c r="X34" i="62"/>
  <c r="Z34" i="62" s="1"/>
  <c r="W34" i="62"/>
  <c r="W40" i="62" s="1"/>
  <c r="V34" i="62"/>
  <c r="V40" i="62" s="1"/>
  <c r="U34" i="62"/>
  <c r="T34" i="62"/>
  <c r="S34" i="62"/>
  <c r="R34" i="62"/>
  <c r="R40" i="62" s="1"/>
  <c r="Q34" i="62"/>
  <c r="P34" i="62"/>
  <c r="O34" i="62"/>
  <c r="O40" i="62" s="1"/>
  <c r="N34" i="62"/>
  <c r="N40" i="62" s="1"/>
  <c r="M34" i="62"/>
  <c r="L34" i="62"/>
  <c r="K34" i="62"/>
  <c r="J34" i="62"/>
  <c r="J40" i="62" s="1"/>
  <c r="I34" i="62"/>
  <c r="H34" i="62"/>
  <c r="G34" i="62"/>
  <c r="G40" i="62" s="1"/>
  <c r="F34" i="62"/>
  <c r="F40" i="62" s="1"/>
  <c r="E34" i="62"/>
  <c r="D34" i="62"/>
  <c r="C34" i="62"/>
  <c r="AA34" i="63"/>
  <c r="Y34" i="63"/>
  <c r="X34" i="63"/>
  <c r="W34" i="63"/>
  <c r="V34" i="63"/>
  <c r="U34" i="63"/>
  <c r="U40" i="63" s="1"/>
  <c r="T34" i="63"/>
  <c r="T40" i="63" s="1"/>
  <c r="S34" i="63"/>
  <c r="R34" i="63"/>
  <c r="Q34" i="63"/>
  <c r="P34" i="63"/>
  <c r="P40" i="63" s="1"/>
  <c r="O34" i="63"/>
  <c r="N34" i="63"/>
  <c r="M34" i="63"/>
  <c r="L34" i="63"/>
  <c r="L40" i="63" s="1"/>
  <c r="K34" i="63"/>
  <c r="J34" i="63"/>
  <c r="I34" i="63"/>
  <c r="H34" i="63"/>
  <c r="H40" i="63" s="1"/>
  <c r="G34" i="63"/>
  <c r="F34" i="63"/>
  <c r="E34" i="63"/>
  <c r="D34" i="63"/>
  <c r="D40" i="63" s="1"/>
  <c r="C34" i="63"/>
  <c r="AA34" i="64"/>
  <c r="AA40" i="64" s="1"/>
  <c r="Y34" i="64"/>
  <c r="X34" i="64"/>
  <c r="Z34" i="64" s="1"/>
  <c r="W34" i="64"/>
  <c r="V34" i="64"/>
  <c r="V40" i="64" s="1"/>
  <c r="U34" i="64"/>
  <c r="T34" i="64"/>
  <c r="S34" i="64"/>
  <c r="S40" i="64" s="1"/>
  <c r="R34" i="64"/>
  <c r="R40" i="64" s="1"/>
  <c r="Q34" i="64"/>
  <c r="P34" i="64"/>
  <c r="O34" i="64"/>
  <c r="N34" i="64"/>
  <c r="N40" i="64" s="1"/>
  <c r="M34" i="64"/>
  <c r="L34" i="64"/>
  <c r="K34" i="64"/>
  <c r="J34" i="64"/>
  <c r="J40" i="64" s="1"/>
  <c r="I34" i="64"/>
  <c r="H34" i="64"/>
  <c r="G34" i="64"/>
  <c r="F34" i="64"/>
  <c r="F40" i="64" s="1"/>
  <c r="E34" i="64"/>
  <c r="D34" i="64"/>
  <c r="C34" i="64"/>
  <c r="AA34" i="65"/>
  <c r="Y34" i="65"/>
  <c r="Y40" i="65" s="1"/>
  <c r="X34" i="65"/>
  <c r="W34" i="65"/>
  <c r="V34" i="65"/>
  <c r="U34" i="65"/>
  <c r="T34" i="65"/>
  <c r="T40" i="65" s="1"/>
  <c r="S34" i="65"/>
  <c r="R34" i="65"/>
  <c r="Q34" i="65"/>
  <c r="Q40" i="65" s="1"/>
  <c r="P34" i="65"/>
  <c r="P40" i="65" s="1"/>
  <c r="O34" i="65"/>
  <c r="N34" i="65"/>
  <c r="M34" i="65"/>
  <c r="L34" i="65"/>
  <c r="L40" i="65" s="1"/>
  <c r="K34" i="65"/>
  <c r="J34" i="65"/>
  <c r="I34" i="65"/>
  <c r="I40" i="65" s="1"/>
  <c r="H34" i="65"/>
  <c r="H40" i="65" s="1"/>
  <c r="G34" i="65"/>
  <c r="F34" i="65"/>
  <c r="E34" i="65"/>
  <c r="D34" i="65"/>
  <c r="D40" i="65" s="1"/>
  <c r="C34" i="65"/>
  <c r="AA34" i="66"/>
  <c r="Y34" i="66"/>
  <c r="X34" i="66"/>
  <c r="W34" i="66"/>
  <c r="V34" i="66"/>
  <c r="V40" i="66" s="1"/>
  <c r="U34" i="66"/>
  <c r="T34" i="66"/>
  <c r="S34" i="66"/>
  <c r="R34" i="66"/>
  <c r="R40" i="66" s="1"/>
  <c r="Q34" i="66"/>
  <c r="P34" i="66"/>
  <c r="P40" i="66" s="1"/>
  <c r="O34" i="66"/>
  <c r="N34" i="66"/>
  <c r="N40" i="66" s="1"/>
  <c r="M34" i="66"/>
  <c r="L34" i="66"/>
  <c r="L40" i="66" s="1"/>
  <c r="K34" i="66"/>
  <c r="J34" i="66"/>
  <c r="J40" i="66" s="1"/>
  <c r="I34" i="66"/>
  <c r="H34" i="66"/>
  <c r="H40" i="66" s="1"/>
  <c r="G34" i="66"/>
  <c r="F34" i="66"/>
  <c r="F40" i="66" s="1"/>
  <c r="E34" i="66"/>
  <c r="D34" i="66"/>
  <c r="C34" i="66"/>
  <c r="AA34" i="67"/>
  <c r="Y34" i="67"/>
  <c r="X34" i="67"/>
  <c r="Z34" i="67" s="1"/>
  <c r="W34" i="67"/>
  <c r="V34" i="67"/>
  <c r="V40" i="67" s="1"/>
  <c r="U34" i="67"/>
  <c r="T34" i="67"/>
  <c r="S34" i="67"/>
  <c r="R34" i="67"/>
  <c r="Q34" i="67"/>
  <c r="P34" i="67"/>
  <c r="O34" i="67"/>
  <c r="N34" i="67"/>
  <c r="N40" i="67" s="1"/>
  <c r="M34" i="67"/>
  <c r="L34" i="67"/>
  <c r="L40" i="67" s="1"/>
  <c r="K34" i="67"/>
  <c r="K40" i="67" s="1"/>
  <c r="J34" i="67"/>
  <c r="J40" i="67" s="1"/>
  <c r="I34" i="67"/>
  <c r="H34" i="67"/>
  <c r="G34" i="67"/>
  <c r="G40" i="67" s="1"/>
  <c r="F34" i="67"/>
  <c r="F40" i="67" s="1"/>
  <c r="E34" i="67"/>
  <c r="D34" i="67"/>
  <c r="C34" i="67"/>
  <c r="C40" i="67" s="1"/>
  <c r="AA34" i="68"/>
  <c r="Y34" i="68"/>
  <c r="Y40" i="68" s="1"/>
  <c r="Z40" i="68" s="1"/>
  <c r="X34" i="68"/>
  <c r="X40" i="68" s="1"/>
  <c r="W34" i="68"/>
  <c r="V34" i="68"/>
  <c r="U34" i="68"/>
  <c r="U40" i="68" s="1"/>
  <c r="T34" i="68"/>
  <c r="T40" i="68" s="1"/>
  <c r="S34" i="68"/>
  <c r="R34" i="68"/>
  <c r="R40" i="68" s="1"/>
  <c r="Q34" i="68"/>
  <c r="Q40" i="68" s="1"/>
  <c r="P34" i="68"/>
  <c r="P40" i="68" s="1"/>
  <c r="O34" i="68"/>
  <c r="N34" i="68"/>
  <c r="N40" i="68" s="1"/>
  <c r="M34" i="68"/>
  <c r="M40" i="68" s="1"/>
  <c r="L34" i="68"/>
  <c r="L40" i="68" s="1"/>
  <c r="K34" i="68"/>
  <c r="J34" i="68"/>
  <c r="J40" i="68" s="1"/>
  <c r="I34" i="68"/>
  <c r="I40" i="68" s="1"/>
  <c r="H34" i="68"/>
  <c r="H40" i="68" s="1"/>
  <c r="G34" i="68"/>
  <c r="F34" i="68"/>
  <c r="E34" i="68"/>
  <c r="E40" i="68" s="1"/>
  <c r="D34" i="68"/>
  <c r="D40" i="68" s="1"/>
  <c r="C34" i="68"/>
  <c r="AA34" i="69"/>
  <c r="AA40" i="69" s="1"/>
  <c r="Y34" i="69"/>
  <c r="X34" i="69"/>
  <c r="W34" i="69"/>
  <c r="W40" i="69" s="1"/>
  <c r="V34" i="69"/>
  <c r="V40" i="69" s="1"/>
  <c r="U34" i="69"/>
  <c r="T34" i="69"/>
  <c r="S34" i="69"/>
  <c r="S40" i="69" s="1"/>
  <c r="R34" i="69"/>
  <c r="R40" i="69" s="1"/>
  <c r="Q34" i="69"/>
  <c r="P34" i="69"/>
  <c r="P40" i="69" s="1"/>
  <c r="O34" i="69"/>
  <c r="O40" i="69" s="1"/>
  <c r="N34" i="69"/>
  <c r="N40" i="69" s="1"/>
  <c r="M34" i="69"/>
  <c r="L34" i="69"/>
  <c r="L40" i="69" s="1"/>
  <c r="K34" i="69"/>
  <c r="K40" i="69" s="1"/>
  <c r="J34" i="69"/>
  <c r="J40" i="69" s="1"/>
  <c r="I34" i="69"/>
  <c r="H34" i="69"/>
  <c r="H40" i="69" s="1"/>
  <c r="G34" i="69"/>
  <c r="G40" i="69" s="1"/>
  <c r="F34" i="69"/>
  <c r="F40" i="69" s="1"/>
  <c r="E34" i="69"/>
  <c r="D34" i="69"/>
  <c r="C34" i="69"/>
  <c r="C40" i="69" s="1"/>
  <c r="AA34" i="70"/>
  <c r="Y34" i="70"/>
  <c r="Y40" i="70" s="1"/>
  <c r="X34" i="70"/>
  <c r="W34" i="70"/>
  <c r="V34" i="70"/>
  <c r="V40" i="70" s="1"/>
  <c r="U34" i="70"/>
  <c r="U40" i="70" s="1"/>
  <c r="T34" i="70"/>
  <c r="T40" i="70" s="1"/>
  <c r="S34" i="70"/>
  <c r="R34" i="70"/>
  <c r="Q34" i="70"/>
  <c r="Q40" i="70" s="1"/>
  <c r="P34" i="70"/>
  <c r="P40" i="70" s="1"/>
  <c r="O34" i="70"/>
  <c r="N34" i="70"/>
  <c r="M34" i="70"/>
  <c r="M40" i="70" s="1"/>
  <c r="L34" i="70"/>
  <c r="L40" i="70" s="1"/>
  <c r="K34" i="70"/>
  <c r="J34" i="70"/>
  <c r="I34" i="70"/>
  <c r="I40" i="70" s="1"/>
  <c r="H34" i="70"/>
  <c r="H40" i="70" s="1"/>
  <c r="G34" i="70"/>
  <c r="F34" i="70"/>
  <c r="E34" i="70"/>
  <c r="E40" i="70" s="1"/>
  <c r="D34" i="70"/>
  <c r="D40" i="70" s="1"/>
  <c r="C34" i="70"/>
  <c r="AA34" i="71"/>
  <c r="AA40" i="71" s="1"/>
  <c r="Y34" i="71"/>
  <c r="X34" i="71"/>
  <c r="Z34" i="71" s="1"/>
  <c r="W34" i="71"/>
  <c r="W40" i="71" s="1"/>
  <c r="V34" i="71"/>
  <c r="V40" i="71" s="1"/>
  <c r="U34" i="71"/>
  <c r="T34" i="71"/>
  <c r="S34" i="71"/>
  <c r="S40" i="71" s="1"/>
  <c r="R34" i="71"/>
  <c r="R40" i="71" s="1"/>
  <c r="Q34" i="71"/>
  <c r="P34" i="71"/>
  <c r="O34" i="71"/>
  <c r="O40" i="71" s="1"/>
  <c r="N34" i="71"/>
  <c r="N40" i="71" s="1"/>
  <c r="M34" i="71"/>
  <c r="L34" i="71"/>
  <c r="K34" i="71"/>
  <c r="K40" i="71" s="1"/>
  <c r="J34" i="71"/>
  <c r="J40" i="71" s="1"/>
  <c r="I34" i="71"/>
  <c r="H34" i="71"/>
  <c r="H40" i="71" s="1"/>
  <c r="G34" i="71"/>
  <c r="G40" i="71" s="1"/>
  <c r="F34" i="71"/>
  <c r="F40" i="71" s="1"/>
  <c r="E34" i="71"/>
  <c r="D34" i="71"/>
  <c r="C34" i="71"/>
  <c r="C40" i="71" s="1"/>
  <c r="AA34" i="72"/>
  <c r="Z34" i="72"/>
  <c r="Y34" i="72"/>
  <c r="Y40" i="72" s="1"/>
  <c r="X34" i="72"/>
  <c r="X40" i="72" s="1"/>
  <c r="Z40" i="72" s="1"/>
  <c r="W34" i="72"/>
  <c r="V34" i="72"/>
  <c r="V40" i="72" s="1"/>
  <c r="U34" i="72"/>
  <c r="U40" i="72" s="1"/>
  <c r="T34" i="72"/>
  <c r="T40" i="72" s="1"/>
  <c r="S34" i="72"/>
  <c r="R34" i="72"/>
  <c r="R40" i="72" s="1"/>
  <c r="Q34" i="72"/>
  <c r="Q40" i="72" s="1"/>
  <c r="P34" i="72"/>
  <c r="P40" i="72" s="1"/>
  <c r="O34" i="72"/>
  <c r="N34" i="72"/>
  <c r="M34" i="72"/>
  <c r="M40" i="72" s="1"/>
  <c r="L34" i="72"/>
  <c r="L40" i="72" s="1"/>
  <c r="K34" i="72"/>
  <c r="J34" i="72"/>
  <c r="I34" i="72"/>
  <c r="I40" i="72" s="1"/>
  <c r="H34" i="72"/>
  <c r="H40" i="72" s="1"/>
  <c r="G34" i="72"/>
  <c r="F34" i="72"/>
  <c r="E34" i="72"/>
  <c r="E40" i="72" s="1"/>
  <c r="D34" i="72"/>
  <c r="D40" i="72" s="1"/>
  <c r="C34" i="72"/>
  <c r="AA34" i="73"/>
  <c r="AA40" i="73" s="1"/>
  <c r="Y34" i="73"/>
  <c r="X34" i="73"/>
  <c r="Z34" i="73" s="1"/>
  <c r="W34" i="73"/>
  <c r="W40" i="73" s="1"/>
  <c r="V34" i="73"/>
  <c r="V40" i="73" s="1"/>
  <c r="U34" i="73"/>
  <c r="T34" i="73"/>
  <c r="S34" i="73"/>
  <c r="S40" i="73" s="1"/>
  <c r="R34" i="73"/>
  <c r="R40" i="73" s="1"/>
  <c r="Q34" i="73"/>
  <c r="P34" i="73"/>
  <c r="O34" i="73"/>
  <c r="O40" i="73" s="1"/>
  <c r="N34" i="73"/>
  <c r="N40" i="73" s="1"/>
  <c r="M34" i="73"/>
  <c r="L34" i="73"/>
  <c r="K34" i="73"/>
  <c r="K40" i="73" s="1"/>
  <c r="J34" i="73"/>
  <c r="J40" i="73" s="1"/>
  <c r="I34" i="73"/>
  <c r="H34" i="73"/>
  <c r="G34" i="73"/>
  <c r="G40" i="73" s="1"/>
  <c r="F34" i="73"/>
  <c r="F40" i="73" s="1"/>
  <c r="E34" i="73"/>
  <c r="D34" i="73"/>
  <c r="C34" i="73"/>
  <c r="C40" i="73" s="1"/>
  <c r="AA34" i="74"/>
  <c r="Y34" i="74"/>
  <c r="Y40" i="74" s="1"/>
  <c r="X34" i="74"/>
  <c r="W34" i="74"/>
  <c r="V34" i="74"/>
  <c r="U34" i="74"/>
  <c r="U40" i="74" s="1"/>
  <c r="T34" i="74"/>
  <c r="T40" i="74" s="1"/>
  <c r="S34" i="74"/>
  <c r="R34" i="74"/>
  <c r="R40" i="74" s="1"/>
  <c r="Q34" i="74"/>
  <c r="Q40" i="74" s="1"/>
  <c r="P34" i="74"/>
  <c r="P40" i="74" s="1"/>
  <c r="O34" i="74"/>
  <c r="N34" i="74"/>
  <c r="N40" i="74" s="1"/>
  <c r="M34" i="74"/>
  <c r="M40" i="74" s="1"/>
  <c r="L34" i="74"/>
  <c r="L40" i="74" s="1"/>
  <c r="K34" i="74"/>
  <c r="J34" i="74"/>
  <c r="I34" i="74"/>
  <c r="I40" i="74" s="1"/>
  <c r="H34" i="74"/>
  <c r="H40" i="74" s="1"/>
  <c r="G34" i="74"/>
  <c r="F34" i="74"/>
  <c r="E34" i="74"/>
  <c r="E40" i="74" s="1"/>
  <c r="D34" i="74"/>
  <c r="D40" i="74" s="1"/>
  <c r="C34" i="74"/>
  <c r="AA34" i="75"/>
  <c r="AA40" i="75" s="1"/>
  <c r="Y34" i="75"/>
  <c r="X34" i="75"/>
  <c r="Z34" i="75" s="1"/>
  <c r="W34" i="75"/>
  <c r="W40" i="75" s="1"/>
  <c r="V34" i="75"/>
  <c r="V40" i="75" s="1"/>
  <c r="U34" i="75"/>
  <c r="T34" i="75"/>
  <c r="S34" i="75"/>
  <c r="S40" i="75" s="1"/>
  <c r="R34" i="75"/>
  <c r="R40" i="75" s="1"/>
  <c r="Q34" i="75"/>
  <c r="P34" i="75"/>
  <c r="P40" i="75" s="1"/>
  <c r="O34" i="75"/>
  <c r="O40" i="75" s="1"/>
  <c r="N34" i="75"/>
  <c r="N40" i="75" s="1"/>
  <c r="M34" i="75"/>
  <c r="L34" i="75"/>
  <c r="L40" i="75" s="1"/>
  <c r="K34" i="75"/>
  <c r="K40" i="75" s="1"/>
  <c r="J34" i="75"/>
  <c r="J40" i="75" s="1"/>
  <c r="I34" i="75"/>
  <c r="H34" i="75"/>
  <c r="G34" i="75"/>
  <c r="G40" i="75" s="1"/>
  <c r="F34" i="75"/>
  <c r="F40" i="75" s="1"/>
  <c r="E34" i="75"/>
  <c r="D34" i="75"/>
  <c r="C34" i="75"/>
  <c r="C40" i="75" s="1"/>
  <c r="AA34" i="76"/>
  <c r="Y34" i="76"/>
  <c r="Y40" i="76" s="1"/>
  <c r="X34" i="76"/>
  <c r="W34" i="76"/>
  <c r="V34" i="76"/>
  <c r="U34" i="76"/>
  <c r="U40" i="76" s="1"/>
  <c r="T34" i="76"/>
  <c r="T40" i="76" s="1"/>
  <c r="S34" i="76"/>
  <c r="R34" i="76"/>
  <c r="R40" i="76" s="1"/>
  <c r="Q34" i="76"/>
  <c r="Q40" i="76" s="1"/>
  <c r="P34" i="76"/>
  <c r="P40" i="76" s="1"/>
  <c r="O34" i="76"/>
  <c r="N34" i="76"/>
  <c r="N40" i="76" s="1"/>
  <c r="M34" i="76"/>
  <c r="M40" i="76" s="1"/>
  <c r="L34" i="76"/>
  <c r="L40" i="76" s="1"/>
  <c r="K34" i="76"/>
  <c r="J34" i="76"/>
  <c r="J40" i="76" s="1"/>
  <c r="I34" i="76"/>
  <c r="I40" i="76" s="1"/>
  <c r="H34" i="76"/>
  <c r="H40" i="76" s="1"/>
  <c r="G34" i="76"/>
  <c r="F34" i="76"/>
  <c r="E34" i="76"/>
  <c r="E40" i="76" s="1"/>
  <c r="D34" i="76"/>
  <c r="D40" i="76" s="1"/>
  <c r="C34" i="76"/>
  <c r="AA34" i="77"/>
  <c r="AA40" i="77" s="1"/>
  <c r="Y34" i="77"/>
  <c r="X34" i="77"/>
  <c r="W34" i="77"/>
  <c r="W40" i="77" s="1"/>
  <c r="V34" i="77"/>
  <c r="V40" i="77" s="1"/>
  <c r="U34" i="77"/>
  <c r="T34" i="77"/>
  <c r="S34" i="77"/>
  <c r="S40" i="77" s="1"/>
  <c r="R34" i="77"/>
  <c r="R40" i="77" s="1"/>
  <c r="Q34" i="77"/>
  <c r="P34" i="77"/>
  <c r="P40" i="77" s="1"/>
  <c r="O34" i="77"/>
  <c r="O40" i="77" s="1"/>
  <c r="N34" i="77"/>
  <c r="N40" i="77" s="1"/>
  <c r="M34" i="77"/>
  <c r="L34" i="77"/>
  <c r="L40" i="77" s="1"/>
  <c r="K34" i="77"/>
  <c r="K40" i="77" s="1"/>
  <c r="J34" i="77"/>
  <c r="J40" i="77" s="1"/>
  <c r="I34" i="77"/>
  <c r="H34" i="77"/>
  <c r="H40" i="77" s="1"/>
  <c r="G34" i="77"/>
  <c r="G40" i="77" s="1"/>
  <c r="F34" i="77"/>
  <c r="F40" i="77" s="1"/>
  <c r="E34" i="77"/>
  <c r="D34" i="77"/>
  <c r="C34" i="77"/>
  <c r="C40" i="77" s="1"/>
  <c r="AA34" i="78"/>
  <c r="Y34" i="78"/>
  <c r="Y40" i="78" s="1"/>
  <c r="X34" i="78"/>
  <c r="W34" i="78"/>
  <c r="V34" i="78"/>
  <c r="U34" i="78"/>
  <c r="U40" i="78" s="1"/>
  <c r="T34" i="78"/>
  <c r="T40" i="78" s="1"/>
  <c r="S34" i="78"/>
  <c r="R34" i="78"/>
  <c r="Q34" i="78"/>
  <c r="Q40" i="78" s="1"/>
  <c r="P34" i="78"/>
  <c r="P40" i="78" s="1"/>
  <c r="O34" i="78"/>
  <c r="N34" i="78"/>
  <c r="M34" i="78"/>
  <c r="M40" i="78" s="1"/>
  <c r="L34" i="78"/>
  <c r="L40" i="78" s="1"/>
  <c r="K34" i="78"/>
  <c r="J34" i="78"/>
  <c r="I34" i="78"/>
  <c r="I40" i="78" s="1"/>
  <c r="H34" i="78"/>
  <c r="H40" i="78" s="1"/>
  <c r="G34" i="78"/>
  <c r="F34" i="78"/>
  <c r="E34" i="78"/>
  <c r="E40" i="78" s="1"/>
  <c r="D34" i="78"/>
  <c r="D40" i="78" s="1"/>
  <c r="C34" i="78"/>
  <c r="AA34" i="79"/>
  <c r="AA40" i="79" s="1"/>
  <c r="Y34" i="79"/>
  <c r="X34" i="79"/>
  <c r="W34" i="79"/>
  <c r="W40" i="79" s="1"/>
  <c r="V34" i="79"/>
  <c r="V40" i="79" s="1"/>
  <c r="U34" i="79"/>
  <c r="T34" i="79"/>
  <c r="T40" i="79" s="1"/>
  <c r="S34" i="79"/>
  <c r="S40" i="79" s="1"/>
  <c r="R34" i="79"/>
  <c r="R40" i="79" s="1"/>
  <c r="Q34" i="79"/>
  <c r="P34" i="79"/>
  <c r="O34" i="79"/>
  <c r="O40" i="79" s="1"/>
  <c r="N34" i="79"/>
  <c r="N40" i="79" s="1"/>
  <c r="M34" i="79"/>
  <c r="L34" i="79"/>
  <c r="K34" i="79"/>
  <c r="K40" i="79" s="1"/>
  <c r="J34" i="79"/>
  <c r="J40" i="79" s="1"/>
  <c r="I34" i="79"/>
  <c r="H34" i="79"/>
  <c r="H40" i="79" s="1"/>
  <c r="G34" i="79"/>
  <c r="G40" i="79" s="1"/>
  <c r="F34" i="79"/>
  <c r="F40" i="79" s="1"/>
  <c r="E34" i="79"/>
  <c r="D34" i="79"/>
  <c r="C34" i="79"/>
  <c r="C40" i="79" s="1"/>
  <c r="AA34" i="80"/>
  <c r="Y34" i="80"/>
  <c r="Y40" i="80" s="1"/>
  <c r="X34" i="80"/>
  <c r="X40" i="80" s="1"/>
  <c r="W34" i="80"/>
  <c r="V34" i="80"/>
  <c r="V40" i="80" s="1"/>
  <c r="U34" i="80"/>
  <c r="U40" i="80" s="1"/>
  <c r="T34" i="80"/>
  <c r="T40" i="80" s="1"/>
  <c r="S34" i="80"/>
  <c r="R34" i="80"/>
  <c r="Q34" i="80"/>
  <c r="Q40" i="80" s="1"/>
  <c r="P34" i="80"/>
  <c r="P40" i="80" s="1"/>
  <c r="O34" i="80"/>
  <c r="N34" i="80"/>
  <c r="M34" i="80"/>
  <c r="M40" i="80" s="1"/>
  <c r="L34" i="80"/>
  <c r="L40" i="80" s="1"/>
  <c r="K34" i="80"/>
  <c r="J34" i="80"/>
  <c r="I34" i="80"/>
  <c r="I40" i="80" s="1"/>
  <c r="H34" i="80"/>
  <c r="H40" i="80" s="1"/>
  <c r="G34" i="80"/>
  <c r="F34" i="80"/>
  <c r="E34" i="80"/>
  <c r="E40" i="80" s="1"/>
  <c r="D34" i="80"/>
  <c r="D40" i="80" s="1"/>
  <c r="C34" i="80"/>
  <c r="AA34" i="81"/>
  <c r="AA40" i="81" s="1"/>
  <c r="Y34" i="81"/>
  <c r="X34" i="81"/>
  <c r="W34" i="81"/>
  <c r="W40" i="81" s="1"/>
  <c r="V34" i="81"/>
  <c r="V40" i="81" s="1"/>
  <c r="U34" i="81"/>
  <c r="T34" i="81"/>
  <c r="T40" i="81" s="1"/>
  <c r="S34" i="81"/>
  <c r="S40" i="81" s="1"/>
  <c r="R34" i="81"/>
  <c r="R40" i="81" s="1"/>
  <c r="Q34" i="81"/>
  <c r="P34" i="81"/>
  <c r="P40" i="81" s="1"/>
  <c r="O34" i="81"/>
  <c r="O40" i="81" s="1"/>
  <c r="N34" i="81"/>
  <c r="N40" i="81" s="1"/>
  <c r="M34" i="81"/>
  <c r="L34" i="81"/>
  <c r="K34" i="81"/>
  <c r="K40" i="81" s="1"/>
  <c r="J34" i="81"/>
  <c r="J40" i="81" s="1"/>
  <c r="I34" i="81"/>
  <c r="H34" i="81"/>
  <c r="G34" i="81"/>
  <c r="G40" i="81" s="1"/>
  <c r="F34" i="81"/>
  <c r="F40" i="81" s="1"/>
  <c r="E34" i="81"/>
  <c r="D34" i="81"/>
  <c r="C34" i="81"/>
  <c r="C40" i="81" s="1"/>
  <c r="AA34" i="82"/>
  <c r="Y34" i="82"/>
  <c r="Y40" i="82" s="1"/>
  <c r="X34" i="82"/>
  <c r="W34" i="82"/>
  <c r="V34" i="82"/>
  <c r="U34" i="82"/>
  <c r="U40" i="82" s="1"/>
  <c r="T34" i="82"/>
  <c r="T40" i="82" s="1"/>
  <c r="S34" i="82"/>
  <c r="R34" i="82"/>
  <c r="R40" i="82" s="1"/>
  <c r="Q34" i="82"/>
  <c r="Q40" i="82" s="1"/>
  <c r="P34" i="82"/>
  <c r="P40" i="82" s="1"/>
  <c r="O34" i="82"/>
  <c r="N34" i="82"/>
  <c r="N40" i="82" s="1"/>
  <c r="M34" i="82"/>
  <c r="M40" i="82" s="1"/>
  <c r="L34" i="82"/>
  <c r="L40" i="82" s="1"/>
  <c r="K34" i="82"/>
  <c r="J34" i="82"/>
  <c r="I34" i="82"/>
  <c r="I40" i="82" s="1"/>
  <c r="H34" i="82"/>
  <c r="H40" i="82" s="1"/>
  <c r="G34" i="82"/>
  <c r="F34" i="82"/>
  <c r="E34" i="82"/>
  <c r="E40" i="82" s="1"/>
  <c r="D34" i="82"/>
  <c r="D40" i="82" s="1"/>
  <c r="C34" i="82"/>
  <c r="AA34" i="83"/>
  <c r="AA40" i="83" s="1"/>
  <c r="Y34" i="83"/>
  <c r="X34" i="83"/>
  <c r="Z34" i="83" s="1"/>
  <c r="W34" i="83"/>
  <c r="W40" i="83" s="1"/>
  <c r="V34" i="83"/>
  <c r="U34" i="83"/>
  <c r="T34" i="83"/>
  <c r="S34" i="83"/>
  <c r="S40" i="83" s="1"/>
  <c r="R34" i="83"/>
  <c r="Q34" i="83"/>
  <c r="P34" i="83"/>
  <c r="O34" i="83"/>
  <c r="O40" i="83" s="1"/>
  <c r="N34" i="83"/>
  <c r="M34" i="83"/>
  <c r="L34" i="83"/>
  <c r="L40" i="83" s="1"/>
  <c r="K34" i="83"/>
  <c r="K40" i="83" s="1"/>
  <c r="J34" i="83"/>
  <c r="I34" i="83"/>
  <c r="H34" i="83"/>
  <c r="G34" i="83"/>
  <c r="G40" i="83" s="1"/>
  <c r="F34" i="83"/>
  <c r="E34" i="83"/>
  <c r="D34" i="83"/>
  <c r="C34" i="83"/>
  <c r="C40" i="83" s="1"/>
  <c r="AA34" i="84"/>
  <c r="Z34" i="84"/>
  <c r="Y34" i="84"/>
  <c r="Y40" i="84" s="1"/>
  <c r="X34" i="84"/>
  <c r="W34" i="84"/>
  <c r="V34" i="84"/>
  <c r="U34" i="84"/>
  <c r="U40" i="84" s="1"/>
  <c r="T34" i="84"/>
  <c r="S34" i="84"/>
  <c r="R34" i="84"/>
  <c r="Q34" i="84"/>
  <c r="Q40" i="84" s="1"/>
  <c r="P34" i="84"/>
  <c r="O34" i="84"/>
  <c r="N34" i="84"/>
  <c r="M34" i="84"/>
  <c r="M40" i="84" s="1"/>
  <c r="L34" i="84"/>
  <c r="K34" i="84"/>
  <c r="J34" i="84"/>
  <c r="I34" i="84"/>
  <c r="I40" i="84" s="1"/>
  <c r="H34" i="84"/>
  <c r="G34" i="84"/>
  <c r="F34" i="84"/>
  <c r="F40" i="84" s="1"/>
  <c r="E34" i="84"/>
  <c r="E40" i="84" s="1"/>
  <c r="D34" i="84"/>
  <c r="C34" i="84"/>
  <c r="AA34" i="85"/>
  <c r="AA40" i="85" s="1"/>
  <c r="Y34" i="85"/>
  <c r="X34" i="85"/>
  <c r="W34" i="85"/>
  <c r="W40" i="85" s="1"/>
  <c r="V34" i="85"/>
  <c r="U34" i="85"/>
  <c r="T34" i="85"/>
  <c r="S34" i="85"/>
  <c r="S40" i="85" s="1"/>
  <c r="R34" i="85"/>
  <c r="Q34" i="85"/>
  <c r="P34" i="85"/>
  <c r="P40" i="85" s="1"/>
  <c r="O34" i="85"/>
  <c r="O40" i="85" s="1"/>
  <c r="N34" i="85"/>
  <c r="M34" i="85"/>
  <c r="L34" i="85"/>
  <c r="K34" i="85"/>
  <c r="K40" i="85" s="1"/>
  <c r="J34" i="85"/>
  <c r="I34" i="85"/>
  <c r="H34" i="85"/>
  <c r="H40" i="85" s="1"/>
  <c r="G34" i="85"/>
  <c r="G40" i="85" s="1"/>
  <c r="F34" i="85"/>
  <c r="E34" i="85"/>
  <c r="D34" i="85"/>
  <c r="C34" i="85"/>
  <c r="C40" i="85" s="1"/>
  <c r="AA34" i="86"/>
  <c r="Y34" i="86"/>
  <c r="Y40" i="86" s="1"/>
  <c r="X34" i="86"/>
  <c r="Z34" i="86" s="1"/>
  <c r="W34" i="86"/>
  <c r="V34" i="86"/>
  <c r="U34" i="86"/>
  <c r="U40" i="86" s="1"/>
  <c r="T34" i="86"/>
  <c r="S34" i="86"/>
  <c r="R34" i="86"/>
  <c r="R40" i="86" s="1"/>
  <c r="Q34" i="86"/>
  <c r="Q40" i="86" s="1"/>
  <c r="P34" i="86"/>
  <c r="O34" i="86"/>
  <c r="N34" i="86"/>
  <c r="M34" i="86"/>
  <c r="M40" i="86" s="1"/>
  <c r="L34" i="86"/>
  <c r="K34" i="86"/>
  <c r="J34" i="86"/>
  <c r="J40" i="86" s="1"/>
  <c r="I34" i="86"/>
  <c r="I40" i="86" s="1"/>
  <c r="H34" i="86"/>
  <c r="G34" i="86"/>
  <c r="F34" i="86"/>
  <c r="E34" i="86"/>
  <c r="E40" i="86" s="1"/>
  <c r="D34" i="86"/>
  <c r="C34" i="86"/>
  <c r="AA34" i="87"/>
  <c r="AA40" i="87" s="1"/>
  <c r="Y34" i="87"/>
  <c r="X34" i="87"/>
  <c r="Z34" i="87" s="1"/>
  <c r="W34" i="87"/>
  <c r="W40" i="87" s="1"/>
  <c r="V34" i="87"/>
  <c r="U34" i="87"/>
  <c r="T34" i="87"/>
  <c r="S34" i="87"/>
  <c r="S40" i="87" s="1"/>
  <c r="R34" i="87"/>
  <c r="Q34" i="87"/>
  <c r="P34" i="87"/>
  <c r="O34" i="87"/>
  <c r="O40" i="87" s="1"/>
  <c r="N34" i="87"/>
  <c r="M34" i="87"/>
  <c r="L34" i="87"/>
  <c r="L40" i="87" s="1"/>
  <c r="K34" i="87"/>
  <c r="K40" i="87" s="1"/>
  <c r="J34" i="87"/>
  <c r="I34" i="87"/>
  <c r="H34" i="87"/>
  <c r="G34" i="87"/>
  <c r="G40" i="87" s="1"/>
  <c r="F34" i="87"/>
  <c r="E34" i="87"/>
  <c r="D34" i="87"/>
  <c r="C34" i="87"/>
  <c r="C40" i="87" s="1"/>
  <c r="AA34" i="88"/>
  <c r="Y34" i="88"/>
  <c r="Y40" i="88" s="1"/>
  <c r="X34" i="88"/>
  <c r="Z34" i="88" s="1"/>
  <c r="W34" i="88"/>
  <c r="V34" i="88"/>
  <c r="U34" i="88"/>
  <c r="U40" i="88" s="1"/>
  <c r="T34" i="88"/>
  <c r="S34" i="88"/>
  <c r="R34" i="88"/>
  <c r="Q34" i="88"/>
  <c r="Q40" i="88" s="1"/>
  <c r="P34" i="88"/>
  <c r="O34" i="88"/>
  <c r="N34" i="88"/>
  <c r="M34" i="88"/>
  <c r="M40" i="88" s="1"/>
  <c r="L34" i="88"/>
  <c r="K34" i="88"/>
  <c r="J34" i="88"/>
  <c r="I34" i="88"/>
  <c r="I40" i="88" s="1"/>
  <c r="H34" i="88"/>
  <c r="G34" i="88"/>
  <c r="F34" i="88"/>
  <c r="F40" i="88" s="1"/>
  <c r="E34" i="88"/>
  <c r="E40" i="88" s="1"/>
  <c r="D34" i="88"/>
  <c r="C34" i="88"/>
  <c r="AA34" i="89"/>
  <c r="AA40" i="89" s="1"/>
  <c r="Y34" i="89"/>
  <c r="X34" i="89"/>
  <c r="W34" i="89"/>
  <c r="W40" i="89" s="1"/>
  <c r="V34" i="89"/>
  <c r="U34" i="89"/>
  <c r="T34" i="89"/>
  <c r="S34" i="89"/>
  <c r="S40" i="89" s="1"/>
  <c r="R34" i="89"/>
  <c r="Q34" i="89"/>
  <c r="P34" i="89"/>
  <c r="P40" i="89" s="1"/>
  <c r="O34" i="89"/>
  <c r="O40" i="89" s="1"/>
  <c r="N34" i="89"/>
  <c r="M34" i="89"/>
  <c r="L34" i="89"/>
  <c r="K34" i="89"/>
  <c r="K40" i="89" s="1"/>
  <c r="J34" i="89"/>
  <c r="I34" i="89"/>
  <c r="H34" i="89"/>
  <c r="H40" i="89" s="1"/>
  <c r="G34" i="89"/>
  <c r="G40" i="89" s="1"/>
  <c r="F34" i="89"/>
  <c r="E34" i="89"/>
  <c r="D34" i="89"/>
  <c r="C34" i="89"/>
  <c r="C40" i="89" s="1"/>
  <c r="AA34" i="90"/>
  <c r="Y34" i="90"/>
  <c r="Y40" i="90" s="1"/>
  <c r="X34" i="90"/>
  <c r="Z34" i="90" s="1"/>
  <c r="W34" i="90"/>
  <c r="V34" i="90"/>
  <c r="U34" i="90"/>
  <c r="U40" i="90" s="1"/>
  <c r="T34" i="90"/>
  <c r="S34" i="90"/>
  <c r="R34" i="90"/>
  <c r="R40" i="90" s="1"/>
  <c r="Q34" i="90"/>
  <c r="Q40" i="90" s="1"/>
  <c r="P34" i="90"/>
  <c r="O34" i="90"/>
  <c r="N34" i="90"/>
  <c r="M34" i="90"/>
  <c r="M40" i="90" s="1"/>
  <c r="L34" i="90"/>
  <c r="K34" i="90"/>
  <c r="J34" i="90"/>
  <c r="J40" i="90" s="1"/>
  <c r="I34" i="90"/>
  <c r="I40" i="90" s="1"/>
  <c r="H34" i="90"/>
  <c r="G34" i="90"/>
  <c r="F34" i="90"/>
  <c r="E34" i="90"/>
  <c r="E40" i="90" s="1"/>
  <c r="D34" i="90"/>
  <c r="C34" i="90"/>
  <c r="AA34" i="91"/>
  <c r="AA40" i="91" s="1"/>
  <c r="Y34" i="91"/>
  <c r="X34" i="91"/>
  <c r="Z34" i="91" s="1"/>
  <c r="W34" i="91"/>
  <c r="W40" i="91" s="1"/>
  <c r="V34" i="91"/>
  <c r="U34" i="91"/>
  <c r="T34" i="91"/>
  <c r="S34" i="91"/>
  <c r="S40" i="91" s="1"/>
  <c r="R34" i="91"/>
  <c r="Q34" i="91"/>
  <c r="P34" i="91"/>
  <c r="O34" i="91"/>
  <c r="O40" i="91" s="1"/>
  <c r="N34" i="91"/>
  <c r="M34" i="91"/>
  <c r="L34" i="91"/>
  <c r="L40" i="91" s="1"/>
  <c r="K34" i="91"/>
  <c r="K40" i="91" s="1"/>
  <c r="J34" i="91"/>
  <c r="I34" i="91"/>
  <c r="H34" i="91"/>
  <c r="G34" i="91"/>
  <c r="G40" i="91" s="1"/>
  <c r="F34" i="91"/>
  <c r="E34" i="91"/>
  <c r="D34" i="91"/>
  <c r="C34" i="91"/>
  <c r="C40" i="91" s="1"/>
  <c r="AA34" i="92"/>
  <c r="Y34" i="92"/>
  <c r="Y40" i="92" s="1"/>
  <c r="X34" i="92"/>
  <c r="Z34" i="92" s="1"/>
  <c r="W34" i="92"/>
  <c r="V34" i="92"/>
  <c r="U34" i="92"/>
  <c r="U40" i="92" s="1"/>
  <c r="T34" i="92"/>
  <c r="S34" i="92"/>
  <c r="R34" i="92"/>
  <c r="Q34" i="92"/>
  <c r="Q40" i="92" s="1"/>
  <c r="P34" i="92"/>
  <c r="O34" i="92"/>
  <c r="N34" i="92"/>
  <c r="M34" i="92"/>
  <c r="M40" i="92" s="1"/>
  <c r="L34" i="92"/>
  <c r="K34" i="92"/>
  <c r="J34" i="92"/>
  <c r="I34" i="92"/>
  <c r="I40" i="92" s="1"/>
  <c r="H34" i="92"/>
  <c r="G34" i="92"/>
  <c r="F34" i="92"/>
  <c r="F40" i="92" s="1"/>
  <c r="E34" i="92"/>
  <c r="E40" i="92" s="1"/>
  <c r="D34" i="92"/>
  <c r="C34" i="92"/>
  <c r="AA34" i="93"/>
  <c r="AA40" i="93" s="1"/>
  <c r="Y34" i="93"/>
  <c r="X34" i="93"/>
  <c r="W34" i="93"/>
  <c r="W40" i="93" s="1"/>
  <c r="V34" i="93"/>
  <c r="U34" i="93"/>
  <c r="T34" i="93"/>
  <c r="S34" i="93"/>
  <c r="S40" i="93" s="1"/>
  <c r="R34" i="93"/>
  <c r="Q34" i="93"/>
  <c r="P34" i="93"/>
  <c r="P40" i="93" s="1"/>
  <c r="O34" i="93"/>
  <c r="O40" i="93" s="1"/>
  <c r="N34" i="93"/>
  <c r="M34" i="93"/>
  <c r="L34" i="93"/>
  <c r="K34" i="93"/>
  <c r="K40" i="93" s="1"/>
  <c r="J34" i="93"/>
  <c r="I34" i="93"/>
  <c r="H34" i="93"/>
  <c r="H40" i="93" s="1"/>
  <c r="G34" i="93"/>
  <c r="G40" i="93" s="1"/>
  <c r="F34" i="93"/>
  <c r="E34" i="93"/>
  <c r="D34" i="93"/>
  <c r="C34" i="93"/>
  <c r="C40" i="93" s="1"/>
  <c r="AA34" i="94"/>
  <c r="Y34" i="94"/>
  <c r="Y40" i="94" s="1"/>
  <c r="X34" i="94"/>
  <c r="Z34" i="94" s="1"/>
  <c r="W34" i="94"/>
  <c r="V34" i="94"/>
  <c r="U34" i="94"/>
  <c r="U40" i="94" s="1"/>
  <c r="T34" i="94"/>
  <c r="S34" i="94"/>
  <c r="R34" i="94"/>
  <c r="R40" i="94" s="1"/>
  <c r="Q34" i="94"/>
  <c r="Q40" i="94" s="1"/>
  <c r="P34" i="94"/>
  <c r="O34" i="94"/>
  <c r="N34" i="94"/>
  <c r="M34" i="94"/>
  <c r="M40" i="94" s="1"/>
  <c r="L34" i="94"/>
  <c r="K34" i="94"/>
  <c r="J34" i="94"/>
  <c r="J40" i="94" s="1"/>
  <c r="I34" i="94"/>
  <c r="I40" i="94" s="1"/>
  <c r="H34" i="94"/>
  <c r="G34" i="94"/>
  <c r="F34" i="94"/>
  <c r="E34" i="94"/>
  <c r="E40" i="94" s="1"/>
  <c r="D34" i="94"/>
  <c r="C34" i="94"/>
  <c r="AA34" i="95"/>
  <c r="AA40" i="95" s="1"/>
  <c r="Y34" i="95"/>
  <c r="X34" i="95"/>
  <c r="Z34" i="95" s="1"/>
  <c r="W34" i="95"/>
  <c r="W40" i="95" s="1"/>
  <c r="V34" i="95"/>
  <c r="U34" i="95"/>
  <c r="T34" i="95"/>
  <c r="S34" i="95"/>
  <c r="S40" i="95" s="1"/>
  <c r="R34" i="95"/>
  <c r="Q34" i="95"/>
  <c r="P34" i="95"/>
  <c r="O34" i="95"/>
  <c r="O40" i="95" s="1"/>
  <c r="N34" i="95"/>
  <c r="M34" i="95"/>
  <c r="L34" i="95"/>
  <c r="L40" i="95" s="1"/>
  <c r="K34" i="95"/>
  <c r="K40" i="95" s="1"/>
  <c r="J34" i="95"/>
  <c r="I34" i="95"/>
  <c r="H34" i="95"/>
  <c r="G34" i="95"/>
  <c r="G40" i="95" s="1"/>
  <c r="F34" i="95"/>
  <c r="E34" i="95"/>
  <c r="D34" i="95"/>
  <c r="C34" i="95"/>
  <c r="C40" i="95" s="1"/>
  <c r="AA34" i="96"/>
  <c r="Y34" i="96"/>
  <c r="Y40" i="96" s="1"/>
  <c r="X34" i="96"/>
  <c r="Z34" i="96" s="1"/>
  <c r="W34" i="96"/>
  <c r="V34" i="96"/>
  <c r="U34" i="96"/>
  <c r="U40" i="96" s="1"/>
  <c r="T34" i="96"/>
  <c r="S34" i="96"/>
  <c r="R34" i="96"/>
  <c r="Q34" i="96"/>
  <c r="Q40" i="96" s="1"/>
  <c r="P34" i="96"/>
  <c r="O34" i="96"/>
  <c r="N34" i="96"/>
  <c r="M34" i="96"/>
  <c r="M40" i="96" s="1"/>
  <c r="L34" i="96"/>
  <c r="K34" i="96"/>
  <c r="J34" i="96"/>
  <c r="I34" i="96"/>
  <c r="I40" i="96" s="1"/>
  <c r="H34" i="96"/>
  <c r="G34" i="96"/>
  <c r="F34" i="96"/>
  <c r="F40" i="96" s="1"/>
  <c r="E34" i="96"/>
  <c r="E40" i="96" s="1"/>
  <c r="D34" i="96"/>
  <c r="C34" i="96"/>
  <c r="AA34" i="97"/>
  <c r="AA40" i="97" s="1"/>
  <c r="Y34" i="97"/>
  <c r="X34" i="97"/>
  <c r="W34" i="97"/>
  <c r="W40" i="97" s="1"/>
  <c r="V34" i="97"/>
  <c r="U34" i="97"/>
  <c r="T34" i="97"/>
  <c r="S34" i="97"/>
  <c r="S40" i="97" s="1"/>
  <c r="R34" i="97"/>
  <c r="Q34" i="97"/>
  <c r="P34" i="97"/>
  <c r="P40" i="97" s="1"/>
  <c r="O34" i="97"/>
  <c r="O40" i="97" s="1"/>
  <c r="N34" i="97"/>
  <c r="M34" i="97"/>
  <c r="L34" i="97"/>
  <c r="K34" i="97"/>
  <c r="K40" i="97" s="1"/>
  <c r="J34" i="97"/>
  <c r="I34" i="97"/>
  <c r="H34" i="97"/>
  <c r="H40" i="97" s="1"/>
  <c r="G34" i="97"/>
  <c r="G40" i="97" s="1"/>
  <c r="F34" i="97"/>
  <c r="E34" i="97"/>
  <c r="D34" i="97"/>
  <c r="C34" i="97"/>
  <c r="C40" i="97" s="1"/>
  <c r="AA34" i="98"/>
  <c r="Y34" i="98"/>
  <c r="Y40" i="98" s="1"/>
  <c r="X34" i="98"/>
  <c r="Z34" i="98" s="1"/>
  <c r="W34" i="98"/>
  <c r="V34" i="98"/>
  <c r="U34" i="98"/>
  <c r="U40" i="98" s="1"/>
  <c r="T34" i="98"/>
  <c r="S34" i="98"/>
  <c r="R34" i="98"/>
  <c r="R40" i="98" s="1"/>
  <c r="Q34" i="98"/>
  <c r="Q40" i="98" s="1"/>
  <c r="P34" i="98"/>
  <c r="O34" i="98"/>
  <c r="N34" i="98"/>
  <c r="M34" i="98"/>
  <c r="M40" i="98" s="1"/>
  <c r="L34" i="98"/>
  <c r="K34" i="98"/>
  <c r="J34" i="98"/>
  <c r="J40" i="98" s="1"/>
  <c r="I34" i="98"/>
  <c r="I40" i="98" s="1"/>
  <c r="H34" i="98"/>
  <c r="G34" i="98"/>
  <c r="F34" i="98"/>
  <c r="E34" i="98"/>
  <c r="E40" i="98" s="1"/>
  <c r="D34" i="98"/>
  <c r="C34" i="98"/>
  <c r="AA34" i="99"/>
  <c r="AA40" i="99" s="1"/>
  <c r="Y34" i="99"/>
  <c r="X34" i="99"/>
  <c r="Z34" i="99" s="1"/>
  <c r="W34" i="99"/>
  <c r="W40" i="99" s="1"/>
  <c r="V34" i="99"/>
  <c r="U34" i="99"/>
  <c r="T34" i="99"/>
  <c r="S34" i="99"/>
  <c r="S40" i="99" s="1"/>
  <c r="R34" i="99"/>
  <c r="Q34" i="99"/>
  <c r="P34" i="99"/>
  <c r="O34" i="99"/>
  <c r="O40" i="99" s="1"/>
  <c r="N34" i="99"/>
  <c r="M34" i="99"/>
  <c r="L34" i="99"/>
  <c r="L40" i="99" s="1"/>
  <c r="K34" i="99"/>
  <c r="K40" i="99" s="1"/>
  <c r="J34" i="99"/>
  <c r="I34" i="99"/>
  <c r="H34" i="99"/>
  <c r="G34" i="99"/>
  <c r="G40" i="99" s="1"/>
  <c r="F34" i="99"/>
  <c r="E34" i="99"/>
  <c r="D34" i="99"/>
  <c r="C34" i="99"/>
  <c r="C40" i="99" s="1"/>
  <c r="AA34" i="100"/>
  <c r="Y34" i="100"/>
  <c r="Y40" i="100" s="1"/>
  <c r="X34" i="100"/>
  <c r="Z34" i="100" s="1"/>
  <c r="W34" i="100"/>
  <c r="V34" i="100"/>
  <c r="U34" i="100"/>
  <c r="U40" i="100" s="1"/>
  <c r="T34" i="100"/>
  <c r="S34" i="100"/>
  <c r="R34" i="100"/>
  <c r="Q34" i="100"/>
  <c r="Q40" i="100" s="1"/>
  <c r="P34" i="100"/>
  <c r="O34" i="100"/>
  <c r="N34" i="100"/>
  <c r="M34" i="100"/>
  <c r="M40" i="100" s="1"/>
  <c r="L34" i="100"/>
  <c r="K34" i="100"/>
  <c r="J34" i="100"/>
  <c r="I34" i="100"/>
  <c r="I40" i="100" s="1"/>
  <c r="H34" i="100"/>
  <c r="G34" i="100"/>
  <c r="F34" i="100"/>
  <c r="E34" i="100"/>
  <c r="E40" i="100" s="1"/>
  <c r="D34" i="100"/>
  <c r="D40" i="100" s="1"/>
  <c r="C34" i="100"/>
  <c r="AA34" i="101"/>
  <c r="AA40" i="101" s="1"/>
  <c r="Y34" i="101"/>
  <c r="X34" i="101"/>
  <c r="Z34" i="101" s="1"/>
  <c r="W34" i="101"/>
  <c r="W40" i="101" s="1"/>
  <c r="V34" i="101"/>
  <c r="V40" i="101" s="1"/>
  <c r="U34" i="101"/>
  <c r="T34" i="101"/>
  <c r="T40" i="101" s="1"/>
  <c r="S34" i="101"/>
  <c r="S40" i="101" s="1"/>
  <c r="R34" i="101"/>
  <c r="R40" i="101" s="1"/>
  <c r="Q34" i="101"/>
  <c r="P34" i="101"/>
  <c r="O34" i="101"/>
  <c r="O40" i="101" s="1"/>
  <c r="N34" i="101"/>
  <c r="N40" i="101" s="1"/>
  <c r="M34" i="101"/>
  <c r="L34" i="101"/>
  <c r="K34" i="101"/>
  <c r="K40" i="101" s="1"/>
  <c r="J34" i="101"/>
  <c r="J40" i="101" s="1"/>
  <c r="I34" i="101"/>
  <c r="H34" i="101"/>
  <c r="G34" i="101"/>
  <c r="G40" i="101" s="1"/>
  <c r="F34" i="101"/>
  <c r="F40" i="101" s="1"/>
  <c r="E34" i="101"/>
  <c r="D34" i="101"/>
  <c r="C34" i="101"/>
  <c r="C40" i="101" s="1"/>
  <c r="AA34" i="102"/>
  <c r="Y34" i="102"/>
  <c r="Y40" i="102" s="1"/>
  <c r="X34" i="102"/>
  <c r="Z34" i="102" s="1"/>
  <c r="W34" i="102"/>
  <c r="V34" i="102"/>
  <c r="V40" i="102" s="1"/>
  <c r="U34" i="102"/>
  <c r="U40" i="102" s="1"/>
  <c r="T34" i="102"/>
  <c r="S34" i="102"/>
  <c r="R34" i="102"/>
  <c r="Q34" i="102"/>
  <c r="Q40" i="102" s="1"/>
  <c r="P34" i="102"/>
  <c r="O34" i="102"/>
  <c r="N34" i="102"/>
  <c r="N40" i="102" s="1"/>
  <c r="M34" i="102"/>
  <c r="M40" i="102" s="1"/>
  <c r="L34" i="102"/>
  <c r="K34" i="102"/>
  <c r="J34" i="102"/>
  <c r="I34" i="102"/>
  <c r="I40" i="102" s="1"/>
  <c r="H34" i="102"/>
  <c r="G34" i="102"/>
  <c r="F34" i="102"/>
  <c r="E34" i="102"/>
  <c r="E40" i="102" s="1"/>
  <c r="D34" i="102"/>
  <c r="D40" i="102" s="1"/>
  <c r="C34" i="102"/>
  <c r="AA34" i="103"/>
  <c r="AA40" i="103" s="1"/>
  <c r="Y34" i="103"/>
  <c r="X34" i="103"/>
  <c r="Z34" i="103" s="1"/>
  <c r="W34" i="103"/>
  <c r="W40" i="103" s="1"/>
  <c r="V34" i="103"/>
  <c r="U34" i="103"/>
  <c r="T34" i="103"/>
  <c r="T40" i="103" s="1"/>
  <c r="S34" i="103"/>
  <c r="S40" i="103" s="1"/>
  <c r="R34" i="103"/>
  <c r="Q34" i="103"/>
  <c r="P34" i="103"/>
  <c r="O34" i="103"/>
  <c r="O40" i="103" s="1"/>
  <c r="N34" i="103"/>
  <c r="M34" i="103"/>
  <c r="L34" i="103"/>
  <c r="L40" i="103" s="1"/>
  <c r="K34" i="103"/>
  <c r="K40" i="103" s="1"/>
  <c r="J34" i="103"/>
  <c r="I34" i="103"/>
  <c r="H34" i="103"/>
  <c r="G34" i="103"/>
  <c r="G40" i="103" s="1"/>
  <c r="F34" i="103"/>
  <c r="E34" i="103"/>
  <c r="D34" i="103"/>
  <c r="C34" i="103"/>
  <c r="C40" i="103" s="1"/>
  <c r="AA34" i="104"/>
  <c r="Y34" i="104"/>
  <c r="Y40" i="104" s="1"/>
  <c r="X34" i="104"/>
  <c r="Z34" i="104" s="1"/>
  <c r="W34" i="104"/>
  <c r="V34" i="104"/>
  <c r="V40" i="104" s="1"/>
  <c r="U34" i="104"/>
  <c r="U40" i="104" s="1"/>
  <c r="T34" i="104"/>
  <c r="S34" i="104"/>
  <c r="R34" i="104"/>
  <c r="R40" i="104" s="1"/>
  <c r="Q34" i="104"/>
  <c r="Q40" i="104" s="1"/>
  <c r="P34" i="104"/>
  <c r="O34" i="104"/>
  <c r="N34" i="104"/>
  <c r="N40" i="104" s="1"/>
  <c r="M34" i="104"/>
  <c r="M40" i="104" s="1"/>
  <c r="L34" i="104"/>
  <c r="K34" i="104"/>
  <c r="J34" i="104"/>
  <c r="J40" i="104" s="1"/>
  <c r="I34" i="104"/>
  <c r="I40" i="104" s="1"/>
  <c r="H34" i="104"/>
  <c r="G34" i="104"/>
  <c r="F34" i="104"/>
  <c r="F40" i="104" s="1"/>
  <c r="E34" i="104"/>
  <c r="E40" i="104" s="1"/>
  <c r="D34" i="104"/>
  <c r="C34" i="104"/>
  <c r="AA34" i="105"/>
  <c r="AA40" i="105" s="1"/>
  <c r="Y34" i="105"/>
  <c r="X34" i="105"/>
  <c r="W34" i="105"/>
  <c r="W40" i="105" s="1"/>
  <c r="V34" i="105"/>
  <c r="U34" i="105"/>
  <c r="T34" i="105"/>
  <c r="S34" i="105"/>
  <c r="S40" i="105" s="1"/>
  <c r="R34" i="105"/>
  <c r="Q34" i="105"/>
  <c r="P34" i="105"/>
  <c r="P40" i="105" s="1"/>
  <c r="O34" i="105"/>
  <c r="O40" i="105" s="1"/>
  <c r="N34" i="105"/>
  <c r="M34" i="105"/>
  <c r="L34" i="105"/>
  <c r="K34" i="105"/>
  <c r="K40" i="105" s="1"/>
  <c r="J34" i="105"/>
  <c r="I34" i="105"/>
  <c r="H34" i="105"/>
  <c r="H40" i="105" s="1"/>
  <c r="G34" i="105"/>
  <c r="G40" i="105" s="1"/>
  <c r="F34" i="105"/>
  <c r="E34" i="105"/>
  <c r="D34" i="105"/>
  <c r="C34" i="105"/>
  <c r="C40" i="105" s="1"/>
  <c r="AA34" i="106"/>
  <c r="Y34" i="106"/>
  <c r="Y40" i="106" s="1"/>
  <c r="X34" i="106"/>
  <c r="Z34" i="106" s="1"/>
  <c r="W34" i="106"/>
  <c r="V34" i="106"/>
  <c r="U34" i="106"/>
  <c r="U40" i="106" s="1"/>
  <c r="T34" i="106"/>
  <c r="S34" i="106"/>
  <c r="R34" i="106"/>
  <c r="Q34" i="106"/>
  <c r="Q40" i="106" s="1"/>
  <c r="P34" i="106"/>
  <c r="O34" i="106"/>
  <c r="N34" i="106"/>
  <c r="M34" i="106"/>
  <c r="M40" i="106" s="1"/>
  <c r="L34" i="106"/>
  <c r="K34" i="106"/>
  <c r="J34" i="106"/>
  <c r="I34" i="106"/>
  <c r="I40" i="106" s="1"/>
  <c r="H34" i="106"/>
  <c r="G34" i="106"/>
  <c r="F34" i="106"/>
  <c r="E34" i="106"/>
  <c r="E40" i="106" s="1"/>
  <c r="D34" i="106"/>
  <c r="C34" i="106"/>
  <c r="AA34" i="107"/>
  <c r="AA40" i="107" s="1"/>
  <c r="Y34" i="107"/>
  <c r="X34" i="107"/>
  <c r="Z34" i="107" s="1"/>
  <c r="W34" i="107"/>
  <c r="W40" i="107" s="1"/>
  <c r="V34" i="107"/>
  <c r="U34" i="107"/>
  <c r="T34" i="107"/>
  <c r="S34" i="107"/>
  <c r="S40" i="107" s="1"/>
  <c r="R34" i="107"/>
  <c r="Q34" i="107"/>
  <c r="P34" i="107"/>
  <c r="O34" i="107"/>
  <c r="O40" i="107" s="1"/>
  <c r="N34" i="107"/>
  <c r="M34" i="107"/>
  <c r="L34" i="107"/>
  <c r="K34" i="107"/>
  <c r="K40" i="107" s="1"/>
  <c r="J34" i="107"/>
  <c r="I34" i="107"/>
  <c r="H34" i="107"/>
  <c r="G34" i="107"/>
  <c r="G40" i="107" s="1"/>
  <c r="F34" i="107"/>
  <c r="E34" i="107"/>
  <c r="D34" i="107"/>
  <c r="C34" i="107"/>
  <c r="C40" i="107" s="1"/>
  <c r="AA34" i="108"/>
  <c r="Y34" i="108"/>
  <c r="X34" i="108"/>
  <c r="Z34" i="108" s="1"/>
  <c r="W34" i="108"/>
  <c r="V34" i="108"/>
  <c r="V40" i="108" s="1"/>
  <c r="U34" i="108"/>
  <c r="U40" i="108" s="1"/>
  <c r="T34" i="108"/>
  <c r="S34" i="108"/>
  <c r="R34" i="108"/>
  <c r="Q34" i="108"/>
  <c r="P34" i="108"/>
  <c r="O34" i="108"/>
  <c r="N34" i="108"/>
  <c r="M34" i="108"/>
  <c r="L34" i="108"/>
  <c r="K34" i="108"/>
  <c r="J34" i="108"/>
  <c r="J40" i="108" s="1"/>
  <c r="I34" i="108"/>
  <c r="I40" i="108" s="1"/>
  <c r="H34" i="108"/>
  <c r="H40" i="108" s="1"/>
  <c r="G34" i="108"/>
  <c r="F34" i="108"/>
  <c r="E34" i="108"/>
  <c r="E40" i="108" s="1"/>
  <c r="D34" i="108"/>
  <c r="D40" i="108" s="1"/>
  <c r="C34" i="108"/>
  <c r="AA34" i="109"/>
  <c r="AA40" i="109" s="1"/>
  <c r="Y34" i="109"/>
  <c r="X34" i="109"/>
  <c r="W34" i="109"/>
  <c r="W40" i="109" s="1"/>
  <c r="V34" i="109"/>
  <c r="V40" i="109" s="1"/>
  <c r="U34" i="109"/>
  <c r="T34" i="109"/>
  <c r="S34" i="109"/>
  <c r="S40" i="109" s="1"/>
  <c r="R34" i="109"/>
  <c r="R40" i="109" s="1"/>
  <c r="Q34" i="109"/>
  <c r="P34" i="109"/>
  <c r="P40" i="109" s="1"/>
  <c r="O34" i="109"/>
  <c r="O40" i="109" s="1"/>
  <c r="N34" i="109"/>
  <c r="N40" i="109" s="1"/>
  <c r="M34" i="109"/>
  <c r="L34" i="109"/>
  <c r="L40" i="109" s="1"/>
  <c r="K34" i="109"/>
  <c r="K40" i="109" s="1"/>
  <c r="J34" i="109"/>
  <c r="J40" i="109" s="1"/>
  <c r="I34" i="109"/>
  <c r="H34" i="109"/>
  <c r="H40" i="109" s="1"/>
  <c r="G34" i="109"/>
  <c r="G40" i="109" s="1"/>
  <c r="F34" i="109"/>
  <c r="F40" i="109" s="1"/>
  <c r="E34" i="109"/>
  <c r="D34" i="109"/>
  <c r="C34" i="109"/>
  <c r="C40" i="109" s="1"/>
  <c r="AA34" i="110"/>
  <c r="Y34" i="110"/>
  <c r="Y40" i="110" s="1"/>
  <c r="X34" i="110"/>
  <c r="W34" i="110"/>
  <c r="V34" i="110"/>
  <c r="V40" i="110" s="1"/>
  <c r="U34" i="110"/>
  <c r="U40" i="110" s="1"/>
  <c r="T34" i="110"/>
  <c r="T40" i="110" s="1"/>
  <c r="S34" i="110"/>
  <c r="R34" i="110"/>
  <c r="Q34" i="110"/>
  <c r="Q40" i="110" s="1"/>
  <c r="P34" i="110"/>
  <c r="P40" i="110" s="1"/>
  <c r="O34" i="110"/>
  <c r="N34" i="110"/>
  <c r="M34" i="110"/>
  <c r="M40" i="110" s="1"/>
  <c r="L34" i="110"/>
  <c r="L40" i="110" s="1"/>
  <c r="K34" i="110"/>
  <c r="J34" i="110"/>
  <c r="J40" i="110" s="1"/>
  <c r="I34" i="110"/>
  <c r="I40" i="110" s="1"/>
  <c r="H34" i="110"/>
  <c r="H40" i="110" s="1"/>
  <c r="G34" i="110"/>
  <c r="F34" i="110"/>
  <c r="E34" i="110"/>
  <c r="E40" i="110" s="1"/>
  <c r="D34" i="110"/>
  <c r="D40" i="110" s="1"/>
  <c r="C34" i="110"/>
  <c r="AA34" i="111"/>
  <c r="AA40" i="111" s="1"/>
  <c r="Y34" i="111"/>
  <c r="X34" i="111"/>
  <c r="Z34" i="111" s="1"/>
  <c r="W34" i="111"/>
  <c r="W40" i="111" s="1"/>
  <c r="V34" i="111"/>
  <c r="V40" i="111" s="1"/>
  <c r="U34" i="111"/>
  <c r="T34" i="111"/>
  <c r="S34" i="111"/>
  <c r="S40" i="111" s="1"/>
  <c r="R34" i="111"/>
  <c r="R40" i="111" s="1"/>
  <c r="Q34" i="111"/>
  <c r="P34" i="111"/>
  <c r="O34" i="111"/>
  <c r="O40" i="111" s="1"/>
  <c r="N34" i="111"/>
  <c r="N40" i="111" s="1"/>
  <c r="M34" i="111"/>
  <c r="L34" i="111"/>
  <c r="K34" i="111"/>
  <c r="K40" i="111" s="1"/>
  <c r="J34" i="111"/>
  <c r="J40" i="111" s="1"/>
  <c r="I34" i="111"/>
  <c r="H34" i="111"/>
  <c r="H40" i="111" s="1"/>
  <c r="G34" i="111"/>
  <c r="G40" i="111" s="1"/>
  <c r="F34" i="111"/>
  <c r="F40" i="111" s="1"/>
  <c r="E34" i="111"/>
  <c r="D34" i="111"/>
  <c r="C34" i="111"/>
  <c r="C40" i="111" s="1"/>
  <c r="AA34" i="112"/>
  <c r="Y34" i="112"/>
  <c r="X34" i="112"/>
  <c r="X40" i="112" s="1"/>
  <c r="W34" i="112"/>
  <c r="V34" i="112"/>
  <c r="V40" i="112" s="1"/>
  <c r="U34" i="112"/>
  <c r="U40" i="112" s="1"/>
  <c r="T34" i="112"/>
  <c r="T40" i="112" s="1"/>
  <c r="S34" i="112"/>
  <c r="R34" i="112"/>
  <c r="R40" i="112" s="1"/>
  <c r="Q34" i="112"/>
  <c r="Q40" i="112" s="1"/>
  <c r="P34" i="112"/>
  <c r="P40" i="112" s="1"/>
  <c r="O34" i="112"/>
  <c r="N34" i="112"/>
  <c r="M34" i="112"/>
  <c r="M40" i="112" s="1"/>
  <c r="L34" i="112"/>
  <c r="L40" i="112" s="1"/>
  <c r="K34" i="112"/>
  <c r="J34" i="112"/>
  <c r="I34" i="112"/>
  <c r="I40" i="112" s="1"/>
  <c r="H34" i="112"/>
  <c r="H40" i="112" s="1"/>
  <c r="G34" i="112"/>
  <c r="F34" i="112"/>
  <c r="E34" i="112"/>
  <c r="E40" i="112" s="1"/>
  <c r="D34" i="112"/>
  <c r="D40" i="112" s="1"/>
  <c r="C34" i="112"/>
  <c r="AA34" i="113"/>
  <c r="AA40" i="113" s="1"/>
  <c r="Y34" i="113"/>
  <c r="X34" i="113"/>
  <c r="W34" i="113"/>
  <c r="W40" i="113" s="1"/>
  <c r="V34" i="113"/>
  <c r="V40" i="113" s="1"/>
  <c r="U34" i="113"/>
  <c r="T34" i="113"/>
  <c r="T40" i="113" s="1"/>
  <c r="S34" i="113"/>
  <c r="S40" i="113" s="1"/>
  <c r="R34" i="113"/>
  <c r="R40" i="113" s="1"/>
  <c r="Q34" i="113"/>
  <c r="P34" i="113"/>
  <c r="P40" i="113" s="1"/>
  <c r="O34" i="113"/>
  <c r="O40" i="113" s="1"/>
  <c r="N34" i="113"/>
  <c r="N40" i="113" s="1"/>
  <c r="M34" i="113"/>
  <c r="L34" i="113"/>
  <c r="K34" i="113"/>
  <c r="K40" i="113" s="1"/>
  <c r="J34" i="113"/>
  <c r="J40" i="113" s="1"/>
  <c r="I34" i="113"/>
  <c r="H34" i="113"/>
  <c r="G34" i="113"/>
  <c r="G40" i="113" s="1"/>
  <c r="F34" i="113"/>
  <c r="F40" i="113" s="1"/>
  <c r="E34" i="113"/>
  <c r="D34" i="113"/>
  <c r="C34" i="113"/>
  <c r="C40" i="113" s="1"/>
  <c r="AA34" i="114"/>
  <c r="Y34" i="114"/>
  <c r="Y40" i="114" s="1"/>
  <c r="X34" i="114"/>
  <c r="W34" i="114"/>
  <c r="V34" i="114"/>
  <c r="U34" i="114"/>
  <c r="U40" i="114" s="1"/>
  <c r="T34" i="114"/>
  <c r="T40" i="114" s="1"/>
  <c r="S34" i="114"/>
  <c r="R34" i="114"/>
  <c r="R40" i="114" s="1"/>
  <c r="Q34" i="114"/>
  <c r="Q40" i="114" s="1"/>
  <c r="P34" i="114"/>
  <c r="P40" i="114" s="1"/>
  <c r="O34" i="114"/>
  <c r="N34" i="114"/>
  <c r="N40" i="114" s="1"/>
  <c r="M34" i="114"/>
  <c r="M40" i="114" s="1"/>
  <c r="L34" i="114"/>
  <c r="L40" i="114" s="1"/>
  <c r="K34" i="114"/>
  <c r="J34" i="114"/>
  <c r="J40" i="114" s="1"/>
  <c r="I34" i="114"/>
  <c r="I40" i="114" s="1"/>
  <c r="H34" i="114"/>
  <c r="H40" i="114" s="1"/>
  <c r="G34" i="114"/>
  <c r="F34" i="114"/>
  <c r="E34" i="114"/>
  <c r="E40" i="114" s="1"/>
  <c r="D34" i="114"/>
  <c r="D40" i="114" s="1"/>
  <c r="C34" i="114"/>
  <c r="AA34" i="115"/>
  <c r="AA40" i="115" s="1"/>
  <c r="Y34" i="115"/>
  <c r="X34" i="115"/>
  <c r="W34" i="115"/>
  <c r="W40" i="115" s="1"/>
  <c r="V34" i="115"/>
  <c r="V40" i="115" s="1"/>
  <c r="U34" i="115"/>
  <c r="T34" i="115"/>
  <c r="S34" i="115"/>
  <c r="S40" i="115" s="1"/>
  <c r="R34" i="115"/>
  <c r="R40" i="115" s="1"/>
  <c r="Q34" i="115"/>
  <c r="P34" i="115"/>
  <c r="P40" i="115" s="1"/>
  <c r="O34" i="115"/>
  <c r="O40" i="115" s="1"/>
  <c r="N34" i="115"/>
  <c r="N40" i="115" s="1"/>
  <c r="M34" i="115"/>
  <c r="L34" i="115"/>
  <c r="L40" i="115" s="1"/>
  <c r="K34" i="115"/>
  <c r="K40" i="115" s="1"/>
  <c r="J34" i="115"/>
  <c r="J40" i="115" s="1"/>
  <c r="I34" i="115"/>
  <c r="H34" i="115"/>
  <c r="H40" i="115" s="1"/>
  <c r="G34" i="115"/>
  <c r="G40" i="115" s="1"/>
  <c r="F34" i="115"/>
  <c r="F40" i="115" s="1"/>
  <c r="E34" i="115"/>
  <c r="D34" i="115"/>
  <c r="C34" i="115"/>
  <c r="C40" i="115" s="1"/>
  <c r="AA34" i="116"/>
  <c r="Z34" i="116"/>
  <c r="Y34" i="116"/>
  <c r="Y40" i="116" s="1"/>
  <c r="Z40" i="116" s="1"/>
  <c r="X34" i="116"/>
  <c r="X40" i="116" s="1"/>
  <c r="W34" i="116"/>
  <c r="V34" i="116"/>
  <c r="U34" i="116"/>
  <c r="U40" i="116" s="1"/>
  <c r="T34" i="116"/>
  <c r="T40" i="116" s="1"/>
  <c r="S34" i="116"/>
  <c r="R34" i="116"/>
  <c r="Q34" i="116"/>
  <c r="Q40" i="116" s="1"/>
  <c r="P34" i="116"/>
  <c r="P40" i="116" s="1"/>
  <c r="O34" i="116"/>
  <c r="N34" i="116"/>
  <c r="N40" i="116" s="1"/>
  <c r="M34" i="116"/>
  <c r="M40" i="116" s="1"/>
  <c r="L34" i="116"/>
  <c r="L40" i="116" s="1"/>
  <c r="K34" i="116"/>
  <c r="J34" i="116"/>
  <c r="J40" i="116" s="1"/>
  <c r="I34" i="116"/>
  <c r="I40" i="116" s="1"/>
  <c r="H34" i="116"/>
  <c r="H40" i="116" s="1"/>
  <c r="G34" i="116"/>
  <c r="F34" i="116"/>
  <c r="E34" i="116"/>
  <c r="E40" i="116" s="1"/>
  <c r="D34" i="116"/>
  <c r="D40" i="116" s="1"/>
  <c r="C34" i="116"/>
  <c r="AA34" i="117"/>
  <c r="AA40" i="117" s="1"/>
  <c r="Y34" i="117"/>
  <c r="X34" i="117"/>
  <c r="W34" i="117"/>
  <c r="W40" i="117" s="1"/>
  <c r="V34" i="117"/>
  <c r="V40" i="117" s="1"/>
  <c r="U34" i="117"/>
  <c r="T34" i="117"/>
  <c r="S34" i="117"/>
  <c r="S40" i="117" s="1"/>
  <c r="R34" i="117"/>
  <c r="R40" i="117" s="1"/>
  <c r="Q34" i="117"/>
  <c r="P34" i="117"/>
  <c r="O34" i="117"/>
  <c r="O40" i="117" s="1"/>
  <c r="N34" i="117"/>
  <c r="N40" i="117" s="1"/>
  <c r="M34" i="117"/>
  <c r="L34" i="117"/>
  <c r="L40" i="117" s="1"/>
  <c r="K34" i="117"/>
  <c r="K40" i="117" s="1"/>
  <c r="J34" i="117"/>
  <c r="J40" i="117" s="1"/>
  <c r="I34" i="117"/>
  <c r="H34" i="117"/>
  <c r="H40" i="117" s="1"/>
  <c r="G34" i="117"/>
  <c r="G40" i="117" s="1"/>
  <c r="F34" i="117"/>
  <c r="F40" i="117" s="1"/>
  <c r="E34" i="117"/>
  <c r="D34" i="117"/>
  <c r="C34" i="117"/>
  <c r="C40" i="117" s="1"/>
  <c r="AA34" i="118"/>
  <c r="Y34" i="118"/>
  <c r="Y40" i="118" s="1"/>
  <c r="X34" i="118"/>
  <c r="W34" i="118"/>
  <c r="V34" i="118"/>
  <c r="V40" i="118" s="1"/>
  <c r="U34" i="118"/>
  <c r="U40" i="118" s="1"/>
  <c r="T34" i="118"/>
  <c r="T40" i="118" s="1"/>
  <c r="S34" i="118"/>
  <c r="R34" i="118"/>
  <c r="Q34" i="118"/>
  <c r="Q40" i="118" s="1"/>
  <c r="P34" i="118"/>
  <c r="P40" i="118" s="1"/>
  <c r="O34" i="118"/>
  <c r="N34" i="118"/>
  <c r="M34" i="118"/>
  <c r="M40" i="118" s="1"/>
  <c r="L34" i="118"/>
  <c r="L40" i="118" s="1"/>
  <c r="K34" i="118"/>
  <c r="J34" i="118"/>
  <c r="J40" i="118" s="1"/>
  <c r="I34" i="118"/>
  <c r="I40" i="118" s="1"/>
  <c r="H34" i="118"/>
  <c r="H40" i="118" s="1"/>
  <c r="G34" i="118"/>
  <c r="F34" i="118"/>
  <c r="E34" i="118"/>
  <c r="E40" i="118" s="1"/>
  <c r="D34" i="118"/>
  <c r="D40" i="118" s="1"/>
  <c r="C34" i="118"/>
  <c r="AA34" i="119"/>
  <c r="AA40" i="119" s="1"/>
  <c r="Y34" i="119"/>
  <c r="X34" i="119"/>
  <c r="Z34" i="119" s="1"/>
  <c r="W34" i="119"/>
  <c r="W40" i="119" s="1"/>
  <c r="V34" i="119"/>
  <c r="V40" i="119" s="1"/>
  <c r="U34" i="119"/>
  <c r="T34" i="119"/>
  <c r="S34" i="119"/>
  <c r="S40" i="119" s="1"/>
  <c r="R34" i="119"/>
  <c r="R40" i="119" s="1"/>
  <c r="Q34" i="119"/>
  <c r="P34" i="119"/>
  <c r="O34" i="119"/>
  <c r="O40" i="119" s="1"/>
  <c r="N34" i="119"/>
  <c r="N40" i="119" s="1"/>
  <c r="M34" i="119"/>
  <c r="L34" i="119"/>
  <c r="K34" i="119"/>
  <c r="K40" i="119" s="1"/>
  <c r="J34" i="119"/>
  <c r="J40" i="119" s="1"/>
  <c r="I34" i="119"/>
  <c r="H34" i="119"/>
  <c r="H40" i="119" s="1"/>
  <c r="G34" i="119"/>
  <c r="G40" i="119" s="1"/>
  <c r="F34" i="119"/>
  <c r="F40" i="119" s="1"/>
  <c r="E34" i="119"/>
  <c r="D34" i="119"/>
  <c r="C34" i="119"/>
  <c r="C40" i="119" s="1"/>
  <c r="AA34" i="120"/>
  <c r="Y34" i="120"/>
  <c r="Y40" i="120" s="1"/>
  <c r="X34" i="120"/>
  <c r="Z34" i="120" s="1"/>
  <c r="W34" i="120"/>
  <c r="V34" i="120"/>
  <c r="V40" i="120" s="1"/>
  <c r="U34" i="120"/>
  <c r="U40" i="120" s="1"/>
  <c r="T34" i="120"/>
  <c r="S34" i="120"/>
  <c r="R34" i="120"/>
  <c r="Q34" i="120"/>
  <c r="Q40" i="120" s="1"/>
  <c r="P34" i="120"/>
  <c r="O34" i="120"/>
  <c r="N34" i="120"/>
  <c r="N40" i="120" s="1"/>
  <c r="M34" i="120"/>
  <c r="M40" i="120" s="1"/>
  <c r="L34" i="120"/>
  <c r="K34" i="120"/>
  <c r="J34" i="120"/>
  <c r="I34" i="120"/>
  <c r="I40" i="120" s="1"/>
  <c r="H34" i="120"/>
  <c r="G34" i="120"/>
  <c r="F34" i="120"/>
  <c r="F40" i="120" s="1"/>
  <c r="E34" i="120"/>
  <c r="E40" i="120" s="1"/>
  <c r="D34" i="120"/>
  <c r="C34" i="120"/>
  <c r="AA34" i="121"/>
  <c r="AA40" i="121" s="1"/>
  <c r="Z34" i="121"/>
  <c r="Y34" i="121"/>
  <c r="X34" i="121"/>
  <c r="X40" i="121" s="1"/>
  <c r="Z40" i="121" s="1"/>
  <c r="W34" i="121"/>
  <c r="W40" i="121" s="1"/>
  <c r="V34" i="121"/>
  <c r="U34" i="121"/>
  <c r="T34" i="121"/>
  <c r="S34" i="121"/>
  <c r="S40" i="121" s="1"/>
  <c r="R34" i="121"/>
  <c r="Q34" i="121"/>
  <c r="P34" i="121"/>
  <c r="P40" i="121" s="1"/>
  <c r="O34" i="121"/>
  <c r="O40" i="121" s="1"/>
  <c r="N34" i="121"/>
  <c r="M34" i="121"/>
  <c r="L34" i="121"/>
  <c r="K34" i="121"/>
  <c r="K40" i="121" s="1"/>
  <c r="J34" i="121"/>
  <c r="I34" i="121"/>
  <c r="H34" i="121"/>
  <c r="H40" i="121" s="1"/>
  <c r="G34" i="121"/>
  <c r="G40" i="121" s="1"/>
  <c r="F34" i="121"/>
  <c r="E34" i="121"/>
  <c r="D34" i="121"/>
  <c r="C34" i="121"/>
  <c r="C40" i="121" s="1"/>
  <c r="AA34" i="122"/>
  <c r="Y34" i="122"/>
  <c r="Y40" i="122" s="1"/>
  <c r="X34" i="122"/>
  <c r="Z34" i="122" s="1"/>
  <c r="W34" i="122"/>
  <c r="V34" i="122"/>
  <c r="U34" i="122"/>
  <c r="U40" i="122" s="1"/>
  <c r="T34" i="122"/>
  <c r="S34" i="122"/>
  <c r="R34" i="122"/>
  <c r="R40" i="122" s="1"/>
  <c r="Q34" i="122"/>
  <c r="Q40" i="122" s="1"/>
  <c r="P34" i="122"/>
  <c r="O34" i="122"/>
  <c r="N34" i="122"/>
  <c r="M34" i="122"/>
  <c r="M40" i="122" s="1"/>
  <c r="L34" i="122"/>
  <c r="K34" i="122"/>
  <c r="J34" i="122"/>
  <c r="I34" i="122"/>
  <c r="I40" i="122" s="1"/>
  <c r="H34" i="122"/>
  <c r="G34" i="122"/>
  <c r="F34" i="122"/>
  <c r="E34" i="122"/>
  <c r="E40" i="122" s="1"/>
  <c r="D34" i="122"/>
  <c r="C34" i="122"/>
  <c r="AA34" i="123"/>
  <c r="AA40" i="123" s="1"/>
  <c r="Y34" i="123"/>
  <c r="X34" i="123"/>
  <c r="Z34" i="123" s="1"/>
  <c r="W34" i="123"/>
  <c r="W40" i="123" s="1"/>
  <c r="V34" i="123"/>
  <c r="U34" i="123"/>
  <c r="T34" i="123"/>
  <c r="S34" i="123"/>
  <c r="S40" i="123" s="1"/>
  <c r="R34" i="123"/>
  <c r="Q34" i="123"/>
  <c r="P34" i="123"/>
  <c r="O34" i="123"/>
  <c r="O40" i="123" s="1"/>
  <c r="N34" i="123"/>
  <c r="M34" i="123"/>
  <c r="L34" i="123"/>
  <c r="L40" i="123" s="1"/>
  <c r="K34" i="123"/>
  <c r="K40" i="123" s="1"/>
  <c r="J34" i="123"/>
  <c r="I34" i="123"/>
  <c r="H34" i="123"/>
  <c r="G34" i="123"/>
  <c r="G40" i="123" s="1"/>
  <c r="F34" i="123"/>
  <c r="E34" i="123"/>
  <c r="D34" i="123"/>
  <c r="C34" i="123"/>
  <c r="C40" i="123" s="1"/>
  <c r="AA34" i="124"/>
  <c r="Y34" i="124"/>
  <c r="Y40" i="124" s="1"/>
  <c r="X34" i="124"/>
  <c r="Z34" i="124" s="1"/>
  <c r="W34" i="124"/>
  <c r="V34" i="124"/>
  <c r="V40" i="124" s="1"/>
  <c r="U34" i="124"/>
  <c r="U40" i="124" s="1"/>
  <c r="T34" i="124"/>
  <c r="S34" i="124"/>
  <c r="R34" i="124"/>
  <c r="Q34" i="124"/>
  <c r="Q40" i="124" s="1"/>
  <c r="P34" i="124"/>
  <c r="O34" i="124"/>
  <c r="N34" i="124"/>
  <c r="N40" i="124" s="1"/>
  <c r="M34" i="124"/>
  <c r="M40" i="124" s="1"/>
  <c r="L34" i="124"/>
  <c r="K34" i="124"/>
  <c r="J34" i="124"/>
  <c r="I34" i="124"/>
  <c r="I40" i="124" s="1"/>
  <c r="H34" i="124"/>
  <c r="G34" i="124"/>
  <c r="F34" i="124"/>
  <c r="F40" i="124" s="1"/>
  <c r="E34" i="124"/>
  <c r="E40" i="124" s="1"/>
  <c r="D34" i="124"/>
  <c r="C34" i="124"/>
  <c r="AA34" i="125"/>
  <c r="AA40" i="125" s="1"/>
  <c r="Z34" i="125"/>
  <c r="Y34" i="125"/>
  <c r="X34" i="125"/>
  <c r="X40" i="125" s="1"/>
  <c r="W34" i="125"/>
  <c r="W40" i="125" s="1"/>
  <c r="V34" i="125"/>
  <c r="U34" i="125"/>
  <c r="T34" i="125"/>
  <c r="S34" i="125"/>
  <c r="S40" i="125" s="1"/>
  <c r="R34" i="125"/>
  <c r="Q34" i="125"/>
  <c r="P34" i="125"/>
  <c r="P40" i="125" s="1"/>
  <c r="O34" i="125"/>
  <c r="O40" i="125" s="1"/>
  <c r="N34" i="125"/>
  <c r="M34" i="125"/>
  <c r="L34" i="125"/>
  <c r="K34" i="125"/>
  <c r="K40" i="125" s="1"/>
  <c r="J34" i="125"/>
  <c r="I34" i="125"/>
  <c r="H34" i="125"/>
  <c r="H40" i="125" s="1"/>
  <c r="G34" i="125"/>
  <c r="G40" i="125" s="1"/>
  <c r="F34" i="125"/>
  <c r="E34" i="125"/>
  <c r="D34" i="125"/>
  <c r="C34" i="125"/>
  <c r="C40" i="125" s="1"/>
  <c r="AA34" i="126"/>
  <c r="Y34" i="126"/>
  <c r="Y40" i="126" s="1"/>
  <c r="X34" i="126"/>
  <c r="Z34" i="126" s="1"/>
  <c r="W34" i="126"/>
  <c r="V34" i="126"/>
  <c r="U34" i="126"/>
  <c r="U40" i="126" s="1"/>
  <c r="T34" i="126"/>
  <c r="S34" i="126"/>
  <c r="R34" i="126"/>
  <c r="R40" i="126" s="1"/>
  <c r="Q34" i="126"/>
  <c r="Q40" i="126" s="1"/>
  <c r="P34" i="126"/>
  <c r="O34" i="126"/>
  <c r="N34" i="126"/>
  <c r="M34" i="126"/>
  <c r="M40" i="126" s="1"/>
  <c r="L34" i="126"/>
  <c r="K34" i="126"/>
  <c r="J34" i="126"/>
  <c r="I34" i="126"/>
  <c r="I40" i="126" s="1"/>
  <c r="H34" i="126"/>
  <c r="G34" i="126"/>
  <c r="F34" i="126"/>
  <c r="E34" i="126"/>
  <c r="E40" i="126" s="1"/>
  <c r="D34" i="126"/>
  <c r="C34" i="126"/>
  <c r="AA34" i="127"/>
  <c r="AA40" i="127" s="1"/>
  <c r="Y34" i="127"/>
  <c r="X34" i="127"/>
  <c r="Z34" i="127" s="1"/>
  <c r="W34" i="127"/>
  <c r="W40" i="127" s="1"/>
  <c r="V34" i="127"/>
  <c r="U34" i="127"/>
  <c r="T34" i="127"/>
  <c r="S34" i="127"/>
  <c r="S40" i="127" s="1"/>
  <c r="R34" i="127"/>
  <c r="Q34" i="127"/>
  <c r="P34" i="127"/>
  <c r="O34" i="127"/>
  <c r="O40" i="127" s="1"/>
  <c r="N34" i="127"/>
  <c r="M34" i="127"/>
  <c r="L34" i="127"/>
  <c r="L40" i="127" s="1"/>
  <c r="K34" i="127"/>
  <c r="K40" i="127" s="1"/>
  <c r="J34" i="127"/>
  <c r="I34" i="127"/>
  <c r="H34" i="127"/>
  <c r="G34" i="127"/>
  <c r="G40" i="127" s="1"/>
  <c r="F34" i="127"/>
  <c r="E34" i="127"/>
  <c r="D34" i="127"/>
  <c r="C34" i="127"/>
  <c r="C40" i="127" s="1"/>
  <c r="AA34" i="128"/>
  <c r="Y34" i="128"/>
  <c r="Y40" i="128" s="1"/>
  <c r="X34" i="128"/>
  <c r="Z34" i="128" s="1"/>
  <c r="W34" i="128"/>
  <c r="V34" i="128"/>
  <c r="V40" i="128" s="1"/>
  <c r="U34" i="128"/>
  <c r="U40" i="128" s="1"/>
  <c r="T34" i="128"/>
  <c r="S34" i="128"/>
  <c r="R34" i="128"/>
  <c r="Q34" i="128"/>
  <c r="Q40" i="128" s="1"/>
  <c r="P34" i="128"/>
  <c r="O34" i="128"/>
  <c r="N34" i="128"/>
  <c r="N40" i="128" s="1"/>
  <c r="M34" i="128"/>
  <c r="M40" i="128" s="1"/>
  <c r="L34" i="128"/>
  <c r="K34" i="128"/>
  <c r="J34" i="128"/>
  <c r="I34" i="128"/>
  <c r="I40" i="128" s="1"/>
  <c r="H34" i="128"/>
  <c r="G34" i="128"/>
  <c r="F34" i="128"/>
  <c r="F40" i="128" s="1"/>
  <c r="E34" i="128"/>
  <c r="E40" i="128" s="1"/>
  <c r="D34" i="128"/>
  <c r="C34" i="128"/>
  <c r="AA34" i="129"/>
  <c r="AA40" i="129" s="1"/>
  <c r="Y34" i="129"/>
  <c r="X34" i="129"/>
  <c r="W34" i="129"/>
  <c r="W40" i="129" s="1"/>
  <c r="V34" i="129"/>
  <c r="U34" i="129"/>
  <c r="T34" i="129"/>
  <c r="S34" i="129"/>
  <c r="S40" i="129" s="1"/>
  <c r="R34" i="129"/>
  <c r="Q34" i="129"/>
  <c r="P34" i="129"/>
  <c r="P40" i="129" s="1"/>
  <c r="O34" i="129"/>
  <c r="O40" i="129" s="1"/>
  <c r="N34" i="129"/>
  <c r="M34" i="129"/>
  <c r="L34" i="129"/>
  <c r="K34" i="129"/>
  <c r="K40" i="129" s="1"/>
  <c r="J34" i="129"/>
  <c r="I34" i="129"/>
  <c r="H34" i="129"/>
  <c r="H40" i="129" s="1"/>
  <c r="G34" i="129"/>
  <c r="G40" i="129" s="1"/>
  <c r="F34" i="129"/>
  <c r="E34" i="129"/>
  <c r="D34" i="129"/>
  <c r="C34" i="129"/>
  <c r="C40" i="129" s="1"/>
  <c r="AA34" i="130"/>
  <c r="Y34" i="130"/>
  <c r="Y40" i="130" s="1"/>
  <c r="X34" i="130"/>
  <c r="Z34" i="130" s="1"/>
  <c r="W34" i="130"/>
  <c r="V34" i="130"/>
  <c r="U34" i="130"/>
  <c r="U40" i="130" s="1"/>
  <c r="T34" i="130"/>
  <c r="S34" i="130"/>
  <c r="R34" i="130"/>
  <c r="R40" i="130" s="1"/>
  <c r="Q34" i="130"/>
  <c r="Q40" i="130" s="1"/>
  <c r="P34" i="130"/>
  <c r="O34" i="130"/>
  <c r="N34" i="130"/>
  <c r="M34" i="130"/>
  <c r="M40" i="130" s="1"/>
  <c r="L34" i="130"/>
  <c r="K34" i="130"/>
  <c r="J34" i="130"/>
  <c r="I34" i="130"/>
  <c r="I40" i="130" s="1"/>
  <c r="H34" i="130"/>
  <c r="G34" i="130"/>
  <c r="F34" i="130"/>
  <c r="E34" i="130"/>
  <c r="E40" i="130" s="1"/>
  <c r="D34" i="130"/>
  <c r="C34" i="130"/>
  <c r="AA34" i="131"/>
  <c r="AA40" i="131" s="1"/>
  <c r="Y34" i="131"/>
  <c r="X34" i="131"/>
  <c r="Z34" i="131" s="1"/>
  <c r="W34" i="131"/>
  <c r="W40" i="131" s="1"/>
  <c r="V34" i="131"/>
  <c r="U34" i="131"/>
  <c r="T34" i="131"/>
  <c r="S34" i="131"/>
  <c r="S40" i="131" s="1"/>
  <c r="R34" i="131"/>
  <c r="Q34" i="131"/>
  <c r="P34" i="131"/>
  <c r="O34" i="131"/>
  <c r="O40" i="131" s="1"/>
  <c r="N34" i="131"/>
  <c r="M34" i="131"/>
  <c r="L34" i="131"/>
  <c r="L40" i="131" s="1"/>
  <c r="K34" i="131"/>
  <c r="K40" i="131" s="1"/>
  <c r="J34" i="131"/>
  <c r="I34" i="131"/>
  <c r="H34" i="131"/>
  <c r="G34" i="131"/>
  <c r="G40" i="131" s="1"/>
  <c r="F34" i="131"/>
  <c r="E34" i="131"/>
  <c r="D34" i="131"/>
  <c r="C34" i="131"/>
  <c r="C40" i="131" s="1"/>
  <c r="AA34" i="132"/>
  <c r="Y34" i="132"/>
  <c r="Y40" i="132" s="1"/>
  <c r="X34" i="132"/>
  <c r="W34" i="132"/>
  <c r="V34" i="132"/>
  <c r="V40" i="132" s="1"/>
  <c r="U34" i="132"/>
  <c r="U40" i="132" s="1"/>
  <c r="T34" i="132"/>
  <c r="S34" i="132"/>
  <c r="R34" i="132"/>
  <c r="Q34" i="132"/>
  <c r="Q40" i="132" s="1"/>
  <c r="P34" i="132"/>
  <c r="O34" i="132"/>
  <c r="N34" i="132"/>
  <c r="N40" i="132" s="1"/>
  <c r="M34" i="132"/>
  <c r="M40" i="132" s="1"/>
  <c r="L34" i="132"/>
  <c r="K34" i="132"/>
  <c r="J34" i="132"/>
  <c r="I34" i="132"/>
  <c r="I40" i="132" s="1"/>
  <c r="H34" i="132"/>
  <c r="G34" i="132"/>
  <c r="F34" i="132"/>
  <c r="F40" i="132" s="1"/>
  <c r="E34" i="132"/>
  <c r="E40" i="132" s="1"/>
  <c r="D34" i="132"/>
  <c r="C34" i="132"/>
  <c r="AA34" i="133"/>
  <c r="AA40" i="133" s="1"/>
  <c r="Z34" i="133"/>
  <c r="Y34" i="133"/>
  <c r="X34" i="133"/>
  <c r="X40" i="133" s="1"/>
  <c r="Z40" i="133" s="1"/>
  <c r="W34" i="133"/>
  <c r="W40" i="133" s="1"/>
  <c r="V34" i="133"/>
  <c r="U34" i="133"/>
  <c r="T34" i="133"/>
  <c r="S34" i="133"/>
  <c r="S40" i="133" s="1"/>
  <c r="R34" i="133"/>
  <c r="Q34" i="133"/>
  <c r="P34" i="133"/>
  <c r="P40" i="133" s="1"/>
  <c r="O34" i="133"/>
  <c r="O40" i="133" s="1"/>
  <c r="N34" i="133"/>
  <c r="M34" i="133"/>
  <c r="L34" i="133"/>
  <c r="K34" i="133"/>
  <c r="K40" i="133" s="1"/>
  <c r="J34" i="133"/>
  <c r="I34" i="133"/>
  <c r="H34" i="133"/>
  <c r="H40" i="133" s="1"/>
  <c r="G34" i="133"/>
  <c r="G40" i="133" s="1"/>
  <c r="F34" i="133"/>
  <c r="E34" i="133"/>
  <c r="D34" i="133"/>
  <c r="C34" i="133"/>
  <c r="C40" i="133" s="1"/>
  <c r="AA34" i="134"/>
  <c r="Y34" i="134"/>
  <c r="Y40" i="134" s="1"/>
  <c r="X34" i="134"/>
  <c r="Z34" i="134" s="1"/>
  <c r="W34" i="134"/>
  <c r="V34" i="134"/>
  <c r="U34" i="134"/>
  <c r="U40" i="134" s="1"/>
  <c r="T34" i="134"/>
  <c r="S34" i="134"/>
  <c r="R34" i="134"/>
  <c r="R40" i="134" s="1"/>
  <c r="Q34" i="134"/>
  <c r="Q40" i="134" s="1"/>
  <c r="P34" i="134"/>
  <c r="O34" i="134"/>
  <c r="N34" i="134"/>
  <c r="M34" i="134"/>
  <c r="M40" i="134" s="1"/>
  <c r="L34" i="134"/>
  <c r="K34" i="134"/>
  <c r="J34" i="134"/>
  <c r="I34" i="134"/>
  <c r="I40" i="134" s="1"/>
  <c r="H34" i="134"/>
  <c r="G34" i="134"/>
  <c r="F34" i="134"/>
  <c r="E34" i="134"/>
  <c r="E40" i="134" s="1"/>
  <c r="D34" i="134"/>
  <c r="C34" i="134"/>
  <c r="AA34" i="135"/>
  <c r="AA40" i="135" s="1"/>
  <c r="Y34" i="135"/>
  <c r="X34" i="135"/>
  <c r="Z34" i="135" s="1"/>
  <c r="W34" i="135"/>
  <c r="W40" i="135" s="1"/>
  <c r="V34" i="135"/>
  <c r="U34" i="135"/>
  <c r="T34" i="135"/>
  <c r="S34" i="135"/>
  <c r="S40" i="135" s="1"/>
  <c r="R34" i="135"/>
  <c r="Q34" i="135"/>
  <c r="P34" i="135"/>
  <c r="O34" i="135"/>
  <c r="O40" i="135" s="1"/>
  <c r="N34" i="135"/>
  <c r="M34" i="135"/>
  <c r="L34" i="135"/>
  <c r="L40" i="135" s="1"/>
  <c r="K34" i="135"/>
  <c r="K40" i="135" s="1"/>
  <c r="J34" i="135"/>
  <c r="I34" i="135"/>
  <c r="H34" i="135"/>
  <c r="G34" i="135"/>
  <c r="G40" i="135" s="1"/>
  <c r="F34" i="135"/>
  <c r="E34" i="135"/>
  <c r="D34" i="135"/>
  <c r="C34" i="135"/>
  <c r="C40" i="135" s="1"/>
  <c r="AA34" i="136"/>
  <c r="Y34" i="136"/>
  <c r="Y40" i="136" s="1"/>
  <c r="X34" i="136"/>
  <c r="Z34" i="136" s="1"/>
  <c r="W34" i="136"/>
  <c r="V34" i="136"/>
  <c r="V40" i="136" s="1"/>
  <c r="U34" i="136"/>
  <c r="U40" i="136" s="1"/>
  <c r="T34" i="136"/>
  <c r="S34" i="136"/>
  <c r="R34" i="136"/>
  <c r="Q34" i="136"/>
  <c r="Q40" i="136" s="1"/>
  <c r="P34" i="136"/>
  <c r="O34" i="136"/>
  <c r="N34" i="136"/>
  <c r="N40" i="136" s="1"/>
  <c r="M34" i="136"/>
  <c r="M40" i="136" s="1"/>
  <c r="L34" i="136"/>
  <c r="K34" i="136"/>
  <c r="J34" i="136"/>
  <c r="I34" i="136"/>
  <c r="I40" i="136" s="1"/>
  <c r="H34" i="136"/>
  <c r="G34" i="136"/>
  <c r="F34" i="136"/>
  <c r="F40" i="136" s="1"/>
  <c r="E34" i="136"/>
  <c r="E40" i="136" s="1"/>
  <c r="D34" i="136"/>
  <c r="C34" i="136"/>
  <c r="AA34" i="137"/>
  <c r="AA40" i="137" s="1"/>
  <c r="Z34" i="137"/>
  <c r="Y34" i="137"/>
  <c r="X34" i="137"/>
  <c r="X40" i="137" s="1"/>
  <c r="W34" i="137"/>
  <c r="W40" i="137" s="1"/>
  <c r="V34" i="137"/>
  <c r="U34" i="137"/>
  <c r="T34" i="137"/>
  <c r="S34" i="137"/>
  <c r="S40" i="137" s="1"/>
  <c r="R34" i="137"/>
  <c r="Q34" i="137"/>
  <c r="P34" i="137"/>
  <c r="P40" i="137" s="1"/>
  <c r="O34" i="137"/>
  <c r="O40" i="137" s="1"/>
  <c r="N34" i="137"/>
  <c r="M34" i="137"/>
  <c r="L34" i="137"/>
  <c r="K34" i="137"/>
  <c r="K40" i="137" s="1"/>
  <c r="J34" i="137"/>
  <c r="I34" i="137"/>
  <c r="H34" i="137"/>
  <c r="H40" i="137" s="1"/>
  <c r="G34" i="137"/>
  <c r="G40" i="137" s="1"/>
  <c r="F34" i="137"/>
  <c r="E34" i="137"/>
  <c r="D34" i="137"/>
  <c r="C34" i="137"/>
  <c r="C40" i="137" s="1"/>
  <c r="AA34" i="138"/>
  <c r="Y34" i="138"/>
  <c r="Y40" i="138" s="1"/>
  <c r="X34" i="138"/>
  <c r="Z34" i="138" s="1"/>
  <c r="W34" i="138"/>
  <c r="V34" i="138"/>
  <c r="U34" i="138"/>
  <c r="U40" i="138" s="1"/>
  <c r="T34" i="138"/>
  <c r="S34" i="138"/>
  <c r="R34" i="138"/>
  <c r="R40" i="138" s="1"/>
  <c r="Q34" i="138"/>
  <c r="Q40" i="138" s="1"/>
  <c r="P34" i="138"/>
  <c r="O34" i="138"/>
  <c r="N34" i="138"/>
  <c r="M34" i="138"/>
  <c r="M40" i="138" s="1"/>
  <c r="L34" i="138"/>
  <c r="K34" i="138"/>
  <c r="J34" i="138"/>
  <c r="I34" i="138"/>
  <c r="I40" i="138" s="1"/>
  <c r="H34" i="138"/>
  <c r="G34" i="138"/>
  <c r="F34" i="138"/>
  <c r="E34" i="138"/>
  <c r="E40" i="138" s="1"/>
  <c r="D34" i="138"/>
  <c r="C34" i="138"/>
  <c r="AA34" i="139"/>
  <c r="AA40" i="139" s="1"/>
  <c r="Y34" i="139"/>
  <c r="X34" i="139"/>
  <c r="Z34" i="139" s="1"/>
  <c r="W34" i="139"/>
  <c r="W40" i="139" s="1"/>
  <c r="V34" i="139"/>
  <c r="U34" i="139"/>
  <c r="T34" i="139"/>
  <c r="S34" i="139"/>
  <c r="S40" i="139" s="1"/>
  <c r="R34" i="139"/>
  <c r="Q34" i="139"/>
  <c r="P34" i="139"/>
  <c r="O34" i="139"/>
  <c r="O40" i="139" s="1"/>
  <c r="N34" i="139"/>
  <c r="M34" i="139"/>
  <c r="L34" i="139"/>
  <c r="L40" i="139" s="1"/>
  <c r="K34" i="139"/>
  <c r="K40" i="139" s="1"/>
  <c r="J34" i="139"/>
  <c r="I34" i="139"/>
  <c r="H34" i="139"/>
  <c r="G34" i="139"/>
  <c r="G40" i="139" s="1"/>
  <c r="F34" i="139"/>
  <c r="E34" i="139"/>
  <c r="D34" i="139"/>
  <c r="C34" i="139"/>
  <c r="C40" i="139" s="1"/>
  <c r="AA34" i="140"/>
  <c r="Y34" i="140"/>
  <c r="Y40" i="140" s="1"/>
  <c r="X34" i="140"/>
  <c r="Z34" i="140" s="1"/>
  <c r="W34" i="140"/>
  <c r="V34" i="140"/>
  <c r="V40" i="140" s="1"/>
  <c r="U34" i="140"/>
  <c r="U40" i="140" s="1"/>
  <c r="T34" i="140"/>
  <c r="S34" i="140"/>
  <c r="R34" i="140"/>
  <c r="Q34" i="140"/>
  <c r="Q40" i="140" s="1"/>
  <c r="P34" i="140"/>
  <c r="O34" i="140"/>
  <c r="N34" i="140"/>
  <c r="N40" i="140" s="1"/>
  <c r="M34" i="140"/>
  <c r="M40" i="140" s="1"/>
  <c r="L34" i="140"/>
  <c r="K34" i="140"/>
  <c r="J34" i="140"/>
  <c r="I34" i="140"/>
  <c r="I40" i="140" s="1"/>
  <c r="H34" i="140"/>
  <c r="G34" i="140"/>
  <c r="F34" i="140"/>
  <c r="F40" i="140" s="1"/>
  <c r="E34" i="140"/>
  <c r="E40" i="140" s="1"/>
  <c r="D34" i="140"/>
  <c r="C34" i="140"/>
  <c r="AA34" i="141"/>
  <c r="AA40" i="141" s="1"/>
  <c r="Z34" i="141"/>
  <c r="Y34" i="141"/>
  <c r="X34" i="141"/>
  <c r="X40" i="141" s="1"/>
  <c r="W34" i="141"/>
  <c r="W40" i="141" s="1"/>
  <c r="V34" i="141"/>
  <c r="U34" i="141"/>
  <c r="T34" i="141"/>
  <c r="S34" i="141"/>
  <c r="S40" i="141" s="1"/>
  <c r="R34" i="141"/>
  <c r="Q34" i="141"/>
  <c r="P34" i="141"/>
  <c r="P40" i="141" s="1"/>
  <c r="O34" i="141"/>
  <c r="O40" i="141" s="1"/>
  <c r="N34" i="141"/>
  <c r="M34" i="141"/>
  <c r="L34" i="141"/>
  <c r="K34" i="141"/>
  <c r="K40" i="141" s="1"/>
  <c r="J34" i="141"/>
  <c r="I34" i="141"/>
  <c r="H34" i="141"/>
  <c r="H40" i="141" s="1"/>
  <c r="G34" i="141"/>
  <c r="G40" i="141" s="1"/>
  <c r="F34" i="141"/>
  <c r="E34" i="141"/>
  <c r="D34" i="141"/>
  <c r="C34" i="141"/>
  <c r="C40" i="141" s="1"/>
  <c r="AA34" i="142"/>
  <c r="Y34" i="142"/>
  <c r="Y40" i="142" s="1"/>
  <c r="X34" i="142"/>
  <c r="Z34" i="142" s="1"/>
  <c r="W34" i="142"/>
  <c r="V34" i="142"/>
  <c r="U34" i="142"/>
  <c r="U40" i="142" s="1"/>
  <c r="T34" i="142"/>
  <c r="S34" i="142"/>
  <c r="R34" i="142"/>
  <c r="R40" i="142" s="1"/>
  <c r="Q34" i="142"/>
  <c r="Q40" i="142" s="1"/>
  <c r="P34" i="142"/>
  <c r="O34" i="142"/>
  <c r="N34" i="142"/>
  <c r="M34" i="142"/>
  <c r="M40" i="142" s="1"/>
  <c r="L34" i="142"/>
  <c r="K34" i="142"/>
  <c r="J34" i="142"/>
  <c r="I34" i="142"/>
  <c r="I40" i="142" s="1"/>
  <c r="H34" i="142"/>
  <c r="G34" i="142"/>
  <c r="F34" i="142"/>
  <c r="E34" i="142"/>
  <c r="E40" i="142" s="1"/>
  <c r="D34" i="142"/>
  <c r="C34" i="142"/>
  <c r="AA34" i="143"/>
  <c r="AA40" i="143" s="1"/>
  <c r="Y34" i="143"/>
  <c r="X34" i="143"/>
  <c r="Z34" i="143" s="1"/>
  <c r="W34" i="143"/>
  <c r="W40" i="143" s="1"/>
  <c r="V34" i="143"/>
  <c r="U34" i="143"/>
  <c r="T34" i="143"/>
  <c r="S34" i="143"/>
  <c r="S40" i="143" s="1"/>
  <c r="R34" i="143"/>
  <c r="Q34" i="143"/>
  <c r="P34" i="143"/>
  <c r="O34" i="143"/>
  <c r="O40" i="143" s="1"/>
  <c r="N34" i="143"/>
  <c r="M34" i="143"/>
  <c r="L34" i="143"/>
  <c r="L40" i="143" s="1"/>
  <c r="K34" i="143"/>
  <c r="K40" i="143" s="1"/>
  <c r="J34" i="143"/>
  <c r="I34" i="143"/>
  <c r="H34" i="143"/>
  <c r="G34" i="143"/>
  <c r="G40" i="143" s="1"/>
  <c r="F34" i="143"/>
  <c r="E34" i="143"/>
  <c r="D34" i="143"/>
  <c r="C34" i="143"/>
  <c r="C40" i="143" s="1"/>
  <c r="AA34" i="144"/>
  <c r="Y34" i="144"/>
  <c r="Y40" i="144" s="1"/>
  <c r="X34" i="144"/>
  <c r="Z34" i="144" s="1"/>
  <c r="W34" i="144"/>
  <c r="V34" i="144"/>
  <c r="V40" i="144" s="1"/>
  <c r="U34" i="144"/>
  <c r="U40" i="144" s="1"/>
  <c r="T34" i="144"/>
  <c r="S34" i="144"/>
  <c r="R34" i="144"/>
  <c r="Q34" i="144"/>
  <c r="Q40" i="144" s="1"/>
  <c r="P34" i="144"/>
  <c r="O34" i="144"/>
  <c r="N34" i="144"/>
  <c r="N40" i="144" s="1"/>
  <c r="M34" i="144"/>
  <c r="M40" i="144" s="1"/>
  <c r="L34" i="144"/>
  <c r="K34" i="144"/>
  <c r="J34" i="144"/>
  <c r="I34" i="144"/>
  <c r="I40" i="144" s="1"/>
  <c r="H34" i="144"/>
  <c r="G34" i="144"/>
  <c r="F34" i="144"/>
  <c r="F40" i="144" s="1"/>
  <c r="E34" i="144"/>
  <c r="E40" i="144" s="1"/>
  <c r="D34" i="144"/>
  <c r="C34" i="144"/>
  <c r="AA34" i="145"/>
  <c r="AA40" i="145" s="1"/>
  <c r="Y34" i="145"/>
  <c r="X34" i="145"/>
  <c r="W34" i="145"/>
  <c r="W40" i="145" s="1"/>
  <c r="V34" i="145"/>
  <c r="U34" i="145"/>
  <c r="T34" i="145"/>
  <c r="S34" i="145"/>
  <c r="S40" i="145" s="1"/>
  <c r="R34" i="145"/>
  <c r="Q34" i="145"/>
  <c r="P34" i="145"/>
  <c r="P40" i="145" s="1"/>
  <c r="O34" i="145"/>
  <c r="O40" i="145" s="1"/>
  <c r="N34" i="145"/>
  <c r="M34" i="145"/>
  <c r="L34" i="145"/>
  <c r="K34" i="145"/>
  <c r="K40" i="145" s="1"/>
  <c r="J34" i="145"/>
  <c r="I34" i="145"/>
  <c r="H34" i="145"/>
  <c r="H40" i="145" s="1"/>
  <c r="G34" i="145"/>
  <c r="G40" i="145" s="1"/>
  <c r="F34" i="145"/>
  <c r="E34" i="145"/>
  <c r="D34" i="145"/>
  <c r="C34" i="145"/>
  <c r="C40" i="145" s="1"/>
  <c r="AA34" i="146"/>
  <c r="Y34" i="146"/>
  <c r="Y40" i="146" s="1"/>
  <c r="X34" i="146"/>
  <c r="Z34" i="146" s="1"/>
  <c r="W34" i="146"/>
  <c r="V34" i="146"/>
  <c r="U34" i="146"/>
  <c r="U40" i="146" s="1"/>
  <c r="T34" i="146"/>
  <c r="S34" i="146"/>
  <c r="R34" i="146"/>
  <c r="R40" i="146" s="1"/>
  <c r="Q34" i="146"/>
  <c r="Q40" i="146" s="1"/>
  <c r="P34" i="146"/>
  <c r="O34" i="146"/>
  <c r="N34" i="146"/>
  <c r="M34" i="146"/>
  <c r="M40" i="146" s="1"/>
  <c r="L34" i="146"/>
  <c r="K34" i="146"/>
  <c r="J34" i="146"/>
  <c r="I34" i="146"/>
  <c r="I40" i="146" s="1"/>
  <c r="H34" i="146"/>
  <c r="G34" i="146"/>
  <c r="F34" i="146"/>
  <c r="E34" i="146"/>
  <c r="E40" i="146" s="1"/>
  <c r="D34" i="146"/>
  <c r="C34" i="146"/>
  <c r="AA34" i="147"/>
  <c r="AA40" i="147" s="1"/>
  <c r="Y34" i="147"/>
  <c r="X34" i="147"/>
  <c r="Z34" i="147" s="1"/>
  <c r="W34" i="147"/>
  <c r="W40" i="147" s="1"/>
  <c r="V34" i="147"/>
  <c r="U34" i="147"/>
  <c r="T34" i="147"/>
  <c r="S34" i="147"/>
  <c r="S40" i="147" s="1"/>
  <c r="R34" i="147"/>
  <c r="Q34" i="147"/>
  <c r="P34" i="147"/>
  <c r="O34" i="147"/>
  <c r="O40" i="147" s="1"/>
  <c r="N34" i="147"/>
  <c r="M34" i="147"/>
  <c r="L34" i="147"/>
  <c r="L40" i="147" s="1"/>
  <c r="K34" i="147"/>
  <c r="K40" i="147" s="1"/>
  <c r="J34" i="147"/>
  <c r="I34" i="147"/>
  <c r="H34" i="147"/>
  <c r="G34" i="147"/>
  <c r="G40" i="147" s="1"/>
  <c r="F34" i="147"/>
  <c r="E34" i="147"/>
  <c r="D34" i="147"/>
  <c r="C34" i="147"/>
  <c r="C40" i="147" s="1"/>
  <c r="AA34" i="148"/>
  <c r="Y34" i="148"/>
  <c r="Y40" i="148" s="1"/>
  <c r="X34" i="148"/>
  <c r="W34" i="148"/>
  <c r="V34" i="148"/>
  <c r="V40" i="148" s="1"/>
  <c r="U34" i="148"/>
  <c r="U40" i="148" s="1"/>
  <c r="T34" i="148"/>
  <c r="S34" i="148"/>
  <c r="R34" i="148"/>
  <c r="Q34" i="148"/>
  <c r="Q40" i="148" s="1"/>
  <c r="P34" i="148"/>
  <c r="O34" i="148"/>
  <c r="N34" i="148"/>
  <c r="N40" i="148" s="1"/>
  <c r="M34" i="148"/>
  <c r="M40" i="148" s="1"/>
  <c r="L34" i="148"/>
  <c r="K34" i="148"/>
  <c r="J34" i="148"/>
  <c r="I34" i="148"/>
  <c r="I40" i="148" s="1"/>
  <c r="H34" i="148"/>
  <c r="G34" i="148"/>
  <c r="F34" i="148"/>
  <c r="F40" i="148" s="1"/>
  <c r="E34" i="148"/>
  <c r="E40" i="148" s="1"/>
  <c r="D34" i="148"/>
  <c r="C34" i="148"/>
  <c r="AA34" i="149"/>
  <c r="AA40" i="149" s="1"/>
  <c r="Z34" i="149"/>
  <c r="Y34" i="149"/>
  <c r="X34" i="149"/>
  <c r="X40" i="149" s="1"/>
  <c r="Z40" i="149" s="1"/>
  <c r="W34" i="149"/>
  <c r="W40" i="149" s="1"/>
  <c r="V34" i="149"/>
  <c r="U34" i="149"/>
  <c r="T34" i="149"/>
  <c r="S34" i="149"/>
  <c r="S40" i="149" s="1"/>
  <c r="R34" i="149"/>
  <c r="Q34" i="149"/>
  <c r="P34" i="149"/>
  <c r="P40" i="149" s="1"/>
  <c r="O34" i="149"/>
  <c r="O40" i="149" s="1"/>
  <c r="N34" i="149"/>
  <c r="M34" i="149"/>
  <c r="L34" i="149"/>
  <c r="K34" i="149"/>
  <c r="K40" i="149" s="1"/>
  <c r="J34" i="149"/>
  <c r="I34" i="149"/>
  <c r="H34" i="149"/>
  <c r="H40" i="149" s="1"/>
  <c r="G34" i="149"/>
  <c r="G40" i="149" s="1"/>
  <c r="F34" i="149"/>
  <c r="E34" i="149"/>
  <c r="D34" i="149"/>
  <c r="C34" i="149"/>
  <c r="C40" i="149" s="1"/>
  <c r="AA34" i="150"/>
  <c r="Y34" i="150"/>
  <c r="Y40" i="150" s="1"/>
  <c r="X34" i="150"/>
  <c r="Z34" i="150" s="1"/>
  <c r="W34" i="150"/>
  <c r="V34" i="150"/>
  <c r="U34" i="150"/>
  <c r="U40" i="150" s="1"/>
  <c r="T34" i="150"/>
  <c r="S34" i="150"/>
  <c r="R34" i="150"/>
  <c r="R40" i="150" s="1"/>
  <c r="Q34" i="150"/>
  <c r="Q40" i="150" s="1"/>
  <c r="P34" i="150"/>
  <c r="O34" i="150"/>
  <c r="N34" i="150"/>
  <c r="M34" i="150"/>
  <c r="M40" i="150" s="1"/>
  <c r="L34" i="150"/>
  <c r="K34" i="150"/>
  <c r="J34" i="150"/>
  <c r="I34" i="150"/>
  <c r="I40" i="150" s="1"/>
  <c r="H34" i="150"/>
  <c r="G34" i="150"/>
  <c r="F34" i="150"/>
  <c r="E34" i="150"/>
  <c r="E40" i="150" s="1"/>
  <c r="D34" i="150"/>
  <c r="C34" i="150"/>
  <c r="AA34" i="151"/>
  <c r="AA40" i="151" s="1"/>
  <c r="Y34" i="151"/>
  <c r="X34" i="151"/>
  <c r="Z34" i="151" s="1"/>
  <c r="W34" i="151"/>
  <c r="W40" i="151" s="1"/>
  <c r="V34" i="151"/>
  <c r="U34" i="151"/>
  <c r="T34" i="151"/>
  <c r="S34" i="151"/>
  <c r="S40" i="151" s="1"/>
  <c r="R34" i="151"/>
  <c r="Q34" i="151"/>
  <c r="P34" i="151"/>
  <c r="O34" i="151"/>
  <c r="O40" i="151" s="1"/>
  <c r="N34" i="151"/>
  <c r="M34" i="151"/>
  <c r="L34" i="151"/>
  <c r="L40" i="151" s="1"/>
  <c r="K34" i="151"/>
  <c r="K40" i="151" s="1"/>
  <c r="J34" i="151"/>
  <c r="I34" i="151"/>
  <c r="H34" i="151"/>
  <c r="G34" i="151"/>
  <c r="G40" i="151" s="1"/>
  <c r="F34" i="151"/>
  <c r="E34" i="151"/>
  <c r="D34" i="151"/>
  <c r="C34" i="151"/>
  <c r="C40" i="151" s="1"/>
  <c r="AA34" i="152"/>
  <c r="Y34" i="152"/>
  <c r="Y40" i="152" s="1"/>
  <c r="X34" i="152"/>
  <c r="Z34" i="152" s="1"/>
  <c r="W34" i="152"/>
  <c r="V34" i="152"/>
  <c r="V40" i="152" s="1"/>
  <c r="U34" i="152"/>
  <c r="U40" i="152" s="1"/>
  <c r="T34" i="152"/>
  <c r="S34" i="152"/>
  <c r="R34" i="152"/>
  <c r="Q34" i="152"/>
  <c r="Q40" i="152" s="1"/>
  <c r="P34" i="152"/>
  <c r="O34" i="152"/>
  <c r="N34" i="152"/>
  <c r="N40" i="152" s="1"/>
  <c r="M34" i="152"/>
  <c r="M40" i="152" s="1"/>
  <c r="L34" i="152"/>
  <c r="K34" i="152"/>
  <c r="J34" i="152"/>
  <c r="I34" i="152"/>
  <c r="I40" i="152" s="1"/>
  <c r="H34" i="152"/>
  <c r="G34" i="152"/>
  <c r="F34" i="152"/>
  <c r="F40" i="152" s="1"/>
  <c r="E34" i="152"/>
  <c r="E40" i="152" s="1"/>
  <c r="D34" i="152"/>
  <c r="C34" i="152"/>
  <c r="AA34" i="153"/>
  <c r="AA40" i="153" s="1"/>
  <c r="Z34" i="153"/>
  <c r="Y34" i="153"/>
  <c r="X34" i="153"/>
  <c r="X40" i="153" s="1"/>
  <c r="Z40" i="153" s="1"/>
  <c r="W34" i="153"/>
  <c r="W40" i="153" s="1"/>
  <c r="V34" i="153"/>
  <c r="U34" i="153"/>
  <c r="T34" i="153"/>
  <c r="S34" i="153"/>
  <c r="S40" i="153" s="1"/>
  <c r="R34" i="153"/>
  <c r="Q34" i="153"/>
  <c r="P34" i="153"/>
  <c r="P40" i="153" s="1"/>
  <c r="O34" i="153"/>
  <c r="O40" i="153" s="1"/>
  <c r="N34" i="153"/>
  <c r="M34" i="153"/>
  <c r="L34" i="153"/>
  <c r="K34" i="153"/>
  <c r="K40" i="153" s="1"/>
  <c r="J34" i="153"/>
  <c r="I34" i="153"/>
  <c r="H34" i="153"/>
  <c r="H40" i="153" s="1"/>
  <c r="G34" i="153"/>
  <c r="G40" i="153" s="1"/>
  <c r="F34" i="153"/>
  <c r="E34" i="153"/>
  <c r="D34" i="153"/>
  <c r="C34" i="153"/>
  <c r="C40" i="153" s="1"/>
  <c r="AA34" i="154"/>
  <c r="Y34" i="154"/>
  <c r="Y40" i="154" s="1"/>
  <c r="X34" i="154"/>
  <c r="Z34" i="154" s="1"/>
  <c r="W34" i="154"/>
  <c r="V34" i="154"/>
  <c r="U34" i="154"/>
  <c r="U40" i="154" s="1"/>
  <c r="T34" i="154"/>
  <c r="S34" i="154"/>
  <c r="R34" i="154"/>
  <c r="R40" i="154" s="1"/>
  <c r="Q34" i="154"/>
  <c r="Q40" i="154" s="1"/>
  <c r="P34" i="154"/>
  <c r="O34" i="154"/>
  <c r="N34" i="154"/>
  <c r="M34" i="154"/>
  <c r="M40" i="154" s="1"/>
  <c r="L34" i="154"/>
  <c r="K34" i="154"/>
  <c r="J34" i="154"/>
  <c r="I34" i="154"/>
  <c r="I40" i="154" s="1"/>
  <c r="H34" i="154"/>
  <c r="G34" i="154"/>
  <c r="F34" i="154"/>
  <c r="E34" i="154"/>
  <c r="E40" i="154" s="1"/>
  <c r="D34" i="154"/>
  <c r="C34" i="154"/>
  <c r="AA34" i="155"/>
  <c r="AA40" i="155" s="1"/>
  <c r="Y34" i="155"/>
  <c r="X34" i="155"/>
  <c r="Z34" i="155" s="1"/>
  <c r="W34" i="155"/>
  <c r="W40" i="155" s="1"/>
  <c r="V34" i="155"/>
  <c r="U34" i="155"/>
  <c r="T34" i="155"/>
  <c r="S34" i="155"/>
  <c r="S40" i="155" s="1"/>
  <c r="R34" i="155"/>
  <c r="Q34" i="155"/>
  <c r="P34" i="155"/>
  <c r="O34" i="155"/>
  <c r="O40" i="155" s="1"/>
  <c r="N34" i="155"/>
  <c r="M34" i="155"/>
  <c r="L34" i="155"/>
  <c r="L40" i="155" s="1"/>
  <c r="K34" i="155"/>
  <c r="K40" i="155" s="1"/>
  <c r="J34" i="155"/>
  <c r="I34" i="155"/>
  <c r="H34" i="155"/>
  <c r="G34" i="155"/>
  <c r="G40" i="155" s="1"/>
  <c r="F34" i="155"/>
  <c r="E34" i="155"/>
  <c r="D34" i="155"/>
  <c r="C34" i="155"/>
  <c r="C40" i="155" s="1"/>
  <c r="AA34" i="156"/>
  <c r="Y34" i="156"/>
  <c r="Y40" i="156" s="1"/>
  <c r="X34" i="156"/>
  <c r="Z34" i="156" s="1"/>
  <c r="W34" i="156"/>
  <c r="V34" i="156"/>
  <c r="V40" i="156" s="1"/>
  <c r="U34" i="156"/>
  <c r="U40" i="156" s="1"/>
  <c r="T34" i="156"/>
  <c r="S34" i="156"/>
  <c r="R34" i="156"/>
  <c r="Q34" i="156"/>
  <c r="Q40" i="156" s="1"/>
  <c r="P34" i="156"/>
  <c r="O34" i="156"/>
  <c r="N34" i="156"/>
  <c r="N40" i="156" s="1"/>
  <c r="M34" i="156"/>
  <c r="M40" i="156" s="1"/>
  <c r="L34" i="156"/>
  <c r="K34" i="156"/>
  <c r="J34" i="156"/>
  <c r="I34" i="156"/>
  <c r="I40" i="156" s="1"/>
  <c r="H34" i="156"/>
  <c r="G34" i="156"/>
  <c r="F34" i="156"/>
  <c r="F40" i="156" s="1"/>
  <c r="E34" i="156"/>
  <c r="E40" i="156" s="1"/>
  <c r="D34" i="156"/>
  <c r="C34" i="156"/>
  <c r="AA34" i="157"/>
  <c r="AA40" i="157" s="1"/>
  <c r="Y34" i="157"/>
  <c r="X34" i="157"/>
  <c r="X40" i="157" s="1"/>
  <c r="W34" i="157"/>
  <c r="W40" i="157" s="1"/>
  <c r="V34" i="157"/>
  <c r="U34" i="157"/>
  <c r="T34" i="157"/>
  <c r="S34" i="157"/>
  <c r="S40" i="157" s="1"/>
  <c r="R34" i="157"/>
  <c r="Q34" i="157"/>
  <c r="P34" i="157"/>
  <c r="P40" i="157" s="1"/>
  <c r="O34" i="157"/>
  <c r="O40" i="157" s="1"/>
  <c r="N34" i="157"/>
  <c r="M34" i="157"/>
  <c r="L34" i="157"/>
  <c r="K34" i="157"/>
  <c r="K40" i="157" s="1"/>
  <c r="J34" i="157"/>
  <c r="I34" i="157"/>
  <c r="H34" i="157"/>
  <c r="H40" i="157" s="1"/>
  <c r="G34" i="157"/>
  <c r="G40" i="157" s="1"/>
  <c r="F34" i="157"/>
  <c r="E34" i="157"/>
  <c r="D34" i="157"/>
  <c r="C34" i="157"/>
  <c r="C40" i="157" s="1"/>
  <c r="AA34" i="158"/>
  <c r="Y34" i="158"/>
  <c r="Y40" i="158" s="1"/>
  <c r="X34" i="158"/>
  <c r="Z34" i="158" s="1"/>
  <c r="W34" i="158"/>
  <c r="V34" i="158"/>
  <c r="U34" i="158"/>
  <c r="U40" i="158" s="1"/>
  <c r="T34" i="158"/>
  <c r="S34" i="158"/>
  <c r="R34" i="158"/>
  <c r="R40" i="158" s="1"/>
  <c r="Q34" i="158"/>
  <c r="Q40" i="158" s="1"/>
  <c r="P34" i="158"/>
  <c r="O34" i="158"/>
  <c r="N34" i="158"/>
  <c r="M34" i="158"/>
  <c r="M40" i="158" s="1"/>
  <c r="L34" i="158"/>
  <c r="K34" i="158"/>
  <c r="J34" i="158"/>
  <c r="I34" i="158"/>
  <c r="I40" i="158" s="1"/>
  <c r="H34" i="158"/>
  <c r="G34" i="158"/>
  <c r="F34" i="158"/>
  <c r="E34" i="158"/>
  <c r="E40" i="158" s="1"/>
  <c r="D34" i="158"/>
  <c r="C34" i="158"/>
  <c r="AA34" i="159"/>
  <c r="AA40" i="159" s="1"/>
  <c r="Y34" i="159"/>
  <c r="X34" i="159"/>
  <c r="Z34" i="159" s="1"/>
  <c r="W34" i="159"/>
  <c r="W40" i="159" s="1"/>
  <c r="V34" i="159"/>
  <c r="U34" i="159"/>
  <c r="T34" i="159"/>
  <c r="S34" i="159"/>
  <c r="S40" i="159" s="1"/>
  <c r="R34" i="159"/>
  <c r="Q34" i="159"/>
  <c r="P34" i="159"/>
  <c r="O34" i="159"/>
  <c r="O40" i="159" s="1"/>
  <c r="N34" i="159"/>
  <c r="M34" i="159"/>
  <c r="L34" i="159"/>
  <c r="L40" i="159" s="1"/>
  <c r="K34" i="159"/>
  <c r="K40" i="159" s="1"/>
  <c r="J34" i="159"/>
  <c r="I34" i="159"/>
  <c r="H34" i="159"/>
  <c r="G34" i="159"/>
  <c r="G40" i="159" s="1"/>
  <c r="F34" i="159"/>
  <c r="E34" i="159"/>
  <c r="D34" i="159"/>
  <c r="C34" i="159"/>
  <c r="C40" i="159" s="1"/>
  <c r="AA34" i="160"/>
  <c r="Y34" i="160"/>
  <c r="Y40" i="160" s="1"/>
  <c r="X34" i="160"/>
  <c r="Z34" i="160" s="1"/>
  <c r="W34" i="160"/>
  <c r="V34" i="160"/>
  <c r="V40" i="160" s="1"/>
  <c r="U34" i="160"/>
  <c r="U40" i="160" s="1"/>
  <c r="T34" i="160"/>
  <c r="S34" i="160"/>
  <c r="R34" i="160"/>
  <c r="R40" i="160" s="1"/>
  <c r="Q34" i="160"/>
  <c r="Q40" i="160" s="1"/>
  <c r="P34" i="160"/>
  <c r="O34" i="160"/>
  <c r="N34" i="160"/>
  <c r="N40" i="160" s="1"/>
  <c r="M34" i="160"/>
  <c r="M40" i="160" s="1"/>
  <c r="L34" i="160"/>
  <c r="K34" i="160"/>
  <c r="J34" i="160"/>
  <c r="J40" i="160" s="1"/>
  <c r="I34" i="160"/>
  <c r="I40" i="160" s="1"/>
  <c r="H34" i="160"/>
  <c r="G34" i="160"/>
  <c r="F34" i="160"/>
  <c r="F40" i="160" s="1"/>
  <c r="E34" i="160"/>
  <c r="E40" i="160" s="1"/>
  <c r="D34" i="160"/>
  <c r="C34" i="160"/>
  <c r="AA34" i="161"/>
  <c r="AA40" i="161" s="1"/>
  <c r="Y34" i="161"/>
  <c r="X34" i="161"/>
  <c r="W34" i="161"/>
  <c r="W40" i="161" s="1"/>
  <c r="V34" i="161"/>
  <c r="U34" i="161"/>
  <c r="T34" i="161"/>
  <c r="S34" i="161"/>
  <c r="S40" i="161" s="1"/>
  <c r="R34" i="161"/>
  <c r="Q34" i="161"/>
  <c r="P34" i="161"/>
  <c r="P40" i="161" s="1"/>
  <c r="O34" i="161"/>
  <c r="O40" i="161" s="1"/>
  <c r="N34" i="161"/>
  <c r="M34" i="161"/>
  <c r="L34" i="161"/>
  <c r="K34" i="161"/>
  <c r="K40" i="161" s="1"/>
  <c r="J34" i="161"/>
  <c r="I34" i="161"/>
  <c r="H34" i="161"/>
  <c r="H40" i="161" s="1"/>
  <c r="G34" i="161"/>
  <c r="G40" i="161" s="1"/>
  <c r="F34" i="161"/>
  <c r="E34" i="161"/>
  <c r="D34" i="161"/>
  <c r="C34" i="161"/>
  <c r="C40" i="161" s="1"/>
  <c r="AA34" i="162"/>
  <c r="Y34" i="162"/>
  <c r="Y40" i="162" s="1"/>
  <c r="X34" i="162"/>
  <c r="Z34" i="162" s="1"/>
  <c r="W34" i="162"/>
  <c r="V34" i="162"/>
  <c r="U34" i="162"/>
  <c r="U40" i="162" s="1"/>
  <c r="T34" i="162"/>
  <c r="S34" i="162"/>
  <c r="R34" i="162"/>
  <c r="R40" i="162" s="1"/>
  <c r="Q34" i="162"/>
  <c r="Q40" i="162" s="1"/>
  <c r="P34" i="162"/>
  <c r="O34" i="162"/>
  <c r="N34" i="162"/>
  <c r="M34" i="162"/>
  <c r="M40" i="162" s="1"/>
  <c r="L34" i="162"/>
  <c r="K34" i="162"/>
  <c r="J34" i="162"/>
  <c r="I34" i="162"/>
  <c r="I40" i="162" s="1"/>
  <c r="H34" i="162"/>
  <c r="G34" i="162"/>
  <c r="F34" i="162"/>
  <c r="E34" i="162"/>
  <c r="E40" i="162" s="1"/>
  <c r="D34" i="162"/>
  <c r="C34" i="162"/>
  <c r="AA34" i="163"/>
  <c r="AA40" i="163" s="1"/>
  <c r="Y34" i="163"/>
  <c r="X34" i="163"/>
  <c r="Z34" i="163" s="1"/>
  <c r="W34" i="163"/>
  <c r="W40" i="163" s="1"/>
  <c r="V34" i="163"/>
  <c r="U34" i="163"/>
  <c r="T34" i="163"/>
  <c r="T40" i="163" s="1"/>
  <c r="S34" i="163"/>
  <c r="S40" i="163" s="1"/>
  <c r="R34" i="163"/>
  <c r="Q34" i="163"/>
  <c r="P34" i="163"/>
  <c r="O34" i="163"/>
  <c r="O40" i="163" s="1"/>
  <c r="N34" i="163"/>
  <c r="M34" i="163"/>
  <c r="L34" i="163"/>
  <c r="L40" i="163" s="1"/>
  <c r="K34" i="163"/>
  <c r="K40" i="163" s="1"/>
  <c r="J34" i="163"/>
  <c r="I34" i="163"/>
  <c r="H34" i="163"/>
  <c r="G34" i="163"/>
  <c r="G40" i="163" s="1"/>
  <c r="F34" i="163"/>
  <c r="E34" i="163"/>
  <c r="D34" i="163"/>
  <c r="C34" i="163"/>
  <c r="C40" i="163" s="1"/>
  <c r="AA34" i="164"/>
  <c r="Y34" i="164"/>
  <c r="Y40" i="164" s="1"/>
  <c r="X34" i="164"/>
  <c r="Z34" i="164" s="1"/>
  <c r="W34" i="164"/>
  <c r="V34" i="164"/>
  <c r="V40" i="164" s="1"/>
  <c r="U34" i="164"/>
  <c r="U40" i="164" s="1"/>
  <c r="T34" i="164"/>
  <c r="S34" i="164"/>
  <c r="R34" i="164"/>
  <c r="R40" i="164" s="1"/>
  <c r="Q34" i="164"/>
  <c r="Q40" i="164" s="1"/>
  <c r="P34" i="164"/>
  <c r="O34" i="164"/>
  <c r="N34" i="164"/>
  <c r="N40" i="164" s="1"/>
  <c r="M34" i="164"/>
  <c r="M40" i="164" s="1"/>
  <c r="L34" i="164"/>
  <c r="K34" i="164"/>
  <c r="J34" i="164"/>
  <c r="J40" i="164" s="1"/>
  <c r="I34" i="164"/>
  <c r="I40" i="164" s="1"/>
  <c r="H34" i="164"/>
  <c r="G34" i="164"/>
  <c r="F34" i="164"/>
  <c r="F40" i="164" s="1"/>
  <c r="E34" i="164"/>
  <c r="E40" i="164" s="1"/>
  <c r="D34" i="164"/>
  <c r="C34" i="164"/>
  <c r="AA34" i="165"/>
  <c r="AA40" i="165" s="1"/>
  <c r="Z34" i="165"/>
  <c r="Y34" i="165"/>
  <c r="X34" i="165"/>
  <c r="X40" i="165" s="1"/>
  <c r="W34" i="165"/>
  <c r="W40" i="165" s="1"/>
  <c r="V34" i="165"/>
  <c r="U34" i="165"/>
  <c r="T34" i="165"/>
  <c r="S34" i="165"/>
  <c r="S40" i="165" s="1"/>
  <c r="R34" i="165"/>
  <c r="Q34" i="165"/>
  <c r="P34" i="165"/>
  <c r="P40" i="165" s="1"/>
  <c r="O34" i="165"/>
  <c r="O40" i="165" s="1"/>
  <c r="N34" i="165"/>
  <c r="M34" i="165"/>
  <c r="L34" i="165"/>
  <c r="K34" i="165"/>
  <c r="K40" i="165" s="1"/>
  <c r="J34" i="165"/>
  <c r="I34" i="165"/>
  <c r="H34" i="165"/>
  <c r="H40" i="165" s="1"/>
  <c r="G34" i="165"/>
  <c r="G40" i="165" s="1"/>
  <c r="F34" i="165"/>
  <c r="E34" i="165"/>
  <c r="D34" i="165"/>
  <c r="C34" i="165"/>
  <c r="C40" i="165" s="1"/>
  <c r="AA34" i="166"/>
  <c r="Y34" i="166"/>
  <c r="X34" i="166"/>
  <c r="Z34" i="166" s="1"/>
  <c r="W34" i="166"/>
  <c r="W40" i="166" s="1"/>
  <c r="V34" i="166"/>
  <c r="U34" i="166"/>
  <c r="T34" i="166"/>
  <c r="S34" i="166"/>
  <c r="S40" i="166" s="1"/>
  <c r="R34" i="166"/>
  <c r="Q34" i="166"/>
  <c r="P34" i="166"/>
  <c r="O34" i="166"/>
  <c r="O40" i="166" s="1"/>
  <c r="N34" i="166"/>
  <c r="M34" i="166"/>
  <c r="L34" i="166"/>
  <c r="K34" i="166"/>
  <c r="J34" i="166"/>
  <c r="J40" i="166" s="1"/>
  <c r="I34" i="166"/>
  <c r="H34" i="166"/>
  <c r="G34" i="166"/>
  <c r="G40" i="166" s="1"/>
  <c r="F34" i="166"/>
  <c r="E34" i="166"/>
  <c r="D34" i="166"/>
  <c r="D40" i="166" s="1"/>
  <c r="C34" i="166"/>
  <c r="C40" i="166" s="1"/>
  <c r="AA34" i="167"/>
  <c r="AA40" i="167" s="1"/>
  <c r="Y34" i="167"/>
  <c r="Y40" i="167" s="1"/>
  <c r="X34" i="167"/>
  <c r="Z34" i="167" s="1"/>
  <c r="W34" i="167"/>
  <c r="W40" i="167" s="1"/>
  <c r="V34" i="167"/>
  <c r="V40" i="167" s="1"/>
  <c r="U34" i="167"/>
  <c r="U40" i="167" s="1"/>
  <c r="T34" i="167"/>
  <c r="S34" i="167"/>
  <c r="R34" i="167"/>
  <c r="R40" i="167" s="1"/>
  <c r="Q34" i="167"/>
  <c r="Q40" i="167" s="1"/>
  <c r="P34" i="167"/>
  <c r="O34" i="167"/>
  <c r="O40" i="167" s="1"/>
  <c r="N34" i="167"/>
  <c r="N40" i="167" s="1"/>
  <c r="M34" i="167"/>
  <c r="M40" i="167" s="1"/>
  <c r="L34" i="167"/>
  <c r="K34" i="167"/>
  <c r="K40" i="167" s="1"/>
  <c r="J34" i="167"/>
  <c r="J40" i="167" s="1"/>
  <c r="I34" i="167"/>
  <c r="I40" i="167" s="1"/>
  <c r="H34" i="167"/>
  <c r="G34" i="167"/>
  <c r="G40" i="167" s="1"/>
  <c r="F34" i="167"/>
  <c r="F40" i="167" s="1"/>
  <c r="E34" i="167"/>
  <c r="E40" i="167" s="1"/>
  <c r="D34" i="167"/>
  <c r="C34" i="167"/>
  <c r="AA34" i="168"/>
  <c r="Y34" i="168"/>
  <c r="X34" i="168"/>
  <c r="X40" i="168" s="1"/>
  <c r="W34" i="168"/>
  <c r="V34" i="168"/>
  <c r="U34" i="168"/>
  <c r="T34" i="168"/>
  <c r="T40" i="168" s="1"/>
  <c r="S34" i="168"/>
  <c r="R34" i="168"/>
  <c r="Q34" i="168"/>
  <c r="P34" i="168"/>
  <c r="P40" i="168" s="1"/>
  <c r="O34" i="168"/>
  <c r="N34" i="168"/>
  <c r="M34" i="168"/>
  <c r="L34" i="168"/>
  <c r="L40" i="168" s="1"/>
  <c r="K34" i="168"/>
  <c r="J34" i="168"/>
  <c r="I34" i="168"/>
  <c r="H34" i="168"/>
  <c r="H40" i="168" s="1"/>
  <c r="G34" i="168"/>
  <c r="F34" i="168"/>
  <c r="E34" i="168"/>
  <c r="D34" i="168"/>
  <c r="D40" i="168" s="1"/>
  <c r="C34" i="168"/>
  <c r="AA34" i="169"/>
  <c r="Z34" i="169"/>
  <c r="Y34" i="169"/>
  <c r="X34" i="169"/>
  <c r="W34" i="169"/>
  <c r="V34" i="169"/>
  <c r="V40" i="169" s="1"/>
  <c r="U34" i="169"/>
  <c r="T34" i="169"/>
  <c r="S34" i="169"/>
  <c r="R34" i="169"/>
  <c r="R40" i="169" s="1"/>
  <c r="Q34" i="169"/>
  <c r="P34" i="169"/>
  <c r="O34" i="169"/>
  <c r="N34" i="169"/>
  <c r="N40" i="169" s="1"/>
  <c r="M34" i="169"/>
  <c r="L34" i="169"/>
  <c r="K34" i="169"/>
  <c r="J34" i="169"/>
  <c r="J40" i="169" s="1"/>
  <c r="I34" i="169"/>
  <c r="H34" i="169"/>
  <c r="G34" i="169"/>
  <c r="F34" i="169"/>
  <c r="F40" i="169" s="1"/>
  <c r="E34" i="169"/>
  <c r="D34" i="169"/>
  <c r="C34" i="169"/>
  <c r="AA34" i="170"/>
  <c r="Y34" i="170"/>
  <c r="Y40" i="170" s="1"/>
  <c r="X34" i="170"/>
  <c r="W34" i="170"/>
  <c r="V34" i="170"/>
  <c r="U34" i="170"/>
  <c r="T34" i="170"/>
  <c r="T40" i="170" s="1"/>
  <c r="S34" i="170"/>
  <c r="R34" i="170"/>
  <c r="Q34" i="170"/>
  <c r="Q40" i="170" s="1"/>
  <c r="P34" i="170"/>
  <c r="P40" i="170" s="1"/>
  <c r="O34" i="170"/>
  <c r="N34" i="170"/>
  <c r="M34" i="170"/>
  <c r="L34" i="170"/>
  <c r="L40" i="170" s="1"/>
  <c r="K34" i="170"/>
  <c r="J34" i="170"/>
  <c r="I34" i="170"/>
  <c r="I40" i="170" s="1"/>
  <c r="H34" i="170"/>
  <c r="H40" i="170" s="1"/>
  <c r="G34" i="170"/>
  <c r="F34" i="170"/>
  <c r="E34" i="170"/>
  <c r="D34" i="170"/>
  <c r="D40" i="170" s="1"/>
  <c r="C34" i="170"/>
  <c r="AA34" i="171"/>
  <c r="Y34" i="171"/>
  <c r="X34" i="171"/>
  <c r="Z34" i="171" s="1"/>
  <c r="W34" i="171"/>
  <c r="V34" i="171"/>
  <c r="V40" i="171" s="1"/>
  <c r="U34" i="171"/>
  <c r="T34" i="171"/>
  <c r="S34" i="171"/>
  <c r="R34" i="171"/>
  <c r="R40" i="171" s="1"/>
  <c r="Q34" i="171"/>
  <c r="P34" i="171"/>
  <c r="O34" i="171"/>
  <c r="O40" i="171" s="1"/>
  <c r="N34" i="171"/>
  <c r="N40" i="171" s="1"/>
  <c r="M34" i="171"/>
  <c r="L34" i="171"/>
  <c r="K34" i="171"/>
  <c r="J34" i="171"/>
  <c r="J40" i="171" s="1"/>
  <c r="I34" i="171"/>
  <c r="H34" i="171"/>
  <c r="G34" i="171"/>
  <c r="G40" i="171" s="1"/>
  <c r="F34" i="171"/>
  <c r="F40" i="171" s="1"/>
  <c r="E34" i="171"/>
  <c r="D34" i="171"/>
  <c r="C34" i="171"/>
  <c r="AA34" i="172"/>
  <c r="Y34" i="172"/>
  <c r="X34" i="172"/>
  <c r="X40" i="172" s="1"/>
  <c r="Z40" i="172" s="1"/>
  <c r="W34" i="172"/>
  <c r="V34" i="172"/>
  <c r="U34" i="172"/>
  <c r="T34" i="172"/>
  <c r="T40" i="172" s="1"/>
  <c r="S34" i="172"/>
  <c r="R34" i="172"/>
  <c r="Q34" i="172"/>
  <c r="P34" i="172"/>
  <c r="P40" i="172" s="1"/>
  <c r="O34" i="172"/>
  <c r="N34" i="172"/>
  <c r="M34" i="172"/>
  <c r="L34" i="172"/>
  <c r="L40" i="172" s="1"/>
  <c r="K34" i="172"/>
  <c r="J34" i="172"/>
  <c r="I34" i="172"/>
  <c r="H34" i="172"/>
  <c r="H40" i="172" s="1"/>
  <c r="G34" i="172"/>
  <c r="F34" i="172"/>
  <c r="E34" i="172"/>
  <c r="D34" i="172"/>
  <c r="D40" i="172" s="1"/>
  <c r="C34" i="172"/>
  <c r="AA34" i="173"/>
  <c r="Y34" i="173"/>
  <c r="X34" i="173"/>
  <c r="Z34" i="173" s="1"/>
  <c r="W34" i="173"/>
  <c r="V34" i="173"/>
  <c r="V40" i="173" s="1"/>
  <c r="U34" i="173"/>
  <c r="T34" i="173"/>
  <c r="S34" i="173"/>
  <c r="R34" i="173"/>
  <c r="R40" i="173" s="1"/>
  <c r="Q34" i="173"/>
  <c r="P34" i="173"/>
  <c r="O34" i="173"/>
  <c r="N34" i="173"/>
  <c r="N40" i="173" s="1"/>
  <c r="M34" i="173"/>
  <c r="L34" i="173"/>
  <c r="K34" i="173"/>
  <c r="J34" i="173"/>
  <c r="J40" i="173" s="1"/>
  <c r="I34" i="173"/>
  <c r="H34" i="173"/>
  <c r="G34" i="173"/>
  <c r="F34" i="173"/>
  <c r="F40" i="173" s="1"/>
  <c r="E34" i="173"/>
  <c r="D34" i="173"/>
  <c r="C34" i="173"/>
  <c r="AA34" i="174"/>
  <c r="Y34" i="174"/>
  <c r="Y40" i="174" s="1"/>
  <c r="X34" i="174"/>
  <c r="W34" i="174"/>
  <c r="V34" i="174"/>
  <c r="U34" i="174"/>
  <c r="T34" i="174"/>
  <c r="T40" i="174" s="1"/>
  <c r="S34" i="174"/>
  <c r="R34" i="174"/>
  <c r="Q34" i="174"/>
  <c r="Q40" i="174" s="1"/>
  <c r="P34" i="174"/>
  <c r="P40" i="174" s="1"/>
  <c r="O34" i="174"/>
  <c r="N34" i="174"/>
  <c r="M34" i="174"/>
  <c r="L34" i="174"/>
  <c r="L40" i="174" s="1"/>
  <c r="K34" i="174"/>
  <c r="J34" i="174"/>
  <c r="I34" i="174"/>
  <c r="I40" i="174" s="1"/>
  <c r="H34" i="174"/>
  <c r="H40" i="174" s="1"/>
  <c r="G34" i="174"/>
  <c r="F34" i="174"/>
  <c r="E34" i="174"/>
  <c r="D34" i="174"/>
  <c r="D40" i="174" s="1"/>
  <c r="C34" i="174"/>
  <c r="AA34" i="175"/>
  <c r="Y34" i="175"/>
  <c r="X34" i="175"/>
  <c r="Z34" i="175" s="1"/>
  <c r="W34" i="175"/>
  <c r="W40" i="175" s="1"/>
  <c r="V34" i="175"/>
  <c r="V40" i="175" s="1"/>
  <c r="U34" i="175"/>
  <c r="T34" i="175"/>
  <c r="S34" i="175"/>
  <c r="R34" i="175"/>
  <c r="R40" i="175" s="1"/>
  <c r="Q34" i="175"/>
  <c r="P34" i="175"/>
  <c r="O34" i="175"/>
  <c r="O40" i="175" s="1"/>
  <c r="N34" i="175"/>
  <c r="N40" i="175" s="1"/>
  <c r="M34" i="175"/>
  <c r="L34" i="175"/>
  <c r="K34" i="175"/>
  <c r="J34" i="175"/>
  <c r="J40" i="175" s="1"/>
  <c r="I34" i="175"/>
  <c r="H34" i="175"/>
  <c r="G34" i="175"/>
  <c r="G40" i="175" s="1"/>
  <c r="F34" i="175"/>
  <c r="F40" i="175" s="1"/>
  <c r="E34" i="175"/>
  <c r="D34" i="175"/>
  <c r="C34" i="175"/>
  <c r="AA34" i="176"/>
  <c r="Y34" i="176"/>
  <c r="X34" i="176"/>
  <c r="X40" i="176" s="1"/>
  <c r="W34" i="176"/>
  <c r="V34" i="176"/>
  <c r="U34" i="176"/>
  <c r="T34" i="176"/>
  <c r="T40" i="176" s="1"/>
  <c r="S34" i="176"/>
  <c r="R34" i="176"/>
  <c r="Q34" i="176"/>
  <c r="P34" i="176"/>
  <c r="P40" i="176" s="1"/>
  <c r="O34" i="176"/>
  <c r="N34" i="176"/>
  <c r="M34" i="176"/>
  <c r="L34" i="176"/>
  <c r="L40" i="176" s="1"/>
  <c r="K34" i="176"/>
  <c r="J34" i="176"/>
  <c r="I34" i="176"/>
  <c r="H34" i="176"/>
  <c r="H40" i="176" s="1"/>
  <c r="G34" i="176"/>
  <c r="F34" i="176"/>
  <c r="E34" i="176"/>
  <c r="D34" i="176"/>
  <c r="D40" i="176" s="1"/>
  <c r="C34" i="176"/>
  <c r="AA34" i="177"/>
  <c r="Y34" i="177"/>
  <c r="X34" i="177"/>
  <c r="Z34" i="177" s="1"/>
  <c r="W34" i="177"/>
  <c r="V34" i="177"/>
  <c r="V40" i="177" s="1"/>
  <c r="U34" i="177"/>
  <c r="T34" i="177"/>
  <c r="S34" i="177"/>
  <c r="R34" i="177"/>
  <c r="R40" i="177" s="1"/>
  <c r="Q34" i="177"/>
  <c r="P34" i="177"/>
  <c r="O34" i="177"/>
  <c r="N34" i="177"/>
  <c r="N40" i="177" s="1"/>
  <c r="M34" i="177"/>
  <c r="L34" i="177"/>
  <c r="K34" i="177"/>
  <c r="J34" i="177"/>
  <c r="J40" i="177" s="1"/>
  <c r="I34" i="177"/>
  <c r="H34" i="177"/>
  <c r="G34" i="177"/>
  <c r="F34" i="177"/>
  <c r="F40" i="177" s="1"/>
  <c r="E34" i="177"/>
  <c r="D34" i="177"/>
  <c r="C34" i="177"/>
  <c r="AA34" i="178"/>
  <c r="Y34" i="178"/>
  <c r="Y40" i="178" s="1"/>
  <c r="X34" i="178"/>
  <c r="W34" i="178"/>
  <c r="V34" i="178"/>
  <c r="U34" i="178"/>
  <c r="T34" i="178"/>
  <c r="T40" i="178" s="1"/>
  <c r="S34" i="178"/>
  <c r="R34" i="178"/>
  <c r="Q34" i="178"/>
  <c r="Q40" i="178" s="1"/>
  <c r="P34" i="178"/>
  <c r="P40" i="178" s="1"/>
  <c r="O34" i="178"/>
  <c r="N34" i="178"/>
  <c r="M34" i="178"/>
  <c r="L34" i="178"/>
  <c r="L40" i="178" s="1"/>
  <c r="K34" i="178"/>
  <c r="J34" i="178"/>
  <c r="I34" i="178"/>
  <c r="I40" i="178" s="1"/>
  <c r="H34" i="178"/>
  <c r="H40" i="178" s="1"/>
  <c r="G34" i="178"/>
  <c r="F34" i="178"/>
  <c r="E34" i="178"/>
  <c r="D34" i="178"/>
  <c r="D40" i="178" s="1"/>
  <c r="C34" i="178"/>
  <c r="AA34" i="179"/>
  <c r="Y34" i="179"/>
  <c r="X34" i="179"/>
  <c r="Z34" i="179" s="1"/>
  <c r="W34" i="179"/>
  <c r="W40" i="179" s="1"/>
  <c r="V34" i="179"/>
  <c r="V40" i="179" s="1"/>
  <c r="U34" i="179"/>
  <c r="T34" i="179"/>
  <c r="S34" i="179"/>
  <c r="R34" i="179"/>
  <c r="R40" i="179" s="1"/>
  <c r="Q34" i="179"/>
  <c r="P34" i="179"/>
  <c r="O34" i="179"/>
  <c r="O40" i="179" s="1"/>
  <c r="N34" i="179"/>
  <c r="N40" i="179" s="1"/>
  <c r="M34" i="179"/>
  <c r="L34" i="179"/>
  <c r="K34" i="179"/>
  <c r="J34" i="179"/>
  <c r="J40" i="179" s="1"/>
  <c r="I34" i="179"/>
  <c r="H34" i="179"/>
  <c r="G34" i="179"/>
  <c r="G40" i="179" s="1"/>
  <c r="F34" i="179"/>
  <c r="F40" i="179" s="1"/>
  <c r="E34" i="179"/>
  <c r="D34" i="179"/>
  <c r="C34" i="179"/>
  <c r="AA34" i="180"/>
  <c r="Y34" i="180"/>
  <c r="X34" i="180"/>
  <c r="X40" i="180" s="1"/>
  <c r="Z40" i="180" s="1"/>
  <c r="W34" i="180"/>
  <c r="V34" i="180"/>
  <c r="U34" i="180"/>
  <c r="T34" i="180"/>
  <c r="T40" i="180" s="1"/>
  <c r="S34" i="180"/>
  <c r="R34" i="180"/>
  <c r="Q34" i="180"/>
  <c r="P34" i="180"/>
  <c r="P40" i="180" s="1"/>
  <c r="O34" i="180"/>
  <c r="N34" i="180"/>
  <c r="M34" i="180"/>
  <c r="L34" i="180"/>
  <c r="L40" i="180" s="1"/>
  <c r="K34" i="180"/>
  <c r="J34" i="180"/>
  <c r="I34" i="180"/>
  <c r="H34" i="180"/>
  <c r="H40" i="180" s="1"/>
  <c r="G34" i="180"/>
  <c r="F34" i="180"/>
  <c r="E34" i="180"/>
  <c r="D34" i="180"/>
  <c r="D40" i="180" s="1"/>
  <c r="C34" i="180"/>
  <c r="AA34" i="181"/>
  <c r="Z34" i="181"/>
  <c r="Y34" i="181"/>
  <c r="X34" i="181"/>
  <c r="W34" i="181"/>
  <c r="V34" i="181"/>
  <c r="V40" i="181" s="1"/>
  <c r="U34" i="181"/>
  <c r="T34" i="181"/>
  <c r="S34" i="181"/>
  <c r="R34" i="181"/>
  <c r="R40" i="181" s="1"/>
  <c r="Q34" i="181"/>
  <c r="P34" i="181"/>
  <c r="O34" i="181"/>
  <c r="N34" i="181"/>
  <c r="N40" i="181" s="1"/>
  <c r="M34" i="181"/>
  <c r="L34" i="181"/>
  <c r="K34" i="181"/>
  <c r="J34" i="181"/>
  <c r="J40" i="181" s="1"/>
  <c r="I34" i="181"/>
  <c r="H34" i="181"/>
  <c r="G34" i="181"/>
  <c r="F34" i="181"/>
  <c r="F40" i="181" s="1"/>
  <c r="E34" i="181"/>
  <c r="D34" i="181"/>
  <c r="C34" i="181"/>
  <c r="AA34" i="182"/>
  <c r="Y34" i="182"/>
  <c r="Y40" i="182" s="1"/>
  <c r="X34" i="182"/>
  <c r="W34" i="182"/>
  <c r="V34" i="182"/>
  <c r="U34" i="182"/>
  <c r="T34" i="182"/>
  <c r="T40" i="182" s="1"/>
  <c r="S34" i="182"/>
  <c r="R34" i="182"/>
  <c r="Q34" i="182"/>
  <c r="Q40" i="182" s="1"/>
  <c r="P34" i="182"/>
  <c r="P40" i="182" s="1"/>
  <c r="O34" i="182"/>
  <c r="N34" i="182"/>
  <c r="M34" i="182"/>
  <c r="L34" i="182"/>
  <c r="L40" i="182" s="1"/>
  <c r="K34" i="182"/>
  <c r="J34" i="182"/>
  <c r="I34" i="182"/>
  <c r="I40" i="182" s="1"/>
  <c r="H34" i="182"/>
  <c r="H40" i="182" s="1"/>
  <c r="G34" i="182"/>
  <c r="F34" i="182"/>
  <c r="E34" i="182"/>
  <c r="D34" i="182"/>
  <c r="D40" i="182" s="1"/>
  <c r="C34" i="182"/>
  <c r="AA34" i="183"/>
  <c r="Y34" i="183"/>
  <c r="X34" i="183"/>
  <c r="Z34" i="183" s="1"/>
  <c r="W34" i="183"/>
  <c r="W40" i="183" s="1"/>
  <c r="V34" i="183"/>
  <c r="V40" i="183" s="1"/>
  <c r="U34" i="183"/>
  <c r="T34" i="183"/>
  <c r="S34" i="183"/>
  <c r="R34" i="183"/>
  <c r="R40" i="183" s="1"/>
  <c r="Q34" i="183"/>
  <c r="P34" i="183"/>
  <c r="O34" i="183"/>
  <c r="O40" i="183" s="1"/>
  <c r="N34" i="183"/>
  <c r="N40" i="183" s="1"/>
  <c r="M34" i="183"/>
  <c r="L34" i="183"/>
  <c r="K34" i="183"/>
  <c r="J34" i="183"/>
  <c r="J40" i="183" s="1"/>
  <c r="I34" i="183"/>
  <c r="H34" i="183"/>
  <c r="G34" i="183"/>
  <c r="G40" i="183" s="1"/>
  <c r="F34" i="183"/>
  <c r="F40" i="183" s="1"/>
  <c r="E34" i="183"/>
  <c r="D34" i="183"/>
  <c r="C34" i="183"/>
  <c r="AA34" i="184"/>
  <c r="Y34" i="184"/>
  <c r="X34" i="184"/>
  <c r="X40" i="184" s="1"/>
  <c r="Z40" i="184" s="1"/>
  <c r="W34" i="184"/>
  <c r="V34" i="184"/>
  <c r="U34" i="184"/>
  <c r="T34" i="184"/>
  <c r="T40" i="184" s="1"/>
  <c r="S34" i="184"/>
  <c r="R34" i="184"/>
  <c r="Q34" i="184"/>
  <c r="P34" i="184"/>
  <c r="P40" i="184" s="1"/>
  <c r="O34" i="184"/>
  <c r="N34" i="184"/>
  <c r="M34" i="184"/>
  <c r="L34" i="184"/>
  <c r="L40" i="184" s="1"/>
  <c r="K34" i="184"/>
  <c r="J34" i="184"/>
  <c r="I34" i="184"/>
  <c r="H34" i="184"/>
  <c r="H40" i="184" s="1"/>
  <c r="G34" i="184"/>
  <c r="F34" i="184"/>
  <c r="E34" i="184"/>
  <c r="D34" i="184"/>
  <c r="D40" i="184" s="1"/>
  <c r="C34" i="184"/>
  <c r="AA34" i="185"/>
  <c r="Y34" i="185"/>
  <c r="X34" i="185"/>
  <c r="Z34" i="185" s="1"/>
  <c r="W34" i="185"/>
  <c r="V34" i="185"/>
  <c r="V40" i="185" s="1"/>
  <c r="U34" i="185"/>
  <c r="T34" i="185"/>
  <c r="S34" i="185"/>
  <c r="R34" i="185"/>
  <c r="R40" i="185" s="1"/>
  <c r="Q34" i="185"/>
  <c r="P34" i="185"/>
  <c r="O34" i="185"/>
  <c r="N34" i="185"/>
  <c r="N40" i="185" s="1"/>
  <c r="M34" i="185"/>
  <c r="L34" i="185"/>
  <c r="K34" i="185"/>
  <c r="J34" i="185"/>
  <c r="J40" i="185" s="1"/>
  <c r="I34" i="185"/>
  <c r="H34" i="185"/>
  <c r="G34" i="185"/>
  <c r="F34" i="185"/>
  <c r="F40" i="185" s="1"/>
  <c r="E34" i="185"/>
  <c r="D34" i="185"/>
  <c r="C34" i="185"/>
  <c r="AA34" i="186"/>
  <c r="Y34" i="186"/>
  <c r="Y40" i="186" s="1"/>
  <c r="X34" i="186"/>
  <c r="W34" i="186"/>
  <c r="V34" i="186"/>
  <c r="U34" i="186"/>
  <c r="T34" i="186"/>
  <c r="T40" i="186" s="1"/>
  <c r="S34" i="186"/>
  <c r="R34" i="186"/>
  <c r="Q34" i="186"/>
  <c r="Q40" i="186" s="1"/>
  <c r="P34" i="186"/>
  <c r="P40" i="186" s="1"/>
  <c r="O34" i="186"/>
  <c r="N34" i="186"/>
  <c r="M34" i="186"/>
  <c r="L34" i="186"/>
  <c r="L40" i="186" s="1"/>
  <c r="K34" i="186"/>
  <c r="J34" i="186"/>
  <c r="I34" i="186"/>
  <c r="I40" i="186" s="1"/>
  <c r="H34" i="186"/>
  <c r="H40" i="186" s="1"/>
  <c r="G34" i="186"/>
  <c r="F34" i="186"/>
  <c r="E34" i="186"/>
  <c r="D34" i="186"/>
  <c r="D40" i="186" s="1"/>
  <c r="C34" i="186"/>
  <c r="AA34" i="187"/>
  <c r="Y34" i="187"/>
  <c r="X34" i="187"/>
  <c r="W34" i="187"/>
  <c r="W40" i="187" s="1"/>
  <c r="V34" i="187"/>
  <c r="V40" i="187" s="1"/>
  <c r="U34" i="187"/>
  <c r="T34" i="187"/>
  <c r="S34" i="187"/>
  <c r="R34" i="187"/>
  <c r="R40" i="187" s="1"/>
  <c r="Q34" i="187"/>
  <c r="P34" i="187"/>
  <c r="O34" i="187"/>
  <c r="O40" i="187" s="1"/>
  <c r="N34" i="187"/>
  <c r="N40" i="187" s="1"/>
  <c r="M34" i="187"/>
  <c r="L34" i="187"/>
  <c r="K34" i="187"/>
  <c r="J34" i="187"/>
  <c r="J40" i="187" s="1"/>
  <c r="I34" i="187"/>
  <c r="H34" i="187"/>
  <c r="G34" i="187"/>
  <c r="G40" i="187" s="1"/>
  <c r="F34" i="187"/>
  <c r="F40" i="187" s="1"/>
  <c r="E34" i="187"/>
  <c r="D34" i="187"/>
  <c r="C34" i="187"/>
  <c r="AA34" i="188"/>
  <c r="Y34" i="188"/>
  <c r="X34" i="188"/>
  <c r="X40" i="188" s="1"/>
  <c r="Z40" i="188" s="1"/>
  <c r="W34" i="188"/>
  <c r="V34" i="188"/>
  <c r="U34" i="188"/>
  <c r="T34" i="188"/>
  <c r="T40" i="188" s="1"/>
  <c r="S34" i="188"/>
  <c r="R34" i="188"/>
  <c r="Q34" i="188"/>
  <c r="P34" i="188"/>
  <c r="P40" i="188" s="1"/>
  <c r="O34" i="188"/>
  <c r="N34" i="188"/>
  <c r="M34" i="188"/>
  <c r="L34" i="188"/>
  <c r="L40" i="188" s="1"/>
  <c r="K34" i="188"/>
  <c r="J34" i="188"/>
  <c r="I34" i="188"/>
  <c r="H34" i="188"/>
  <c r="H40" i="188" s="1"/>
  <c r="G34" i="188"/>
  <c r="F34" i="188"/>
  <c r="E34" i="188"/>
  <c r="D34" i="188"/>
  <c r="D40" i="188" s="1"/>
  <c r="C34" i="188"/>
  <c r="AA34" i="189"/>
  <c r="Y34" i="189"/>
  <c r="X34" i="189"/>
  <c r="Z34" i="189" s="1"/>
  <c r="W34" i="189"/>
  <c r="V34" i="189"/>
  <c r="V40" i="189" s="1"/>
  <c r="U34" i="189"/>
  <c r="T34" i="189"/>
  <c r="S34" i="189"/>
  <c r="R34" i="189"/>
  <c r="R40" i="189" s="1"/>
  <c r="Q34" i="189"/>
  <c r="P34" i="189"/>
  <c r="O34" i="189"/>
  <c r="N34" i="189"/>
  <c r="N40" i="189" s="1"/>
  <c r="M34" i="189"/>
  <c r="L34" i="189"/>
  <c r="K34" i="189"/>
  <c r="J34" i="189"/>
  <c r="J40" i="189" s="1"/>
  <c r="I34" i="189"/>
  <c r="H34" i="189"/>
  <c r="G34" i="189"/>
  <c r="F34" i="189"/>
  <c r="F40" i="189" s="1"/>
  <c r="E34" i="189"/>
  <c r="D34" i="189"/>
  <c r="C34" i="189"/>
  <c r="AA34" i="190"/>
  <c r="Y34" i="190"/>
  <c r="Y40" i="190" s="1"/>
  <c r="X34" i="190"/>
  <c r="W34" i="190"/>
  <c r="V34" i="190"/>
  <c r="U34" i="190"/>
  <c r="T34" i="190"/>
  <c r="T40" i="190" s="1"/>
  <c r="S34" i="190"/>
  <c r="R34" i="190"/>
  <c r="Q34" i="190"/>
  <c r="Q40" i="190" s="1"/>
  <c r="P34" i="190"/>
  <c r="P40" i="190" s="1"/>
  <c r="O34" i="190"/>
  <c r="N34" i="190"/>
  <c r="M34" i="190"/>
  <c r="L34" i="190"/>
  <c r="L40" i="190" s="1"/>
  <c r="K34" i="190"/>
  <c r="J34" i="190"/>
  <c r="I34" i="190"/>
  <c r="I40" i="190" s="1"/>
  <c r="H34" i="190"/>
  <c r="H40" i="190" s="1"/>
  <c r="G34" i="190"/>
  <c r="F34" i="190"/>
  <c r="E34" i="190"/>
  <c r="D34" i="190"/>
  <c r="D40" i="190" s="1"/>
  <c r="C34" i="190"/>
  <c r="AA34" i="191"/>
  <c r="Y34" i="191"/>
  <c r="X34" i="191"/>
  <c r="Z34" i="191" s="1"/>
  <c r="W34" i="191"/>
  <c r="W40" i="191" s="1"/>
  <c r="V34" i="191"/>
  <c r="V40" i="191" s="1"/>
  <c r="U34" i="191"/>
  <c r="T34" i="191"/>
  <c r="S34" i="191"/>
  <c r="R34" i="191"/>
  <c r="R40" i="191" s="1"/>
  <c r="Q34" i="191"/>
  <c r="P34" i="191"/>
  <c r="O34" i="191"/>
  <c r="O40" i="191" s="1"/>
  <c r="N34" i="191"/>
  <c r="N40" i="191" s="1"/>
  <c r="M34" i="191"/>
  <c r="L34" i="191"/>
  <c r="K34" i="191"/>
  <c r="J34" i="191"/>
  <c r="J40" i="191" s="1"/>
  <c r="I34" i="191"/>
  <c r="H34" i="191"/>
  <c r="G34" i="191"/>
  <c r="G40" i="191" s="1"/>
  <c r="F34" i="191"/>
  <c r="F40" i="191" s="1"/>
  <c r="E34" i="191"/>
  <c r="D34" i="191"/>
  <c r="C34" i="191"/>
  <c r="AA34" i="192"/>
  <c r="Y34" i="192"/>
  <c r="X34" i="192"/>
  <c r="X40" i="192" s="1"/>
  <c r="W34" i="192"/>
  <c r="V34" i="192"/>
  <c r="U34" i="192"/>
  <c r="T34" i="192"/>
  <c r="T40" i="192" s="1"/>
  <c r="S34" i="192"/>
  <c r="R34" i="192"/>
  <c r="Q34" i="192"/>
  <c r="P34" i="192"/>
  <c r="P40" i="192" s="1"/>
  <c r="O34" i="192"/>
  <c r="N34" i="192"/>
  <c r="M34" i="192"/>
  <c r="L34" i="192"/>
  <c r="L40" i="192" s="1"/>
  <c r="K34" i="192"/>
  <c r="J34" i="192"/>
  <c r="I34" i="192"/>
  <c r="H34" i="192"/>
  <c r="H40" i="192" s="1"/>
  <c r="G34" i="192"/>
  <c r="F34" i="192"/>
  <c r="E34" i="192"/>
  <c r="D34" i="192"/>
  <c r="D40" i="192" s="1"/>
  <c r="C34" i="192"/>
  <c r="AA34" i="193"/>
  <c r="Y34" i="193"/>
  <c r="X34" i="193"/>
  <c r="Z34" i="193" s="1"/>
  <c r="W34" i="193"/>
  <c r="V34" i="193"/>
  <c r="V40" i="193" s="1"/>
  <c r="U34" i="193"/>
  <c r="T34" i="193"/>
  <c r="S34" i="193"/>
  <c r="R34" i="193"/>
  <c r="R40" i="193" s="1"/>
  <c r="Q34" i="193"/>
  <c r="P34" i="193"/>
  <c r="O34" i="193"/>
  <c r="N34" i="193"/>
  <c r="N40" i="193" s="1"/>
  <c r="M34" i="193"/>
  <c r="L34" i="193"/>
  <c r="K34" i="193"/>
  <c r="J34" i="193"/>
  <c r="J40" i="193" s="1"/>
  <c r="I34" i="193"/>
  <c r="H34" i="193"/>
  <c r="G34" i="193"/>
  <c r="F34" i="193"/>
  <c r="F40" i="193" s="1"/>
  <c r="E34" i="193"/>
  <c r="D34" i="193"/>
  <c r="C34" i="193"/>
  <c r="AA34" i="194"/>
  <c r="Y34" i="194"/>
  <c r="Y40" i="194" s="1"/>
  <c r="X34" i="194"/>
  <c r="W34" i="194"/>
  <c r="V34" i="194"/>
  <c r="U34" i="194"/>
  <c r="T34" i="194"/>
  <c r="T40" i="194" s="1"/>
  <c r="S34" i="194"/>
  <c r="R34" i="194"/>
  <c r="Q34" i="194"/>
  <c r="Q40" i="194" s="1"/>
  <c r="P34" i="194"/>
  <c r="P40" i="194" s="1"/>
  <c r="O34" i="194"/>
  <c r="N34" i="194"/>
  <c r="M34" i="194"/>
  <c r="L34" i="194"/>
  <c r="L40" i="194" s="1"/>
  <c r="K34" i="194"/>
  <c r="J34" i="194"/>
  <c r="I34" i="194"/>
  <c r="I40" i="194" s="1"/>
  <c r="H34" i="194"/>
  <c r="H40" i="194" s="1"/>
  <c r="G34" i="194"/>
  <c r="F34" i="194"/>
  <c r="E34" i="194"/>
  <c r="D34" i="194"/>
  <c r="D40" i="194" s="1"/>
  <c r="C34" i="194"/>
  <c r="AA34" i="195"/>
  <c r="Y34" i="195"/>
  <c r="X34" i="195"/>
  <c r="Z34" i="195" s="1"/>
  <c r="W34" i="195"/>
  <c r="W40" i="195" s="1"/>
  <c r="V34" i="195"/>
  <c r="V40" i="195" s="1"/>
  <c r="U34" i="195"/>
  <c r="T34" i="195"/>
  <c r="S34" i="195"/>
  <c r="R34" i="195"/>
  <c r="R40" i="195" s="1"/>
  <c r="Q34" i="195"/>
  <c r="P34" i="195"/>
  <c r="O34" i="195"/>
  <c r="O40" i="195" s="1"/>
  <c r="N34" i="195"/>
  <c r="N40" i="195" s="1"/>
  <c r="M34" i="195"/>
  <c r="L34" i="195"/>
  <c r="K34" i="195"/>
  <c r="J34" i="195"/>
  <c r="J40" i="195" s="1"/>
  <c r="I34" i="195"/>
  <c r="H34" i="195"/>
  <c r="G34" i="195"/>
  <c r="G40" i="195" s="1"/>
  <c r="F34" i="195"/>
  <c r="F40" i="195" s="1"/>
  <c r="E34" i="195"/>
  <c r="D34" i="195"/>
  <c r="C34" i="195"/>
  <c r="AA34" i="196"/>
  <c r="Y34" i="196"/>
  <c r="X34" i="196"/>
  <c r="X40" i="196" s="1"/>
  <c r="W34" i="196"/>
  <c r="V34" i="196"/>
  <c r="U34" i="196"/>
  <c r="T34" i="196"/>
  <c r="T40" i="196" s="1"/>
  <c r="S34" i="196"/>
  <c r="R34" i="196"/>
  <c r="Q34" i="196"/>
  <c r="P34" i="196"/>
  <c r="P40" i="196" s="1"/>
  <c r="O34" i="196"/>
  <c r="N34" i="196"/>
  <c r="M34" i="196"/>
  <c r="L34" i="196"/>
  <c r="L40" i="196" s="1"/>
  <c r="K34" i="196"/>
  <c r="J34" i="196"/>
  <c r="I34" i="196"/>
  <c r="H34" i="196"/>
  <c r="H40" i="196" s="1"/>
  <c r="G34" i="196"/>
  <c r="F34" i="196"/>
  <c r="E34" i="196"/>
  <c r="D34" i="196"/>
  <c r="D40" i="196" s="1"/>
  <c r="C34" i="196"/>
  <c r="AA34" i="197"/>
  <c r="Z34" i="197"/>
  <c r="Y34" i="197"/>
  <c r="X34" i="197"/>
  <c r="W34" i="197"/>
  <c r="V34" i="197"/>
  <c r="V40" i="197" s="1"/>
  <c r="U34" i="197"/>
  <c r="T34" i="197"/>
  <c r="S34" i="197"/>
  <c r="R34" i="197"/>
  <c r="R40" i="197" s="1"/>
  <c r="Q34" i="197"/>
  <c r="P34" i="197"/>
  <c r="O34" i="197"/>
  <c r="N34" i="197"/>
  <c r="N40" i="197" s="1"/>
  <c r="M34" i="197"/>
  <c r="L34" i="197"/>
  <c r="K34" i="197"/>
  <c r="J34" i="197"/>
  <c r="J40" i="197" s="1"/>
  <c r="I34" i="197"/>
  <c r="H34" i="197"/>
  <c r="G34" i="197"/>
  <c r="F34" i="197"/>
  <c r="F40" i="197" s="1"/>
  <c r="E34" i="197"/>
  <c r="D34" i="197"/>
  <c r="C34" i="197"/>
  <c r="AA34" i="198"/>
  <c r="Y34" i="198"/>
  <c r="Y40" i="198" s="1"/>
  <c r="X34" i="198"/>
  <c r="W34" i="198"/>
  <c r="V34" i="198"/>
  <c r="U34" i="198"/>
  <c r="T34" i="198"/>
  <c r="T40" i="198" s="1"/>
  <c r="S34" i="198"/>
  <c r="R34" i="198"/>
  <c r="Q34" i="198"/>
  <c r="Q40" i="198" s="1"/>
  <c r="P34" i="198"/>
  <c r="P40" i="198" s="1"/>
  <c r="O34" i="198"/>
  <c r="N34" i="198"/>
  <c r="M34" i="198"/>
  <c r="L34" i="198"/>
  <c r="L40" i="198" s="1"/>
  <c r="K34" i="198"/>
  <c r="J34" i="198"/>
  <c r="I34" i="198"/>
  <c r="I40" i="198" s="1"/>
  <c r="H34" i="198"/>
  <c r="H40" i="198" s="1"/>
  <c r="G34" i="198"/>
  <c r="F34" i="198"/>
  <c r="E34" i="198"/>
  <c r="D34" i="198"/>
  <c r="C34" i="198"/>
  <c r="AA34" i="199"/>
  <c r="Y34" i="199"/>
  <c r="X34" i="199"/>
  <c r="Z34" i="199" s="1"/>
  <c r="W34" i="199"/>
  <c r="V34" i="199"/>
  <c r="V40" i="199" s="1"/>
  <c r="U34" i="199"/>
  <c r="T34" i="199"/>
  <c r="S34" i="199"/>
  <c r="R34" i="199"/>
  <c r="R40" i="199" s="1"/>
  <c r="Q34" i="199"/>
  <c r="P34" i="199"/>
  <c r="O34" i="199"/>
  <c r="N34" i="199"/>
  <c r="N40" i="199" s="1"/>
  <c r="M34" i="199"/>
  <c r="L34" i="199"/>
  <c r="K34" i="199"/>
  <c r="J34" i="199"/>
  <c r="J40" i="199" s="1"/>
  <c r="I34" i="199"/>
  <c r="I40" i="199" s="1"/>
  <c r="H34" i="199"/>
  <c r="G34" i="199"/>
  <c r="G40" i="199" s="1"/>
  <c r="F34" i="199"/>
  <c r="F40" i="199" s="1"/>
  <c r="E34" i="199"/>
  <c r="E40" i="199" s="1"/>
  <c r="D34" i="199"/>
  <c r="C34" i="199"/>
  <c r="AA34" i="200"/>
  <c r="AA40" i="200" s="1"/>
  <c r="Y34" i="200"/>
  <c r="X34" i="200"/>
  <c r="X40" i="200" s="1"/>
  <c r="Z40" i="200" s="1"/>
  <c r="W34" i="200"/>
  <c r="W40" i="200" s="1"/>
  <c r="V34" i="200"/>
  <c r="U34" i="200"/>
  <c r="U40" i="200" s="1"/>
  <c r="T34" i="200"/>
  <c r="T40" i="200" s="1"/>
  <c r="S34" i="200"/>
  <c r="S40" i="200" s="1"/>
  <c r="R34" i="200"/>
  <c r="Q34" i="200"/>
  <c r="Q40" i="200" s="1"/>
  <c r="P34" i="200"/>
  <c r="P40" i="200" s="1"/>
  <c r="O34" i="200"/>
  <c r="O40" i="200" s="1"/>
  <c r="N34" i="200"/>
  <c r="M34" i="200"/>
  <c r="M40" i="200" s="1"/>
  <c r="L34" i="200"/>
  <c r="L40" i="200" s="1"/>
  <c r="K34" i="200"/>
  <c r="K40" i="200" s="1"/>
  <c r="J34" i="200"/>
  <c r="I34" i="200"/>
  <c r="H34" i="200"/>
  <c r="H40" i="200" s="1"/>
  <c r="G34" i="200"/>
  <c r="G40" i="200" s="1"/>
  <c r="F34" i="200"/>
  <c r="E34" i="200"/>
  <c r="E40" i="200" s="1"/>
  <c r="D34" i="200"/>
  <c r="D40" i="200" s="1"/>
  <c r="C34" i="200"/>
  <c r="C40" i="200" s="1"/>
  <c r="AA34" i="201"/>
  <c r="AA40" i="201" s="1"/>
  <c r="Y34" i="201"/>
  <c r="Y40" i="201" s="1"/>
  <c r="X34" i="201"/>
  <c r="Z34" i="201" s="1"/>
  <c r="W34" i="201"/>
  <c r="W40" i="201" s="1"/>
  <c r="V34" i="201"/>
  <c r="V40" i="201" s="1"/>
  <c r="U34" i="201"/>
  <c r="U40" i="201" s="1"/>
  <c r="T34" i="201"/>
  <c r="S34" i="201"/>
  <c r="R34" i="201"/>
  <c r="R40" i="201" s="1"/>
  <c r="Q34" i="201"/>
  <c r="Q40" i="201" s="1"/>
  <c r="P34" i="201"/>
  <c r="O34" i="201"/>
  <c r="N34" i="201"/>
  <c r="N40" i="201" s="1"/>
  <c r="M34" i="201"/>
  <c r="M40" i="201" s="1"/>
  <c r="L34" i="201"/>
  <c r="K34" i="201"/>
  <c r="K40" i="201" s="1"/>
  <c r="J34" i="201"/>
  <c r="J40" i="201" s="1"/>
  <c r="I34" i="201"/>
  <c r="I40" i="201" s="1"/>
  <c r="H34" i="201"/>
  <c r="G34" i="201"/>
  <c r="G40" i="201" s="1"/>
  <c r="F34" i="201"/>
  <c r="F40" i="201" s="1"/>
  <c r="E34" i="201"/>
  <c r="E40" i="201" s="1"/>
  <c r="D34" i="201"/>
  <c r="C34" i="201"/>
  <c r="AA34" i="202"/>
  <c r="AA40" i="202" s="1"/>
  <c r="Y34" i="202"/>
  <c r="X34" i="202"/>
  <c r="W34" i="202"/>
  <c r="W40" i="202" s="1"/>
  <c r="V34" i="202"/>
  <c r="U34" i="202"/>
  <c r="T34" i="202"/>
  <c r="T40" i="202" s="1"/>
  <c r="S34" i="202"/>
  <c r="S40" i="202" s="1"/>
  <c r="R34" i="202"/>
  <c r="Q34" i="202"/>
  <c r="P34" i="202"/>
  <c r="P40" i="202" s="1"/>
  <c r="O34" i="202"/>
  <c r="O40" i="202" s="1"/>
  <c r="N34" i="202"/>
  <c r="M34" i="202"/>
  <c r="L34" i="202"/>
  <c r="L40" i="202" s="1"/>
  <c r="K34" i="202"/>
  <c r="K40" i="202" s="1"/>
  <c r="J34" i="202"/>
  <c r="I34" i="202"/>
  <c r="H34" i="202"/>
  <c r="H40" i="202" s="1"/>
  <c r="G34" i="202"/>
  <c r="G40" i="202" s="1"/>
  <c r="F34" i="202"/>
  <c r="E34" i="202"/>
  <c r="D34" i="202"/>
  <c r="D40" i="202" s="1"/>
  <c r="C34" i="202"/>
  <c r="C40" i="202" s="1"/>
  <c r="AA34" i="203"/>
  <c r="AA40" i="203" s="1"/>
  <c r="Y34" i="203"/>
  <c r="Y40" i="203" s="1"/>
  <c r="X34" i="203"/>
  <c r="Z34" i="203" s="1"/>
  <c r="W34" i="203"/>
  <c r="W40" i="203" s="1"/>
  <c r="V34" i="203"/>
  <c r="V40" i="203" s="1"/>
  <c r="U34" i="203"/>
  <c r="U40" i="203" s="1"/>
  <c r="T34" i="203"/>
  <c r="S34" i="203"/>
  <c r="R34" i="203"/>
  <c r="R40" i="203" s="1"/>
  <c r="Q34" i="203"/>
  <c r="Q40" i="203" s="1"/>
  <c r="P34" i="203"/>
  <c r="O34" i="203"/>
  <c r="O40" i="203" s="1"/>
  <c r="N34" i="203"/>
  <c r="N40" i="203" s="1"/>
  <c r="M34" i="203"/>
  <c r="M40" i="203" s="1"/>
  <c r="L34" i="203"/>
  <c r="K34" i="203"/>
  <c r="K40" i="203" s="1"/>
  <c r="J34" i="203"/>
  <c r="J40" i="203" s="1"/>
  <c r="I34" i="203"/>
  <c r="I40" i="203" s="1"/>
  <c r="H34" i="203"/>
  <c r="G34" i="203"/>
  <c r="G40" i="203" s="1"/>
  <c r="F34" i="203"/>
  <c r="F40" i="203" s="1"/>
  <c r="E34" i="203"/>
  <c r="E40" i="203" s="1"/>
  <c r="D34" i="203"/>
  <c r="C34" i="203"/>
  <c r="AA34" i="204"/>
  <c r="AA40" i="204" s="1"/>
  <c r="Z34" i="204"/>
  <c r="Y34" i="204"/>
  <c r="X34" i="204"/>
  <c r="X40" i="204" s="1"/>
  <c r="W34" i="204"/>
  <c r="W40" i="204" s="1"/>
  <c r="V34" i="204"/>
  <c r="U34" i="204"/>
  <c r="T34" i="204"/>
  <c r="T40" i="204" s="1"/>
  <c r="S34" i="204"/>
  <c r="S40" i="204" s="1"/>
  <c r="R34" i="204"/>
  <c r="Q34" i="204"/>
  <c r="P34" i="204"/>
  <c r="P40" i="204" s="1"/>
  <c r="O34" i="204"/>
  <c r="O40" i="204" s="1"/>
  <c r="N34" i="204"/>
  <c r="M34" i="204"/>
  <c r="M40" i="204" s="1"/>
  <c r="L34" i="204"/>
  <c r="L40" i="204" s="1"/>
  <c r="K34" i="204"/>
  <c r="K40" i="204" s="1"/>
  <c r="J34" i="204"/>
  <c r="I34" i="204"/>
  <c r="H34" i="204"/>
  <c r="H40" i="204" s="1"/>
  <c r="G34" i="204"/>
  <c r="G40" i="204" s="1"/>
  <c r="F34" i="204"/>
  <c r="E34" i="204"/>
  <c r="D34" i="204"/>
  <c r="D40" i="204" s="1"/>
  <c r="C34" i="204"/>
  <c r="C40" i="204" s="1"/>
  <c r="AA34" i="205"/>
  <c r="AA40" i="205" s="1"/>
  <c r="Y34" i="205"/>
  <c r="Y40" i="205" s="1"/>
  <c r="X34" i="205"/>
  <c r="Z34" i="205" s="1"/>
  <c r="W34" i="205"/>
  <c r="V34" i="205"/>
  <c r="V40" i="205" s="1"/>
  <c r="U34" i="205"/>
  <c r="U40" i="205" s="1"/>
  <c r="T34" i="205"/>
  <c r="S34" i="205"/>
  <c r="R34" i="205"/>
  <c r="R40" i="205" s="1"/>
  <c r="Q34" i="205"/>
  <c r="Q40" i="205" s="1"/>
  <c r="P34" i="205"/>
  <c r="O34" i="205"/>
  <c r="N34" i="205"/>
  <c r="N40" i="205" s="1"/>
  <c r="M34" i="205"/>
  <c r="M40" i="205" s="1"/>
  <c r="L34" i="205"/>
  <c r="K34" i="205"/>
  <c r="J34" i="205"/>
  <c r="J40" i="205" s="1"/>
  <c r="I34" i="205"/>
  <c r="I40" i="205" s="1"/>
  <c r="H34" i="205"/>
  <c r="G34" i="205"/>
  <c r="F34" i="205"/>
  <c r="F40" i="205" s="1"/>
  <c r="E34" i="205"/>
  <c r="E40" i="205" s="1"/>
  <c r="D34" i="205"/>
  <c r="C34" i="205"/>
  <c r="AA34" i="206"/>
  <c r="AA40" i="206" s="1"/>
  <c r="Y34" i="206"/>
  <c r="X34" i="206"/>
  <c r="W34" i="206"/>
  <c r="W40" i="206" s="1"/>
  <c r="V34" i="206"/>
  <c r="U34" i="206"/>
  <c r="T34" i="206"/>
  <c r="T40" i="206" s="1"/>
  <c r="S34" i="206"/>
  <c r="S40" i="206" s="1"/>
  <c r="R34" i="206"/>
  <c r="Q34" i="206"/>
  <c r="Q40" i="206" s="1"/>
  <c r="P34" i="206"/>
  <c r="P40" i="206" s="1"/>
  <c r="O34" i="206"/>
  <c r="O40" i="206" s="1"/>
  <c r="N34" i="206"/>
  <c r="M34" i="206"/>
  <c r="M40" i="206" s="1"/>
  <c r="L34" i="206"/>
  <c r="L40" i="206" s="1"/>
  <c r="K34" i="206"/>
  <c r="K40" i="206" s="1"/>
  <c r="J34" i="206"/>
  <c r="I34" i="206"/>
  <c r="H34" i="206"/>
  <c r="H40" i="206" s="1"/>
  <c r="G34" i="206"/>
  <c r="G40" i="206" s="1"/>
  <c r="F34" i="206"/>
  <c r="E34" i="206"/>
  <c r="D34" i="206"/>
  <c r="D40" i="206" s="1"/>
  <c r="C34" i="206"/>
  <c r="C40" i="206" s="1"/>
  <c r="AA34" i="207"/>
  <c r="Y34" i="207"/>
  <c r="Y40" i="207" s="1"/>
  <c r="X34" i="207"/>
  <c r="Z34" i="207" s="1"/>
  <c r="W34" i="207"/>
  <c r="W40" i="207" s="1"/>
  <c r="V34" i="207"/>
  <c r="V40" i="207" s="1"/>
  <c r="U34" i="207"/>
  <c r="U40" i="207" s="1"/>
  <c r="T34" i="207"/>
  <c r="S34" i="207"/>
  <c r="R34" i="207"/>
  <c r="R40" i="207" s="1"/>
  <c r="Q34" i="207"/>
  <c r="Q40" i="207" s="1"/>
  <c r="P34" i="207"/>
  <c r="O34" i="207"/>
  <c r="N34" i="207"/>
  <c r="N40" i="207" s="1"/>
  <c r="M34" i="207"/>
  <c r="M40" i="207" s="1"/>
  <c r="L34" i="207"/>
  <c r="K34" i="207"/>
  <c r="J34" i="207"/>
  <c r="J40" i="207" s="1"/>
  <c r="I34" i="207"/>
  <c r="I40" i="207" s="1"/>
  <c r="H34" i="207"/>
  <c r="G34" i="207"/>
  <c r="G40" i="207" s="1"/>
  <c r="F34" i="207"/>
  <c r="F40" i="207" s="1"/>
  <c r="E34" i="207"/>
  <c r="E40" i="207" s="1"/>
  <c r="D34" i="207"/>
  <c r="C34" i="207"/>
  <c r="AA34" i="208"/>
  <c r="AA40" i="208" s="1"/>
  <c r="Y34" i="208"/>
  <c r="X34" i="208"/>
  <c r="X40" i="208" s="1"/>
  <c r="Z40" i="208" s="1"/>
  <c r="W34" i="208"/>
  <c r="W40" i="208" s="1"/>
  <c r="V34" i="208"/>
  <c r="U34" i="208"/>
  <c r="U40" i="208" s="1"/>
  <c r="T34" i="208"/>
  <c r="T40" i="208" s="1"/>
  <c r="S34" i="208"/>
  <c r="S40" i="208" s="1"/>
  <c r="R34" i="208"/>
  <c r="Q34" i="208"/>
  <c r="Q40" i="208" s="1"/>
  <c r="P34" i="208"/>
  <c r="P40" i="208" s="1"/>
  <c r="O34" i="208"/>
  <c r="O40" i="208" s="1"/>
  <c r="N34" i="208"/>
  <c r="M34" i="208"/>
  <c r="M40" i="208" s="1"/>
  <c r="L34" i="208"/>
  <c r="L40" i="208" s="1"/>
  <c r="K34" i="208"/>
  <c r="K40" i="208" s="1"/>
  <c r="J34" i="208"/>
  <c r="I34" i="208"/>
  <c r="H34" i="208"/>
  <c r="H40" i="208" s="1"/>
  <c r="G34" i="208"/>
  <c r="G40" i="208" s="1"/>
  <c r="F34" i="208"/>
  <c r="E34" i="208"/>
  <c r="E40" i="208" s="1"/>
  <c r="D34" i="208"/>
  <c r="D40" i="208" s="1"/>
  <c r="C34" i="208"/>
  <c r="C40" i="208" s="1"/>
  <c r="AA34" i="209"/>
  <c r="AA40" i="209" s="1"/>
  <c r="Y34" i="209"/>
  <c r="Y40" i="209" s="1"/>
  <c r="X34" i="209"/>
  <c r="Z34" i="209" s="1"/>
  <c r="W34" i="209"/>
  <c r="W40" i="209" s="1"/>
  <c r="V34" i="209"/>
  <c r="V40" i="209" s="1"/>
  <c r="U34" i="209"/>
  <c r="U40" i="209" s="1"/>
  <c r="T34" i="209"/>
  <c r="S34" i="209"/>
  <c r="R34" i="209"/>
  <c r="R40" i="209" s="1"/>
  <c r="Q34" i="209"/>
  <c r="Q40" i="209" s="1"/>
  <c r="P34" i="209"/>
  <c r="O34" i="209"/>
  <c r="N34" i="209"/>
  <c r="N40" i="209" s="1"/>
  <c r="M34" i="209"/>
  <c r="M40" i="209" s="1"/>
  <c r="L34" i="209"/>
  <c r="K34" i="209"/>
  <c r="K40" i="209" s="1"/>
  <c r="J34" i="209"/>
  <c r="J40" i="209" s="1"/>
  <c r="I34" i="209"/>
  <c r="I40" i="209" s="1"/>
  <c r="H34" i="209"/>
  <c r="G34" i="209"/>
  <c r="G40" i="209" s="1"/>
  <c r="F34" i="209"/>
  <c r="F40" i="209" s="1"/>
  <c r="E34" i="209"/>
  <c r="E40" i="209" s="1"/>
  <c r="D34" i="209"/>
  <c r="C34" i="209"/>
  <c r="AA34" i="210"/>
  <c r="AA40" i="210" s="1"/>
  <c r="Y34" i="210"/>
  <c r="X34" i="210"/>
  <c r="W34" i="210"/>
  <c r="W40" i="210" s="1"/>
  <c r="V34" i="210"/>
  <c r="U34" i="210"/>
  <c r="T34" i="210"/>
  <c r="T40" i="210" s="1"/>
  <c r="S34" i="210"/>
  <c r="S40" i="210" s="1"/>
  <c r="R34" i="210"/>
  <c r="Q34" i="210"/>
  <c r="P34" i="210"/>
  <c r="P40" i="210" s="1"/>
  <c r="O34" i="210"/>
  <c r="O40" i="210" s="1"/>
  <c r="N34" i="210"/>
  <c r="M34" i="210"/>
  <c r="L34" i="210"/>
  <c r="L40" i="210" s="1"/>
  <c r="K34" i="210"/>
  <c r="K40" i="210" s="1"/>
  <c r="J34" i="210"/>
  <c r="I34" i="210"/>
  <c r="H34" i="210"/>
  <c r="H40" i="210" s="1"/>
  <c r="G34" i="210"/>
  <c r="G40" i="210" s="1"/>
  <c r="F34" i="210"/>
  <c r="E34" i="210"/>
  <c r="D34" i="210"/>
  <c r="D40" i="210" s="1"/>
  <c r="C34" i="210"/>
  <c r="C40" i="210" s="1"/>
  <c r="AA34" i="211"/>
  <c r="AA40" i="211" s="1"/>
  <c r="Y34" i="211"/>
  <c r="Y40" i="211" s="1"/>
  <c r="X34" i="211"/>
  <c r="Z34" i="211" s="1"/>
  <c r="W34" i="211"/>
  <c r="W40" i="211" s="1"/>
  <c r="V34" i="211"/>
  <c r="V40" i="211" s="1"/>
  <c r="U34" i="211"/>
  <c r="U40" i="211" s="1"/>
  <c r="T34" i="211"/>
  <c r="S34" i="211"/>
  <c r="R34" i="211"/>
  <c r="R40" i="211" s="1"/>
  <c r="Q34" i="211"/>
  <c r="Q40" i="211" s="1"/>
  <c r="P34" i="211"/>
  <c r="O34" i="211"/>
  <c r="O40" i="211" s="1"/>
  <c r="N34" i="211"/>
  <c r="N40" i="211" s="1"/>
  <c r="M34" i="211"/>
  <c r="M40" i="211" s="1"/>
  <c r="L34" i="211"/>
  <c r="K34" i="211"/>
  <c r="K40" i="211" s="1"/>
  <c r="J34" i="211"/>
  <c r="J40" i="211" s="1"/>
  <c r="I34" i="211"/>
  <c r="I40" i="211" s="1"/>
  <c r="H34" i="211"/>
  <c r="G34" i="211"/>
  <c r="G40" i="211" s="1"/>
  <c r="F34" i="211"/>
  <c r="F40" i="211" s="1"/>
  <c r="E34" i="211"/>
  <c r="E40" i="211" s="1"/>
  <c r="D34" i="211"/>
  <c r="C34" i="211"/>
  <c r="AA34" i="212"/>
  <c r="AA40" i="212" s="1"/>
  <c r="Y34" i="212"/>
  <c r="X34" i="212"/>
  <c r="X40" i="212" s="1"/>
  <c r="Z40" i="212" s="1"/>
  <c r="W34" i="212"/>
  <c r="W40" i="212" s="1"/>
  <c r="V34" i="212"/>
  <c r="U34" i="212"/>
  <c r="T34" i="212"/>
  <c r="T40" i="212" s="1"/>
  <c r="S34" i="212"/>
  <c r="S40" i="212" s="1"/>
  <c r="R34" i="212"/>
  <c r="Q34" i="212"/>
  <c r="P34" i="212"/>
  <c r="P40" i="212" s="1"/>
  <c r="O34" i="212"/>
  <c r="O40" i="212" s="1"/>
  <c r="N34" i="212"/>
  <c r="M34" i="212"/>
  <c r="M40" i="212" s="1"/>
  <c r="L34" i="212"/>
  <c r="L40" i="212" s="1"/>
  <c r="K34" i="212"/>
  <c r="K40" i="212" s="1"/>
  <c r="J34" i="212"/>
  <c r="I34" i="212"/>
  <c r="H34" i="212"/>
  <c r="H40" i="212" s="1"/>
  <c r="G34" i="212"/>
  <c r="G40" i="212" s="1"/>
  <c r="F34" i="212"/>
  <c r="E34" i="212"/>
  <c r="D34" i="212"/>
  <c r="D40" i="212" s="1"/>
  <c r="C34" i="212"/>
  <c r="C40" i="212" s="1"/>
  <c r="AA34" i="213"/>
  <c r="AA40" i="213" s="1"/>
  <c r="Z34" i="213"/>
  <c r="Y34" i="213"/>
  <c r="Y40" i="213" s="1"/>
  <c r="X34" i="213"/>
  <c r="W34" i="213"/>
  <c r="V34" i="213"/>
  <c r="V40" i="213" s="1"/>
  <c r="U34" i="213"/>
  <c r="U40" i="213" s="1"/>
  <c r="T34" i="213"/>
  <c r="S34" i="213"/>
  <c r="R34" i="213"/>
  <c r="R40" i="213" s="1"/>
  <c r="Q34" i="213"/>
  <c r="Q40" i="213" s="1"/>
  <c r="P34" i="213"/>
  <c r="O34" i="213"/>
  <c r="N34" i="213"/>
  <c r="N40" i="213" s="1"/>
  <c r="M34" i="213"/>
  <c r="M40" i="213" s="1"/>
  <c r="L34" i="213"/>
  <c r="K34" i="213"/>
  <c r="J34" i="213"/>
  <c r="J40" i="213" s="1"/>
  <c r="I34" i="213"/>
  <c r="I40" i="213" s="1"/>
  <c r="H34" i="213"/>
  <c r="G34" i="213"/>
  <c r="F34" i="213"/>
  <c r="F40" i="213" s="1"/>
  <c r="E34" i="213"/>
  <c r="E40" i="213" s="1"/>
  <c r="D34" i="213"/>
  <c r="C34" i="213"/>
  <c r="AA34" i="214"/>
  <c r="AA40" i="214" s="1"/>
  <c r="Y34" i="214"/>
  <c r="X34" i="214"/>
  <c r="W34" i="214"/>
  <c r="W40" i="214" s="1"/>
  <c r="V34" i="214"/>
  <c r="U34" i="214"/>
  <c r="T34" i="214"/>
  <c r="T40" i="214" s="1"/>
  <c r="S34" i="214"/>
  <c r="S40" i="214" s="1"/>
  <c r="R34" i="214"/>
  <c r="Q34" i="214"/>
  <c r="Q40" i="214" s="1"/>
  <c r="P34" i="214"/>
  <c r="P40" i="214" s="1"/>
  <c r="O34" i="214"/>
  <c r="O40" i="214" s="1"/>
  <c r="N34" i="214"/>
  <c r="M34" i="214"/>
  <c r="M40" i="214" s="1"/>
  <c r="L34" i="214"/>
  <c r="L40" i="214" s="1"/>
  <c r="K34" i="214"/>
  <c r="K40" i="214" s="1"/>
  <c r="J34" i="214"/>
  <c r="I34" i="214"/>
  <c r="H34" i="214"/>
  <c r="G34" i="214"/>
  <c r="G40" i="214" s="1"/>
  <c r="F34" i="214"/>
  <c r="E34" i="214"/>
  <c r="D34" i="214"/>
  <c r="D40" i="214" s="1"/>
  <c r="C34" i="214"/>
  <c r="C40" i="214" s="1"/>
  <c r="AA34" i="215"/>
  <c r="Y34" i="215"/>
  <c r="X34" i="215"/>
  <c r="Z34" i="215" s="1"/>
  <c r="W34" i="215"/>
  <c r="W40" i="215" s="1"/>
  <c r="V34" i="215"/>
  <c r="V40" i="215" s="1"/>
  <c r="U34" i="215"/>
  <c r="T34" i="215"/>
  <c r="S34" i="215"/>
  <c r="R34" i="215"/>
  <c r="R40" i="215" s="1"/>
  <c r="Q34" i="215"/>
  <c r="P34" i="215"/>
  <c r="O34" i="215"/>
  <c r="O40" i="215" s="1"/>
  <c r="N34" i="215"/>
  <c r="N40" i="215" s="1"/>
  <c r="M34" i="215"/>
  <c r="L34" i="215"/>
  <c r="K34" i="215"/>
  <c r="J34" i="215"/>
  <c r="J40" i="215" s="1"/>
  <c r="I34" i="215"/>
  <c r="H34" i="215"/>
  <c r="G34" i="215"/>
  <c r="G40" i="215" s="1"/>
  <c r="F34" i="215"/>
  <c r="F40" i="215" s="1"/>
  <c r="E34" i="215"/>
  <c r="D34" i="215"/>
  <c r="C34" i="215"/>
  <c r="AA34" i="216"/>
  <c r="Y34" i="216"/>
  <c r="X34" i="216"/>
  <c r="X40" i="216" s="1"/>
  <c r="Z40" i="216" s="1"/>
  <c r="W34" i="216"/>
  <c r="V34" i="216"/>
  <c r="U34" i="216"/>
  <c r="T34" i="216"/>
  <c r="T40" i="216" s="1"/>
  <c r="S34" i="216"/>
  <c r="R34" i="216"/>
  <c r="Q34" i="216"/>
  <c r="P34" i="216"/>
  <c r="P40" i="216" s="1"/>
  <c r="O34" i="216"/>
  <c r="N34" i="216"/>
  <c r="M34" i="216"/>
  <c r="L34" i="216"/>
  <c r="L40" i="216" s="1"/>
  <c r="K34" i="216"/>
  <c r="J34" i="216"/>
  <c r="I34" i="216"/>
  <c r="H34" i="216"/>
  <c r="H40" i="216" s="1"/>
  <c r="G34" i="216"/>
  <c r="F34" i="216"/>
  <c r="E34" i="216"/>
  <c r="D34" i="216"/>
  <c r="D40" i="216" s="1"/>
  <c r="C34" i="216"/>
  <c r="AA34" i="217"/>
  <c r="Y34" i="217"/>
  <c r="X34" i="217"/>
  <c r="Z34" i="217" s="1"/>
  <c r="W34" i="217"/>
  <c r="V34" i="217"/>
  <c r="V40" i="217" s="1"/>
  <c r="U34" i="217"/>
  <c r="T34" i="217"/>
  <c r="S34" i="217"/>
  <c r="R34" i="217"/>
  <c r="R40" i="217" s="1"/>
  <c r="Q34" i="217"/>
  <c r="P34" i="217"/>
  <c r="O34" i="217"/>
  <c r="N34" i="217"/>
  <c r="N40" i="217" s="1"/>
  <c r="M34" i="217"/>
  <c r="L34" i="217"/>
  <c r="K34" i="217"/>
  <c r="J34" i="217"/>
  <c r="J40" i="217" s="1"/>
  <c r="I34" i="217"/>
  <c r="H34" i="217"/>
  <c r="G34" i="217"/>
  <c r="F34" i="217"/>
  <c r="F40" i="217" s="1"/>
  <c r="E34" i="217"/>
  <c r="D34" i="217"/>
  <c r="C34" i="217"/>
  <c r="AA34" i="218"/>
  <c r="Y34" i="218"/>
  <c r="Y40" i="218" s="1"/>
  <c r="X34" i="218"/>
  <c r="W34" i="218"/>
  <c r="V34" i="218"/>
  <c r="U34" i="218"/>
  <c r="T34" i="218"/>
  <c r="T40" i="218" s="1"/>
  <c r="S34" i="218"/>
  <c r="R34" i="218"/>
  <c r="Q34" i="218"/>
  <c r="Q40" i="218" s="1"/>
  <c r="P34" i="218"/>
  <c r="P40" i="218" s="1"/>
  <c r="O34" i="218"/>
  <c r="N34" i="218"/>
  <c r="M34" i="218"/>
  <c r="L34" i="218"/>
  <c r="L40" i="218" s="1"/>
  <c r="K34" i="218"/>
  <c r="J34" i="218"/>
  <c r="I34" i="218"/>
  <c r="I40" i="218" s="1"/>
  <c r="H34" i="218"/>
  <c r="H40" i="218" s="1"/>
  <c r="G34" i="218"/>
  <c r="F34" i="218"/>
  <c r="E34" i="218"/>
  <c r="D34" i="218"/>
  <c r="D40" i="218" s="1"/>
  <c r="C34" i="218"/>
  <c r="AA34" i="219"/>
  <c r="Y34" i="219"/>
  <c r="X34" i="219"/>
  <c r="Z34" i="219" s="1"/>
  <c r="W34" i="219"/>
  <c r="W40" i="219" s="1"/>
  <c r="V34" i="219"/>
  <c r="V40" i="219" s="1"/>
  <c r="U34" i="219"/>
  <c r="T34" i="219"/>
  <c r="S34" i="219"/>
  <c r="R34" i="219"/>
  <c r="R40" i="219" s="1"/>
  <c r="Q34" i="219"/>
  <c r="P34" i="219"/>
  <c r="O34" i="219"/>
  <c r="O40" i="219" s="1"/>
  <c r="N34" i="219"/>
  <c r="N40" i="219" s="1"/>
  <c r="M34" i="219"/>
  <c r="L34" i="219"/>
  <c r="K34" i="219"/>
  <c r="J34" i="219"/>
  <c r="J40" i="219" s="1"/>
  <c r="I34" i="219"/>
  <c r="H34" i="219"/>
  <c r="G34" i="219"/>
  <c r="G40" i="219" s="1"/>
  <c r="F34" i="219"/>
  <c r="F40" i="219" s="1"/>
  <c r="E34" i="219"/>
  <c r="D34" i="219"/>
  <c r="C34" i="219"/>
  <c r="AA34" i="220"/>
  <c r="Y34" i="220"/>
  <c r="X34" i="220"/>
  <c r="X40" i="220" s="1"/>
  <c r="Z40" i="220" s="1"/>
  <c r="W34" i="220"/>
  <c r="V34" i="220"/>
  <c r="U34" i="220"/>
  <c r="T34" i="220"/>
  <c r="S34" i="220"/>
  <c r="R34" i="220"/>
  <c r="Q34" i="220"/>
  <c r="P34" i="220"/>
  <c r="P40" i="220" s="1"/>
  <c r="O34" i="220"/>
  <c r="N34" i="220"/>
  <c r="M34" i="220"/>
  <c r="L34" i="220"/>
  <c r="K34" i="220"/>
  <c r="J34" i="220"/>
  <c r="I34" i="220"/>
  <c r="H34" i="220"/>
  <c r="H40" i="220" s="1"/>
  <c r="G34" i="220"/>
  <c r="F34" i="220"/>
  <c r="E34" i="220"/>
  <c r="D34" i="220"/>
  <c r="C34" i="220"/>
  <c r="AA34" i="221"/>
  <c r="Y34" i="221"/>
  <c r="X34" i="221"/>
  <c r="Z34" i="221" s="1"/>
  <c r="W34" i="221"/>
  <c r="V34" i="221"/>
  <c r="V40" i="221" s="1"/>
  <c r="U34" i="221"/>
  <c r="T34" i="221"/>
  <c r="S34" i="221"/>
  <c r="R34" i="221"/>
  <c r="R40" i="221" s="1"/>
  <c r="Q34" i="221"/>
  <c r="P34" i="221"/>
  <c r="O34" i="221"/>
  <c r="N34" i="221"/>
  <c r="N40" i="221" s="1"/>
  <c r="M34" i="221"/>
  <c r="L34" i="221"/>
  <c r="K34" i="221"/>
  <c r="J34" i="221"/>
  <c r="J40" i="221" s="1"/>
  <c r="I34" i="221"/>
  <c r="H34" i="221"/>
  <c r="G34" i="221"/>
  <c r="F34" i="221"/>
  <c r="F40" i="221" s="1"/>
  <c r="E34" i="221"/>
  <c r="D34" i="221"/>
  <c r="C34" i="221"/>
  <c r="AA34" i="222"/>
  <c r="Y34" i="222"/>
  <c r="Y40" i="222" s="1"/>
  <c r="X34" i="222"/>
  <c r="Z34" i="222" s="1"/>
  <c r="W34" i="222"/>
  <c r="V34" i="222"/>
  <c r="U34" i="222"/>
  <c r="T34" i="222"/>
  <c r="T40" i="222" s="1"/>
  <c r="S34" i="222"/>
  <c r="R34" i="222"/>
  <c r="Q34" i="222"/>
  <c r="Q40" i="222" s="1"/>
  <c r="P34" i="222"/>
  <c r="P40" i="222" s="1"/>
  <c r="O34" i="222"/>
  <c r="N34" i="222"/>
  <c r="M34" i="222"/>
  <c r="L34" i="222"/>
  <c r="L40" i="222" s="1"/>
  <c r="K34" i="222"/>
  <c r="J34" i="222"/>
  <c r="I34" i="222"/>
  <c r="I40" i="222" s="1"/>
  <c r="H34" i="222"/>
  <c r="H40" i="222" s="1"/>
  <c r="G34" i="222"/>
  <c r="F34" i="222"/>
  <c r="E34" i="222"/>
  <c r="D34" i="222"/>
  <c r="D40" i="222" s="1"/>
  <c r="C34" i="222"/>
  <c r="AA34" i="223"/>
  <c r="Y34" i="223"/>
  <c r="X34" i="223"/>
  <c r="Z34" i="223" s="1"/>
  <c r="W34" i="223"/>
  <c r="W40" i="223" s="1"/>
  <c r="V34" i="223"/>
  <c r="V40" i="223" s="1"/>
  <c r="U34" i="223"/>
  <c r="T34" i="223"/>
  <c r="S34" i="223"/>
  <c r="R34" i="223"/>
  <c r="R40" i="223" s="1"/>
  <c r="Q34" i="223"/>
  <c r="P34" i="223"/>
  <c r="O34" i="223"/>
  <c r="O40" i="223" s="1"/>
  <c r="N34" i="223"/>
  <c r="N40" i="223" s="1"/>
  <c r="M34" i="223"/>
  <c r="L34" i="223"/>
  <c r="K34" i="223"/>
  <c r="J34" i="223"/>
  <c r="J40" i="223" s="1"/>
  <c r="I34" i="223"/>
  <c r="H34" i="223"/>
  <c r="G34" i="223"/>
  <c r="G40" i="223" s="1"/>
  <c r="F34" i="223"/>
  <c r="F40" i="223" s="1"/>
  <c r="E34" i="223"/>
  <c r="D34" i="223"/>
  <c r="C34" i="223"/>
  <c r="AA34" i="224"/>
  <c r="Y34" i="224"/>
  <c r="X34" i="224"/>
  <c r="X40" i="224" s="1"/>
  <c r="W34" i="224"/>
  <c r="V34" i="224"/>
  <c r="U34" i="224"/>
  <c r="T34" i="224"/>
  <c r="T40" i="224" s="1"/>
  <c r="S34" i="224"/>
  <c r="R34" i="224"/>
  <c r="Q34" i="224"/>
  <c r="P34" i="224"/>
  <c r="P40" i="224" s="1"/>
  <c r="O34" i="224"/>
  <c r="N34" i="224"/>
  <c r="M34" i="224"/>
  <c r="L34" i="224"/>
  <c r="L40" i="224" s="1"/>
  <c r="K34" i="224"/>
  <c r="J34" i="224"/>
  <c r="I34" i="224"/>
  <c r="H34" i="224"/>
  <c r="H40" i="224" s="1"/>
  <c r="G34" i="224"/>
  <c r="F34" i="224"/>
  <c r="E34" i="224"/>
  <c r="D34" i="224"/>
  <c r="D40" i="224" s="1"/>
  <c r="C34" i="224"/>
  <c r="AA34" i="225"/>
  <c r="Y34" i="225"/>
  <c r="X34" i="225"/>
  <c r="Z34" i="225" s="1"/>
  <c r="W34" i="225"/>
  <c r="V34" i="225"/>
  <c r="V40" i="225" s="1"/>
  <c r="U34" i="225"/>
  <c r="T34" i="225"/>
  <c r="S34" i="225"/>
  <c r="R34" i="225"/>
  <c r="R40" i="225" s="1"/>
  <c r="Q34" i="225"/>
  <c r="P34" i="225"/>
  <c r="O34" i="225"/>
  <c r="N34" i="225"/>
  <c r="N40" i="225" s="1"/>
  <c r="M34" i="225"/>
  <c r="L34" i="225"/>
  <c r="K34" i="225"/>
  <c r="J34" i="225"/>
  <c r="J40" i="225" s="1"/>
  <c r="I34" i="225"/>
  <c r="H34" i="225"/>
  <c r="G34" i="225"/>
  <c r="F34" i="225"/>
  <c r="F40" i="225" s="1"/>
  <c r="E34" i="225"/>
  <c r="D34" i="225"/>
  <c r="C34" i="225"/>
  <c r="AA34" i="226"/>
  <c r="Y34" i="226"/>
  <c r="Y40" i="226" s="1"/>
  <c r="X34" i="226"/>
  <c r="W34" i="226"/>
  <c r="V34" i="226"/>
  <c r="U34" i="226"/>
  <c r="T34" i="226"/>
  <c r="T40" i="226" s="1"/>
  <c r="S34" i="226"/>
  <c r="R34" i="226"/>
  <c r="Q34" i="226"/>
  <c r="Q40" i="226" s="1"/>
  <c r="P34" i="226"/>
  <c r="P40" i="226" s="1"/>
  <c r="O34" i="226"/>
  <c r="N34" i="226"/>
  <c r="M34" i="226"/>
  <c r="L34" i="226"/>
  <c r="L40" i="226" s="1"/>
  <c r="K34" i="226"/>
  <c r="J34" i="226"/>
  <c r="I34" i="226"/>
  <c r="I40" i="226" s="1"/>
  <c r="H34" i="226"/>
  <c r="H40" i="226" s="1"/>
  <c r="G34" i="226"/>
  <c r="F34" i="226"/>
  <c r="E34" i="226"/>
  <c r="D34" i="226"/>
  <c r="D40" i="226" s="1"/>
  <c r="C34" i="226"/>
  <c r="AA34" i="227"/>
  <c r="Y34" i="227"/>
  <c r="X34" i="227"/>
  <c r="Z34" i="227" s="1"/>
  <c r="W34" i="227"/>
  <c r="W40" i="227" s="1"/>
  <c r="V34" i="227"/>
  <c r="V40" i="227" s="1"/>
  <c r="U34" i="227"/>
  <c r="T34" i="227"/>
  <c r="S34" i="227"/>
  <c r="R34" i="227"/>
  <c r="R40" i="227" s="1"/>
  <c r="Q34" i="227"/>
  <c r="P34" i="227"/>
  <c r="O34" i="227"/>
  <c r="O40" i="227" s="1"/>
  <c r="N34" i="227"/>
  <c r="N40" i="227" s="1"/>
  <c r="M34" i="227"/>
  <c r="L34" i="227"/>
  <c r="K34" i="227"/>
  <c r="J34" i="227"/>
  <c r="J40" i="227" s="1"/>
  <c r="I34" i="227"/>
  <c r="H34" i="227"/>
  <c r="G34" i="227"/>
  <c r="G40" i="227" s="1"/>
  <c r="F34" i="227"/>
  <c r="F40" i="227" s="1"/>
  <c r="E34" i="227"/>
  <c r="D34" i="227"/>
  <c r="C34" i="227"/>
  <c r="AA34" i="228"/>
  <c r="Y34" i="228"/>
  <c r="X34" i="228"/>
  <c r="X40" i="228" s="1"/>
  <c r="Z40" i="228" s="1"/>
  <c r="W34" i="228"/>
  <c r="V34" i="228"/>
  <c r="U34" i="228"/>
  <c r="U40" i="228" s="1"/>
  <c r="T34" i="228"/>
  <c r="T40" i="228" s="1"/>
  <c r="S34" i="228"/>
  <c r="R34" i="228"/>
  <c r="Q34" i="228"/>
  <c r="P34" i="228"/>
  <c r="P40" i="228" s="1"/>
  <c r="O34" i="228"/>
  <c r="N34" i="228"/>
  <c r="M34" i="228"/>
  <c r="M40" i="228" s="1"/>
  <c r="L34" i="228"/>
  <c r="L40" i="228" s="1"/>
  <c r="K34" i="228"/>
  <c r="K40" i="228" s="1"/>
  <c r="J34" i="228"/>
  <c r="I34" i="228"/>
  <c r="H34" i="228"/>
  <c r="H40" i="228" s="1"/>
  <c r="G34" i="228"/>
  <c r="G40" i="228" s="1"/>
  <c r="F34" i="228"/>
  <c r="E34" i="228"/>
  <c r="D34" i="228"/>
  <c r="D40" i="228" s="1"/>
  <c r="C34" i="228"/>
  <c r="C40" i="228" s="1"/>
  <c r="AA34" i="229"/>
  <c r="Z34" i="229"/>
  <c r="Y34" i="229"/>
  <c r="X34" i="229"/>
  <c r="W34" i="229"/>
  <c r="W40" i="229" s="1"/>
  <c r="V34" i="229"/>
  <c r="V40" i="229" s="1"/>
  <c r="U34" i="229"/>
  <c r="T34" i="229"/>
  <c r="S34" i="229"/>
  <c r="R34" i="229"/>
  <c r="R40" i="229" s="1"/>
  <c r="Q34" i="229"/>
  <c r="P34" i="229"/>
  <c r="O34" i="229"/>
  <c r="O40" i="229" s="1"/>
  <c r="N34" i="229"/>
  <c r="N40" i="229" s="1"/>
  <c r="M34" i="229"/>
  <c r="L34" i="229"/>
  <c r="K34" i="229"/>
  <c r="J34" i="229"/>
  <c r="J40" i="229" s="1"/>
  <c r="I34" i="229"/>
  <c r="H34" i="229"/>
  <c r="G34" i="229"/>
  <c r="G40" i="229" s="1"/>
  <c r="F34" i="229"/>
  <c r="F40" i="229" s="1"/>
  <c r="E34" i="229"/>
  <c r="D34" i="229"/>
  <c r="C34" i="229"/>
  <c r="AA34" i="230"/>
  <c r="Y34" i="230"/>
  <c r="Y40" i="230" s="1"/>
  <c r="X34" i="230"/>
  <c r="W34" i="230"/>
  <c r="V34" i="230"/>
  <c r="U34" i="230"/>
  <c r="T34" i="230"/>
  <c r="T40" i="230" s="1"/>
  <c r="S34" i="230"/>
  <c r="R34" i="230"/>
  <c r="Q34" i="230"/>
  <c r="Q40" i="230" s="1"/>
  <c r="P34" i="230"/>
  <c r="P40" i="230" s="1"/>
  <c r="O34" i="230"/>
  <c r="N34" i="230"/>
  <c r="M34" i="230"/>
  <c r="L34" i="230"/>
  <c r="L40" i="230" s="1"/>
  <c r="K34" i="230"/>
  <c r="J34" i="230"/>
  <c r="I34" i="230"/>
  <c r="I40" i="230" s="1"/>
  <c r="H34" i="230"/>
  <c r="H40" i="230" s="1"/>
  <c r="G34" i="230"/>
  <c r="F34" i="230"/>
  <c r="E34" i="230"/>
  <c r="D34" i="230"/>
  <c r="D40" i="230" s="1"/>
  <c r="C34" i="230"/>
  <c r="AA34" i="231"/>
  <c r="AA40" i="231" s="1"/>
  <c r="Y34" i="231"/>
  <c r="X34" i="231"/>
  <c r="Z34" i="231" s="1"/>
  <c r="W34" i="231"/>
  <c r="V34" i="231"/>
  <c r="V40" i="231" s="1"/>
  <c r="U34" i="231"/>
  <c r="T34" i="231"/>
  <c r="S34" i="231"/>
  <c r="R34" i="231"/>
  <c r="R40" i="231" s="1"/>
  <c r="Q34" i="231"/>
  <c r="P34" i="231"/>
  <c r="O34" i="231"/>
  <c r="N34" i="231"/>
  <c r="N40" i="231" s="1"/>
  <c r="M34" i="231"/>
  <c r="L34" i="231"/>
  <c r="K34" i="231"/>
  <c r="J34" i="231"/>
  <c r="J40" i="231" s="1"/>
  <c r="I34" i="231"/>
  <c r="H34" i="231"/>
  <c r="G34" i="231"/>
  <c r="F34" i="231"/>
  <c r="F40" i="231" s="1"/>
  <c r="E34" i="231"/>
  <c r="D34" i="231"/>
  <c r="C34" i="231"/>
  <c r="AA34" i="232"/>
  <c r="Y34" i="232"/>
  <c r="X34" i="232"/>
  <c r="X40" i="232" s="1"/>
  <c r="W34" i="232"/>
  <c r="V34" i="232"/>
  <c r="U34" i="232"/>
  <c r="T34" i="232"/>
  <c r="T40" i="232" s="1"/>
  <c r="S34" i="232"/>
  <c r="R34" i="232"/>
  <c r="Q34" i="232"/>
  <c r="P34" i="232"/>
  <c r="P40" i="232" s="1"/>
  <c r="O34" i="232"/>
  <c r="N34" i="232"/>
  <c r="M34" i="232"/>
  <c r="L34" i="232"/>
  <c r="L40" i="232" s="1"/>
  <c r="K34" i="232"/>
  <c r="J34" i="232"/>
  <c r="I34" i="232"/>
  <c r="H34" i="232"/>
  <c r="H40" i="232" s="1"/>
  <c r="G34" i="232"/>
  <c r="F34" i="232"/>
  <c r="E34" i="232"/>
  <c r="D34" i="232"/>
  <c r="C34" i="232"/>
  <c r="AA34" i="233"/>
  <c r="Y34" i="233"/>
  <c r="X34" i="233"/>
  <c r="Z34" i="233" s="1"/>
  <c r="W34" i="233"/>
  <c r="W40" i="233" s="1"/>
  <c r="V34" i="233"/>
  <c r="V40" i="233" s="1"/>
  <c r="U34" i="233"/>
  <c r="T34" i="233"/>
  <c r="S34" i="233"/>
  <c r="R34" i="233"/>
  <c r="R40" i="233" s="1"/>
  <c r="Q34" i="233"/>
  <c r="P34" i="233"/>
  <c r="O34" i="233"/>
  <c r="O40" i="233" s="1"/>
  <c r="N34" i="233"/>
  <c r="N40" i="233" s="1"/>
  <c r="M34" i="233"/>
  <c r="L34" i="233"/>
  <c r="K34" i="233"/>
  <c r="J34" i="233"/>
  <c r="J40" i="233" s="1"/>
  <c r="I34" i="233"/>
  <c r="H34" i="233"/>
  <c r="G34" i="233"/>
  <c r="G40" i="233" s="1"/>
  <c r="F34" i="233"/>
  <c r="F40" i="233" s="1"/>
  <c r="E34" i="233"/>
  <c r="D34" i="233"/>
  <c r="C34" i="233"/>
  <c r="AA34" i="234"/>
  <c r="Y34" i="234"/>
  <c r="Y40" i="234" s="1"/>
  <c r="X34" i="234"/>
  <c r="Z34" i="234" s="1"/>
  <c r="W34" i="234"/>
  <c r="V34" i="234"/>
  <c r="U34" i="234"/>
  <c r="T34" i="234"/>
  <c r="T40" i="234" s="1"/>
  <c r="S34" i="234"/>
  <c r="R34" i="234"/>
  <c r="Q34" i="234"/>
  <c r="Q40" i="234" s="1"/>
  <c r="P34" i="234"/>
  <c r="P40" i="234" s="1"/>
  <c r="O34" i="234"/>
  <c r="N34" i="234"/>
  <c r="M34" i="234"/>
  <c r="L34" i="234"/>
  <c r="L40" i="234" s="1"/>
  <c r="K34" i="234"/>
  <c r="J34" i="234"/>
  <c r="I34" i="234"/>
  <c r="I40" i="234" s="1"/>
  <c r="H34" i="234"/>
  <c r="H40" i="234" s="1"/>
  <c r="G34" i="234"/>
  <c r="F34" i="234"/>
  <c r="E34" i="234"/>
  <c r="D34" i="234"/>
  <c r="D40" i="234" s="1"/>
  <c r="C34" i="234"/>
  <c r="AA34" i="235"/>
  <c r="AA40" i="235" s="1"/>
  <c r="Y34" i="235"/>
  <c r="X34" i="235"/>
  <c r="Z34" i="235" s="1"/>
  <c r="W34" i="235"/>
  <c r="V34" i="235"/>
  <c r="V40" i="235" s="1"/>
  <c r="U34" i="235"/>
  <c r="T34" i="235"/>
  <c r="S34" i="235"/>
  <c r="R34" i="235"/>
  <c r="R40" i="235" s="1"/>
  <c r="Q34" i="235"/>
  <c r="P34" i="235"/>
  <c r="O34" i="235"/>
  <c r="N34" i="235"/>
  <c r="N40" i="235" s="1"/>
  <c r="M34" i="235"/>
  <c r="L34" i="235"/>
  <c r="K34" i="235"/>
  <c r="J34" i="235"/>
  <c r="J40" i="235" s="1"/>
  <c r="I34" i="235"/>
  <c r="H34" i="235"/>
  <c r="G34" i="235"/>
  <c r="F34" i="235"/>
  <c r="F40" i="235" s="1"/>
  <c r="E34" i="235"/>
  <c r="D34" i="235"/>
  <c r="C34" i="235"/>
  <c r="AA34" i="236"/>
  <c r="Y34" i="236"/>
  <c r="X34" i="236"/>
  <c r="X40" i="236" s="1"/>
  <c r="W34" i="236"/>
  <c r="V34" i="236"/>
  <c r="U34" i="236"/>
  <c r="T34" i="236"/>
  <c r="T40" i="236" s="1"/>
  <c r="S34" i="236"/>
  <c r="R34" i="236"/>
  <c r="Q34" i="236"/>
  <c r="P34" i="236"/>
  <c r="P40" i="236" s="1"/>
  <c r="O34" i="236"/>
  <c r="N34" i="236"/>
  <c r="M34" i="236"/>
  <c r="L34" i="236"/>
  <c r="L40" i="236" s="1"/>
  <c r="K34" i="236"/>
  <c r="J34" i="236"/>
  <c r="I34" i="236"/>
  <c r="H34" i="236"/>
  <c r="H40" i="236" s="1"/>
  <c r="G34" i="236"/>
  <c r="F34" i="236"/>
  <c r="E34" i="236"/>
  <c r="D34" i="236"/>
  <c r="D40" i="236" s="1"/>
  <c r="C34" i="236"/>
  <c r="AA34" i="237"/>
  <c r="Y34" i="237"/>
  <c r="X34" i="237"/>
  <c r="Z34" i="237" s="1"/>
  <c r="W34" i="237"/>
  <c r="W40" i="237" s="1"/>
  <c r="V34" i="237"/>
  <c r="V40" i="237" s="1"/>
  <c r="U34" i="237"/>
  <c r="T34" i="237"/>
  <c r="S34" i="237"/>
  <c r="R34" i="237"/>
  <c r="R40" i="237" s="1"/>
  <c r="Q34" i="237"/>
  <c r="P34" i="237"/>
  <c r="O34" i="237"/>
  <c r="O40" i="237" s="1"/>
  <c r="N34" i="237"/>
  <c r="N40" i="237" s="1"/>
  <c r="M34" i="237"/>
  <c r="L34" i="237"/>
  <c r="K34" i="237"/>
  <c r="J34" i="237"/>
  <c r="J40" i="237" s="1"/>
  <c r="I34" i="237"/>
  <c r="H34" i="237"/>
  <c r="G34" i="237"/>
  <c r="G40" i="237" s="1"/>
  <c r="F34" i="237"/>
  <c r="F40" i="237" s="1"/>
  <c r="E34" i="237"/>
  <c r="D34" i="237"/>
  <c r="C34" i="237"/>
  <c r="AA34" i="238"/>
  <c r="Y34" i="238"/>
  <c r="Y40" i="238" s="1"/>
  <c r="X34" i="238"/>
  <c r="Z34" i="238" s="1"/>
  <c r="W34" i="238"/>
  <c r="V34" i="238"/>
  <c r="U34" i="238"/>
  <c r="T34" i="238"/>
  <c r="T40" i="238" s="1"/>
  <c r="S34" i="238"/>
  <c r="R34" i="238"/>
  <c r="Q34" i="238"/>
  <c r="Q40" i="238" s="1"/>
  <c r="P34" i="238"/>
  <c r="P40" i="238" s="1"/>
  <c r="O34" i="238"/>
  <c r="N34" i="238"/>
  <c r="M34" i="238"/>
  <c r="L34" i="238"/>
  <c r="L40" i="238" s="1"/>
  <c r="K34" i="238"/>
  <c r="J34" i="238"/>
  <c r="I34" i="238"/>
  <c r="I40" i="238" s="1"/>
  <c r="H34" i="238"/>
  <c r="H40" i="238" s="1"/>
  <c r="G34" i="238"/>
  <c r="F34" i="238"/>
  <c r="E34" i="238"/>
  <c r="D34" i="238"/>
  <c r="D40" i="238" s="1"/>
  <c r="C34" i="238"/>
  <c r="AA34" i="239"/>
  <c r="AA40" i="239" s="1"/>
  <c r="Y34" i="239"/>
  <c r="X34" i="239"/>
  <c r="Z34" i="239" s="1"/>
  <c r="W34" i="239"/>
  <c r="V34" i="239"/>
  <c r="V40" i="239" s="1"/>
  <c r="U34" i="239"/>
  <c r="T34" i="239"/>
  <c r="S34" i="239"/>
  <c r="R34" i="239"/>
  <c r="R40" i="239" s="1"/>
  <c r="Q34" i="239"/>
  <c r="P34" i="239"/>
  <c r="O34" i="239"/>
  <c r="N34" i="239"/>
  <c r="N40" i="239" s="1"/>
  <c r="M34" i="239"/>
  <c r="L34" i="239"/>
  <c r="K34" i="239"/>
  <c r="J34" i="239"/>
  <c r="J40" i="239" s="1"/>
  <c r="I34" i="239"/>
  <c r="H34" i="239"/>
  <c r="G34" i="239"/>
  <c r="F34" i="239"/>
  <c r="F40" i="239" s="1"/>
  <c r="E34" i="239"/>
  <c r="D34" i="239"/>
  <c r="C34" i="239"/>
  <c r="AA34" i="240"/>
  <c r="Y34" i="240"/>
  <c r="X34" i="240"/>
  <c r="X40" i="240" s="1"/>
  <c r="Z40" i="240" s="1"/>
  <c r="W34" i="240"/>
  <c r="V34" i="240"/>
  <c r="U34" i="240"/>
  <c r="T34" i="240"/>
  <c r="S34" i="240"/>
  <c r="R34" i="240"/>
  <c r="Q34" i="240"/>
  <c r="P34" i="240"/>
  <c r="P40" i="240" s="1"/>
  <c r="O34" i="240"/>
  <c r="N34" i="240"/>
  <c r="M34" i="240"/>
  <c r="L34" i="240"/>
  <c r="L40" i="240" s="1"/>
  <c r="K34" i="240"/>
  <c r="J34" i="240"/>
  <c r="I34" i="240"/>
  <c r="H34" i="240"/>
  <c r="H40" i="240" s="1"/>
  <c r="G34" i="240"/>
  <c r="F34" i="240"/>
  <c r="E34" i="240"/>
  <c r="D34" i="240"/>
  <c r="D40" i="240" s="1"/>
  <c r="C34" i="240"/>
  <c r="AA34" i="241"/>
  <c r="Y34" i="241"/>
  <c r="X34" i="241"/>
  <c r="Z34" i="241" s="1"/>
  <c r="W34" i="241"/>
  <c r="W40" i="241" s="1"/>
  <c r="V34" i="241"/>
  <c r="V40" i="241" s="1"/>
  <c r="U34" i="241"/>
  <c r="T34" i="241"/>
  <c r="S34" i="241"/>
  <c r="R34" i="241"/>
  <c r="R40" i="241" s="1"/>
  <c r="Q34" i="241"/>
  <c r="P34" i="241"/>
  <c r="O34" i="241"/>
  <c r="O40" i="241" s="1"/>
  <c r="N34" i="241"/>
  <c r="N40" i="241" s="1"/>
  <c r="M34" i="241"/>
  <c r="L34" i="241"/>
  <c r="K34" i="241"/>
  <c r="J34" i="241"/>
  <c r="J40" i="241" s="1"/>
  <c r="I34" i="241"/>
  <c r="H34" i="241"/>
  <c r="G34" i="241"/>
  <c r="G40" i="241" s="1"/>
  <c r="F34" i="241"/>
  <c r="F40" i="241" s="1"/>
  <c r="E34" i="241"/>
  <c r="D34" i="241"/>
  <c r="C34" i="241"/>
  <c r="AA34" i="242"/>
  <c r="Y34" i="242"/>
  <c r="Y40" i="242" s="1"/>
  <c r="X34" i="242"/>
  <c r="W34" i="242"/>
  <c r="V34" i="242"/>
  <c r="U34" i="242"/>
  <c r="T34" i="242"/>
  <c r="T40" i="242" s="1"/>
  <c r="S34" i="242"/>
  <c r="R34" i="242"/>
  <c r="Q34" i="242"/>
  <c r="Q40" i="242" s="1"/>
  <c r="P34" i="242"/>
  <c r="P40" i="242" s="1"/>
  <c r="O34" i="242"/>
  <c r="N34" i="242"/>
  <c r="M34" i="242"/>
  <c r="L34" i="242"/>
  <c r="L40" i="242" s="1"/>
  <c r="K34" i="242"/>
  <c r="J34" i="242"/>
  <c r="I34" i="242"/>
  <c r="H34" i="242"/>
  <c r="H40" i="242" s="1"/>
  <c r="G34" i="242"/>
  <c r="F34" i="242"/>
  <c r="E34" i="242"/>
  <c r="D34" i="242"/>
  <c r="D40" i="242" s="1"/>
  <c r="C34" i="242"/>
  <c r="AA34" i="243"/>
  <c r="AA40" i="243" s="1"/>
  <c r="Y34" i="243"/>
  <c r="X34" i="243"/>
  <c r="Z34" i="243" s="1"/>
  <c r="W34" i="243"/>
  <c r="V34" i="243"/>
  <c r="V40" i="243" s="1"/>
  <c r="U34" i="243"/>
  <c r="T34" i="243"/>
  <c r="S34" i="243"/>
  <c r="R34" i="243"/>
  <c r="R40" i="243" s="1"/>
  <c r="Q34" i="243"/>
  <c r="P34" i="243"/>
  <c r="O34" i="243"/>
  <c r="N34" i="243"/>
  <c r="N40" i="243" s="1"/>
  <c r="M34" i="243"/>
  <c r="L34" i="243"/>
  <c r="K34" i="243"/>
  <c r="J34" i="243"/>
  <c r="J40" i="243" s="1"/>
  <c r="I34" i="243"/>
  <c r="H34" i="243"/>
  <c r="G34" i="243"/>
  <c r="F34" i="243"/>
  <c r="F40" i="243" s="1"/>
  <c r="E34" i="243"/>
  <c r="D34" i="243"/>
  <c r="C34" i="243"/>
  <c r="AA34" i="244"/>
  <c r="Y34" i="244"/>
  <c r="X34" i="244"/>
  <c r="X40" i="244" s="1"/>
  <c r="W34" i="244"/>
  <c r="V34" i="244"/>
  <c r="U34" i="244"/>
  <c r="T34" i="244"/>
  <c r="T40" i="244" s="1"/>
  <c r="S34" i="244"/>
  <c r="R34" i="244"/>
  <c r="Q34" i="244"/>
  <c r="P34" i="244"/>
  <c r="P40" i="244" s="1"/>
  <c r="O34" i="244"/>
  <c r="N34" i="244"/>
  <c r="M34" i="244"/>
  <c r="L34" i="244"/>
  <c r="L40" i="244" s="1"/>
  <c r="K34" i="244"/>
  <c r="J34" i="244"/>
  <c r="I34" i="244"/>
  <c r="H34" i="244"/>
  <c r="H40" i="244" s="1"/>
  <c r="G34" i="244"/>
  <c r="F34" i="244"/>
  <c r="E34" i="244"/>
  <c r="D34" i="244"/>
  <c r="D40" i="244" s="1"/>
  <c r="C34" i="244"/>
  <c r="AA34" i="245"/>
  <c r="Z34" i="245"/>
  <c r="Y34" i="245"/>
  <c r="X34" i="245"/>
  <c r="W34" i="245"/>
  <c r="W40" i="245" s="1"/>
  <c r="V34" i="245"/>
  <c r="V40" i="245" s="1"/>
  <c r="U34" i="245"/>
  <c r="T34" i="245"/>
  <c r="S34" i="245"/>
  <c r="R34" i="245"/>
  <c r="R40" i="245" s="1"/>
  <c r="Q34" i="245"/>
  <c r="P34" i="245"/>
  <c r="O34" i="245"/>
  <c r="O40" i="245" s="1"/>
  <c r="N34" i="245"/>
  <c r="M34" i="245"/>
  <c r="L34" i="245"/>
  <c r="K34" i="245"/>
  <c r="J34" i="245"/>
  <c r="J40" i="245" s="1"/>
  <c r="I34" i="245"/>
  <c r="H34" i="245"/>
  <c r="G34" i="245"/>
  <c r="G40" i="245" s="1"/>
  <c r="F34" i="245"/>
  <c r="F40" i="245" s="1"/>
  <c r="E34" i="245"/>
  <c r="D34" i="245"/>
  <c r="C34" i="245"/>
  <c r="AA34" i="246"/>
  <c r="Y34" i="246"/>
  <c r="Y40" i="246" s="1"/>
  <c r="X34" i="246"/>
  <c r="W34" i="246"/>
  <c r="V34" i="246"/>
  <c r="U34" i="246"/>
  <c r="T34" i="246"/>
  <c r="T40" i="246" s="1"/>
  <c r="S34" i="246"/>
  <c r="R34" i="246"/>
  <c r="Q34" i="246"/>
  <c r="Q40" i="246" s="1"/>
  <c r="P34" i="246"/>
  <c r="P40" i="246" s="1"/>
  <c r="O34" i="246"/>
  <c r="N34" i="246"/>
  <c r="M34" i="246"/>
  <c r="L34" i="246"/>
  <c r="L40" i="246" s="1"/>
  <c r="K34" i="246"/>
  <c r="J34" i="246"/>
  <c r="I34" i="246"/>
  <c r="I40" i="246" s="1"/>
  <c r="H34" i="246"/>
  <c r="G34" i="246"/>
  <c r="F34" i="246"/>
  <c r="E34" i="246"/>
  <c r="D34" i="246"/>
  <c r="D40" i="246" s="1"/>
  <c r="C34" i="246"/>
  <c r="AA34" i="247"/>
  <c r="AA40" i="247" s="1"/>
  <c r="Y34" i="247"/>
  <c r="X34" i="247"/>
  <c r="Z34" i="247" s="1"/>
  <c r="W34" i="247"/>
  <c r="V34" i="247"/>
  <c r="V40" i="247" s="1"/>
  <c r="U34" i="247"/>
  <c r="T34" i="247"/>
  <c r="S34" i="247"/>
  <c r="R34" i="247"/>
  <c r="R40" i="247" s="1"/>
  <c r="Q34" i="247"/>
  <c r="P34" i="247"/>
  <c r="O34" i="247"/>
  <c r="N34" i="247"/>
  <c r="N40" i="247" s="1"/>
  <c r="M34" i="247"/>
  <c r="L34" i="247"/>
  <c r="K34" i="247"/>
  <c r="J34" i="247"/>
  <c r="J40" i="247" s="1"/>
  <c r="I34" i="247"/>
  <c r="H34" i="247"/>
  <c r="G34" i="247"/>
  <c r="F34" i="247"/>
  <c r="F40" i="247" s="1"/>
  <c r="E34" i="247"/>
  <c r="D34" i="247"/>
  <c r="C34" i="247"/>
  <c r="AA34" i="248"/>
  <c r="Y34" i="248"/>
  <c r="X34" i="248"/>
  <c r="Z34" i="248" s="1"/>
  <c r="W34" i="248"/>
  <c r="V34" i="248"/>
  <c r="U34" i="248"/>
  <c r="T34" i="248"/>
  <c r="T40" i="248" s="1"/>
  <c r="S34" i="248"/>
  <c r="R34" i="248"/>
  <c r="Q34" i="248"/>
  <c r="P34" i="248"/>
  <c r="P40" i="248" s="1"/>
  <c r="O34" i="248"/>
  <c r="N34" i="248"/>
  <c r="M34" i="248"/>
  <c r="L34" i="248"/>
  <c r="L40" i="248" s="1"/>
  <c r="K34" i="248"/>
  <c r="J34" i="248"/>
  <c r="I34" i="248"/>
  <c r="H34" i="248"/>
  <c r="H40" i="248" s="1"/>
  <c r="G34" i="248"/>
  <c r="F34" i="248"/>
  <c r="E34" i="248"/>
  <c r="D34" i="248"/>
  <c r="D40" i="248" s="1"/>
  <c r="C34" i="248"/>
  <c r="AA34" i="249"/>
  <c r="Y34" i="249"/>
  <c r="X34" i="249"/>
  <c r="Z34" i="249" s="1"/>
  <c r="W34" i="249"/>
  <c r="W40" i="249" s="1"/>
  <c r="V34" i="249"/>
  <c r="V40" i="249" s="1"/>
  <c r="U34" i="249"/>
  <c r="T34" i="249"/>
  <c r="S34" i="249"/>
  <c r="R34" i="249"/>
  <c r="R40" i="249" s="1"/>
  <c r="Q34" i="249"/>
  <c r="P34" i="249"/>
  <c r="O34" i="249"/>
  <c r="O40" i="249" s="1"/>
  <c r="N34" i="249"/>
  <c r="N40" i="249" s="1"/>
  <c r="M34" i="249"/>
  <c r="L34" i="249"/>
  <c r="K34" i="249"/>
  <c r="J34" i="249"/>
  <c r="J40" i="249" s="1"/>
  <c r="I34" i="249"/>
  <c r="H34" i="249"/>
  <c r="G34" i="249"/>
  <c r="G40" i="249" s="1"/>
  <c r="F34" i="249"/>
  <c r="F40" i="249" s="1"/>
  <c r="E34" i="249"/>
  <c r="D34" i="249"/>
  <c r="C34" i="249"/>
  <c r="AA34" i="250"/>
  <c r="Y34" i="250"/>
  <c r="Y40" i="250" s="1"/>
  <c r="X34" i="250"/>
  <c r="Z34" i="250" s="1"/>
  <c r="W34" i="250"/>
  <c r="V34" i="250"/>
  <c r="U34" i="250"/>
  <c r="T34" i="250"/>
  <c r="T40" i="250" s="1"/>
  <c r="S34" i="250"/>
  <c r="R34" i="250"/>
  <c r="Q34" i="250"/>
  <c r="Q40" i="250" s="1"/>
  <c r="P34" i="250"/>
  <c r="P40" i="250" s="1"/>
  <c r="O34" i="250"/>
  <c r="N34" i="250"/>
  <c r="M34" i="250"/>
  <c r="L34" i="250"/>
  <c r="L40" i="250" s="1"/>
  <c r="K34" i="250"/>
  <c r="J34" i="250"/>
  <c r="I34" i="250"/>
  <c r="I40" i="250" s="1"/>
  <c r="H34" i="250"/>
  <c r="H40" i="250" s="1"/>
  <c r="G34" i="250"/>
  <c r="F34" i="250"/>
  <c r="E34" i="250"/>
  <c r="D34" i="250"/>
  <c r="D40" i="250" s="1"/>
  <c r="C34" i="250"/>
  <c r="AA34" i="251"/>
  <c r="AA40" i="251" s="1"/>
  <c r="Y34" i="251"/>
  <c r="X34" i="251"/>
  <c r="Z34" i="251" s="1"/>
  <c r="W34" i="251"/>
  <c r="V34" i="251"/>
  <c r="V40" i="251" s="1"/>
  <c r="U34" i="251"/>
  <c r="T34" i="251"/>
  <c r="S34" i="251"/>
  <c r="R34" i="251"/>
  <c r="R40" i="251" s="1"/>
  <c r="Q34" i="251"/>
  <c r="P34" i="251"/>
  <c r="O34" i="251"/>
  <c r="N34" i="251"/>
  <c r="N40" i="251" s="1"/>
  <c r="M34" i="251"/>
  <c r="L34" i="251"/>
  <c r="K34" i="251"/>
  <c r="J34" i="251"/>
  <c r="J40" i="251" s="1"/>
  <c r="I34" i="251"/>
  <c r="H34" i="251"/>
  <c r="G34" i="251"/>
  <c r="F34" i="251"/>
  <c r="F40" i="251" s="1"/>
  <c r="E34" i="251"/>
  <c r="D34" i="251"/>
  <c r="C34" i="251"/>
  <c r="AA34" i="252"/>
  <c r="Z34" i="252"/>
  <c r="Y34" i="252"/>
  <c r="X34" i="252"/>
  <c r="W34" i="252"/>
  <c r="V34" i="252"/>
  <c r="U34" i="252"/>
  <c r="T34" i="252"/>
  <c r="T40" i="252" s="1"/>
  <c r="S34" i="252"/>
  <c r="R34" i="252"/>
  <c r="Q34" i="252"/>
  <c r="P34" i="252"/>
  <c r="O34" i="252"/>
  <c r="N34" i="252"/>
  <c r="M34" i="252"/>
  <c r="L34" i="252"/>
  <c r="L40" i="252" s="1"/>
  <c r="K34" i="252"/>
  <c r="J34" i="252"/>
  <c r="I34" i="252"/>
  <c r="H34" i="252"/>
  <c r="G34" i="252"/>
  <c r="F34" i="252"/>
  <c r="E34" i="252"/>
  <c r="D34" i="252"/>
  <c r="D40" i="252" s="1"/>
  <c r="C34" i="252"/>
  <c r="AA34" i="253"/>
  <c r="Y34" i="253"/>
  <c r="X34" i="253"/>
  <c r="Z34" i="253" s="1"/>
  <c r="W34" i="253"/>
  <c r="W40" i="253" s="1"/>
  <c r="V34" i="253"/>
  <c r="V40" i="253" s="1"/>
  <c r="U34" i="253"/>
  <c r="T34" i="253"/>
  <c r="S34" i="253"/>
  <c r="R34" i="253"/>
  <c r="R40" i="253" s="1"/>
  <c r="Q34" i="253"/>
  <c r="P34" i="253"/>
  <c r="O34" i="253"/>
  <c r="O40" i="253" s="1"/>
  <c r="N34" i="253"/>
  <c r="N40" i="253" s="1"/>
  <c r="M34" i="253"/>
  <c r="L34" i="253"/>
  <c r="K34" i="253"/>
  <c r="J34" i="253"/>
  <c r="J40" i="253" s="1"/>
  <c r="I34" i="253"/>
  <c r="H34" i="253"/>
  <c r="G34" i="253"/>
  <c r="F34" i="253"/>
  <c r="F40" i="253" s="1"/>
  <c r="E34" i="253"/>
  <c r="D34" i="253"/>
  <c r="C34" i="253"/>
  <c r="AA34" i="254"/>
  <c r="Y34" i="254"/>
  <c r="X34" i="254"/>
  <c r="Z34" i="254" s="1"/>
  <c r="W34" i="254"/>
  <c r="V34" i="254"/>
  <c r="U34" i="254"/>
  <c r="T34" i="254"/>
  <c r="T40" i="254" s="1"/>
  <c r="S34" i="254"/>
  <c r="R34" i="254"/>
  <c r="Q34" i="254"/>
  <c r="P34" i="254"/>
  <c r="P40" i="254" s="1"/>
  <c r="O34" i="254"/>
  <c r="N34" i="254"/>
  <c r="M34" i="254"/>
  <c r="L34" i="254"/>
  <c r="L40" i="254" s="1"/>
  <c r="K34" i="254"/>
  <c r="J34" i="254"/>
  <c r="I34" i="254"/>
  <c r="H34" i="254"/>
  <c r="H40" i="254" s="1"/>
  <c r="G34" i="254"/>
  <c r="F34" i="254"/>
  <c r="E34" i="254"/>
  <c r="D34" i="254"/>
  <c r="D40" i="254" s="1"/>
  <c r="C34" i="254"/>
  <c r="AA34" i="255"/>
  <c r="Y34" i="255"/>
  <c r="X34" i="255"/>
  <c r="Z34" i="255" s="1"/>
  <c r="W34" i="255"/>
  <c r="V34" i="255"/>
  <c r="V40" i="255" s="1"/>
  <c r="U34" i="255"/>
  <c r="T34" i="255"/>
  <c r="S34" i="255"/>
  <c r="R34" i="255"/>
  <c r="R40" i="255" s="1"/>
  <c r="Q34" i="255"/>
  <c r="P34" i="255"/>
  <c r="O34" i="255"/>
  <c r="N34" i="255"/>
  <c r="N40" i="255" s="1"/>
  <c r="M34" i="255"/>
  <c r="L34" i="255"/>
  <c r="K34" i="255"/>
  <c r="J34" i="255"/>
  <c r="J40" i="255" s="1"/>
  <c r="I34" i="255"/>
  <c r="H34" i="255"/>
  <c r="G34" i="255"/>
  <c r="F34" i="255"/>
  <c r="F40" i="255" s="1"/>
  <c r="E34" i="255"/>
  <c r="D34" i="255"/>
  <c r="C34" i="255"/>
  <c r="AA34" i="256"/>
  <c r="Y34" i="256"/>
  <c r="X34" i="256"/>
  <c r="Z34" i="256" s="1"/>
  <c r="W34" i="256"/>
  <c r="V34" i="256"/>
  <c r="U34" i="256"/>
  <c r="T34" i="256"/>
  <c r="S34" i="256"/>
  <c r="R34" i="256"/>
  <c r="Q34" i="256"/>
  <c r="P34" i="256"/>
  <c r="P40" i="256" s="1"/>
  <c r="O34" i="256"/>
  <c r="N34" i="256"/>
  <c r="M34" i="256"/>
  <c r="L34" i="256"/>
  <c r="L40" i="256" s="1"/>
  <c r="K34" i="256"/>
  <c r="J34" i="256"/>
  <c r="I34" i="256"/>
  <c r="H34" i="256"/>
  <c r="H40" i="256" s="1"/>
  <c r="G34" i="256"/>
  <c r="F34" i="256"/>
  <c r="E34" i="256"/>
  <c r="D34" i="256"/>
  <c r="C34" i="256"/>
  <c r="AA34" i="257"/>
  <c r="Y34" i="257"/>
  <c r="X34" i="257"/>
  <c r="Z34" i="257" s="1"/>
  <c r="W34" i="257"/>
  <c r="V34" i="257"/>
  <c r="V40" i="257" s="1"/>
  <c r="U34" i="257"/>
  <c r="T34" i="257"/>
  <c r="S34" i="257"/>
  <c r="R34" i="257"/>
  <c r="R40" i="257" s="1"/>
  <c r="Q34" i="257"/>
  <c r="P34" i="257"/>
  <c r="O34" i="257"/>
  <c r="N34" i="257"/>
  <c r="N40" i="257" s="1"/>
  <c r="M34" i="257"/>
  <c r="L34" i="257"/>
  <c r="K34" i="257"/>
  <c r="J34" i="257"/>
  <c r="J40" i="257" s="1"/>
  <c r="I34" i="257"/>
  <c r="H34" i="257"/>
  <c r="G34" i="257"/>
  <c r="F34" i="257"/>
  <c r="F40" i="257" s="1"/>
  <c r="E34" i="257"/>
  <c r="D34" i="257"/>
  <c r="C34" i="257"/>
  <c r="AA34" i="258"/>
  <c r="Y34" i="258"/>
  <c r="X34" i="258"/>
  <c r="W34" i="258"/>
  <c r="V34" i="258"/>
  <c r="U34" i="258"/>
  <c r="T34" i="258"/>
  <c r="T40" i="258" s="1"/>
  <c r="S34" i="258"/>
  <c r="R34" i="258"/>
  <c r="Q34" i="258"/>
  <c r="P34" i="258"/>
  <c r="P40" i="258" s="1"/>
  <c r="O34" i="258"/>
  <c r="N34" i="258"/>
  <c r="M34" i="258"/>
  <c r="L34" i="258"/>
  <c r="L40" i="258" s="1"/>
  <c r="K34" i="258"/>
  <c r="J34" i="258"/>
  <c r="I34" i="258"/>
  <c r="H34" i="258"/>
  <c r="H40" i="258" s="1"/>
  <c r="G34" i="258"/>
  <c r="F34" i="258"/>
  <c r="E34" i="258"/>
  <c r="D34" i="258"/>
  <c r="D40" i="258" s="1"/>
  <c r="C34" i="258"/>
  <c r="AA34" i="1"/>
  <c r="Y34" i="1"/>
  <c r="X34" i="1"/>
  <c r="Z34" i="1" s="1"/>
  <c r="W34" i="1"/>
  <c r="V34" i="1"/>
  <c r="U34" i="1"/>
  <c r="T34" i="1"/>
  <c r="S34" i="1"/>
  <c r="R34" i="1"/>
  <c r="R40" i="1" s="1"/>
  <c r="Q34" i="1"/>
  <c r="P34" i="1"/>
  <c r="O34" i="1"/>
  <c r="N34" i="1"/>
  <c r="N40" i="1" s="1"/>
  <c r="M34" i="1"/>
  <c r="L34" i="1"/>
  <c r="K34" i="1"/>
  <c r="J34" i="1"/>
  <c r="J40" i="1" s="1"/>
  <c r="I34" i="1"/>
  <c r="H34" i="1"/>
  <c r="G34" i="1"/>
  <c r="F34" i="1"/>
  <c r="F40" i="1" s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Z24" i="30" s="1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X24" i="34"/>
  <c r="Z24" i="34" s="1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Z24" i="38" s="1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Z24" i="39" s="1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Z24" i="41" s="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Z24" i="43" s="1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Y24" i="44"/>
  <c r="X24" i="44"/>
  <c r="W24" i="44"/>
  <c r="V24" i="44"/>
  <c r="V25" i="44" s="1"/>
  <c r="U24" i="44"/>
  <c r="T24" i="44"/>
  <c r="S24" i="44"/>
  <c r="R24" i="44"/>
  <c r="Q24" i="44"/>
  <c r="P24" i="44"/>
  <c r="O24" i="44"/>
  <c r="N24" i="44"/>
  <c r="N25" i="44" s="1"/>
  <c r="M24" i="44"/>
  <c r="L24" i="44"/>
  <c r="K24" i="44"/>
  <c r="J24" i="44"/>
  <c r="I24" i="44"/>
  <c r="H24" i="44"/>
  <c r="G24" i="44"/>
  <c r="F24" i="44"/>
  <c r="F25" i="44" s="1"/>
  <c r="E24" i="44"/>
  <c r="D24" i="44"/>
  <c r="C24" i="44"/>
  <c r="AA24" i="45"/>
  <c r="Y24" i="45"/>
  <c r="X24" i="45"/>
  <c r="Z24" i="45" s="1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AA24" i="46"/>
  <c r="Y24" i="46"/>
  <c r="X24" i="46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Y24" i="47"/>
  <c r="X24" i="47"/>
  <c r="Z24" i="47" s="1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X24" i="48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AA24" i="49"/>
  <c r="Y24" i="49"/>
  <c r="X24" i="49"/>
  <c r="Z24" i="49" s="1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Y24" i="51"/>
  <c r="X24" i="51"/>
  <c r="Z24" i="51" s="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Y24" i="53"/>
  <c r="X24" i="53"/>
  <c r="Z24" i="53" s="1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AA24" i="54"/>
  <c r="Y24" i="54"/>
  <c r="X24" i="54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Y24" i="55"/>
  <c r="X24" i="55"/>
  <c r="Z24" i="55" s="1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AA24" i="56"/>
  <c r="Y24" i="56"/>
  <c r="X24" i="56"/>
  <c r="W24" i="56"/>
  <c r="V24" i="56"/>
  <c r="U24" i="56"/>
  <c r="T24" i="56"/>
  <c r="S24" i="56"/>
  <c r="R24" i="56"/>
  <c r="Q24" i="56"/>
  <c r="P24" i="56"/>
  <c r="O24" i="56"/>
  <c r="N24" i="56"/>
  <c r="M24" i="56"/>
  <c r="L24" i="56"/>
  <c r="K24" i="56"/>
  <c r="J24" i="56"/>
  <c r="I24" i="56"/>
  <c r="H24" i="56"/>
  <c r="G24" i="56"/>
  <c r="F24" i="56"/>
  <c r="E24" i="56"/>
  <c r="D24" i="56"/>
  <c r="C24" i="56"/>
  <c r="AA24" i="57"/>
  <c r="Y24" i="57"/>
  <c r="X24" i="57"/>
  <c r="Z24" i="57" s="1"/>
  <c r="W24" i="57"/>
  <c r="V24" i="57"/>
  <c r="U24" i="57"/>
  <c r="T24" i="57"/>
  <c r="S24" i="57"/>
  <c r="R24" i="57"/>
  <c r="Q24" i="57"/>
  <c r="P24" i="57"/>
  <c r="O24" i="57"/>
  <c r="N24" i="57"/>
  <c r="M24" i="57"/>
  <c r="L24" i="57"/>
  <c r="K24" i="57"/>
  <c r="J24" i="57"/>
  <c r="I24" i="57"/>
  <c r="H24" i="57"/>
  <c r="G24" i="57"/>
  <c r="F24" i="57"/>
  <c r="E24" i="57"/>
  <c r="D24" i="57"/>
  <c r="C24" i="57"/>
  <c r="AA24" i="58"/>
  <c r="Y24" i="58"/>
  <c r="X24" i="58"/>
  <c r="W24" i="58"/>
  <c r="V24" i="58"/>
  <c r="U24" i="58"/>
  <c r="T24" i="58"/>
  <c r="S24" i="58"/>
  <c r="R24" i="58"/>
  <c r="Q24" i="58"/>
  <c r="P24" i="58"/>
  <c r="O24" i="58"/>
  <c r="N24" i="58"/>
  <c r="M24" i="58"/>
  <c r="L24" i="58"/>
  <c r="K24" i="58"/>
  <c r="J24" i="58"/>
  <c r="I24" i="58"/>
  <c r="H24" i="58"/>
  <c r="G24" i="58"/>
  <c r="F24" i="58"/>
  <c r="E24" i="58"/>
  <c r="D24" i="58"/>
  <c r="C24" i="58"/>
  <c r="AA24" i="59"/>
  <c r="Y24" i="59"/>
  <c r="X24" i="59"/>
  <c r="Z24" i="59" s="1"/>
  <c r="W24" i="59"/>
  <c r="V24" i="59"/>
  <c r="U24" i="59"/>
  <c r="T24" i="59"/>
  <c r="S24" i="59"/>
  <c r="R24" i="59"/>
  <c r="Q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AA24" i="60"/>
  <c r="Y24" i="60"/>
  <c r="X24" i="60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D24" i="60"/>
  <c r="C24" i="60"/>
  <c r="AA24" i="61"/>
  <c r="Y24" i="61"/>
  <c r="X24" i="61"/>
  <c r="Z24" i="61" s="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G24" i="61"/>
  <c r="F24" i="61"/>
  <c r="E24" i="61"/>
  <c r="D24" i="61"/>
  <c r="C24" i="61"/>
  <c r="AA24" i="62"/>
  <c r="Y24" i="62"/>
  <c r="X24" i="62"/>
  <c r="Z24" i="62" s="1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AA24" i="63"/>
  <c r="Y24" i="63"/>
  <c r="X24" i="63"/>
  <c r="Z24" i="63" s="1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AA24" i="64"/>
  <c r="Z24" i="64"/>
  <c r="Y24" i="64"/>
  <c r="X24" i="64"/>
  <c r="W24" i="64"/>
  <c r="V24" i="64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F24" i="64"/>
  <c r="E24" i="64"/>
  <c r="D24" i="64"/>
  <c r="C24" i="64"/>
  <c r="AA24" i="65"/>
  <c r="Y24" i="65"/>
  <c r="X24" i="65"/>
  <c r="Z24" i="65" s="1"/>
  <c r="W24" i="65"/>
  <c r="V24" i="65"/>
  <c r="U24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D24" i="65"/>
  <c r="C24" i="65"/>
  <c r="AA24" i="66"/>
  <c r="AA25" i="66" s="1"/>
  <c r="Y24" i="66"/>
  <c r="X24" i="66"/>
  <c r="Z24" i="66" s="1"/>
  <c r="W24" i="66"/>
  <c r="V24" i="66"/>
  <c r="U24" i="66"/>
  <c r="T24" i="66"/>
  <c r="S24" i="66"/>
  <c r="R24" i="66"/>
  <c r="Q24" i="66"/>
  <c r="P24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AA24" i="67"/>
  <c r="Y24" i="67"/>
  <c r="X24" i="67"/>
  <c r="Z24" i="67" s="1"/>
  <c r="W24" i="67"/>
  <c r="V24" i="67"/>
  <c r="U24" i="67"/>
  <c r="T24" i="67"/>
  <c r="S24" i="67"/>
  <c r="R24" i="67"/>
  <c r="R25" i="67" s="1"/>
  <c r="Q24" i="67"/>
  <c r="P24" i="67"/>
  <c r="O24" i="67"/>
  <c r="N24" i="67"/>
  <c r="M24" i="67"/>
  <c r="L24" i="67"/>
  <c r="K24" i="67"/>
  <c r="J24" i="67"/>
  <c r="J25" i="67" s="1"/>
  <c r="J42" i="67" s="1"/>
  <c r="I24" i="67"/>
  <c r="H24" i="67"/>
  <c r="G24" i="67"/>
  <c r="F24" i="67"/>
  <c r="E24" i="67"/>
  <c r="D24" i="67"/>
  <c r="C24" i="67"/>
  <c r="AA24" i="68"/>
  <c r="Y24" i="68"/>
  <c r="X24" i="68"/>
  <c r="Z24" i="68" s="1"/>
  <c r="W24" i="68"/>
  <c r="V24" i="68"/>
  <c r="U24" i="68"/>
  <c r="T24" i="68"/>
  <c r="S24" i="68"/>
  <c r="R24" i="68"/>
  <c r="Q24" i="68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AA24" i="69"/>
  <c r="Y24" i="69"/>
  <c r="X24" i="69"/>
  <c r="Z24" i="69" s="1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AA24" i="70"/>
  <c r="Y24" i="70"/>
  <c r="X24" i="70"/>
  <c r="W24" i="70"/>
  <c r="V24" i="70"/>
  <c r="U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AA24" i="71"/>
  <c r="Y24" i="71"/>
  <c r="X24" i="71"/>
  <c r="Z24" i="71" s="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AA24" i="72"/>
  <c r="Y24" i="72"/>
  <c r="X24" i="72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AA24" i="73"/>
  <c r="Y24" i="73"/>
  <c r="X24" i="73"/>
  <c r="Z24" i="73" s="1"/>
  <c r="W24" i="73"/>
  <c r="V24" i="73"/>
  <c r="U24" i="73"/>
  <c r="T24" i="73"/>
  <c r="S24" i="73"/>
  <c r="R24" i="73"/>
  <c r="Q24" i="73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AA24" i="74"/>
  <c r="Y24" i="74"/>
  <c r="X24" i="74"/>
  <c r="W24" i="74"/>
  <c r="V24" i="74"/>
  <c r="U24" i="74"/>
  <c r="T24" i="74"/>
  <c r="S24" i="74"/>
  <c r="R24" i="74"/>
  <c r="Q24" i="74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AA24" i="75"/>
  <c r="Y24" i="75"/>
  <c r="X24" i="75"/>
  <c r="W24" i="75"/>
  <c r="V24" i="75"/>
  <c r="U24" i="75"/>
  <c r="T24" i="75"/>
  <c r="S24" i="75"/>
  <c r="R24" i="75"/>
  <c r="Q24" i="75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AA24" i="76"/>
  <c r="Y24" i="76"/>
  <c r="X24" i="76"/>
  <c r="W24" i="76"/>
  <c r="V24" i="76"/>
  <c r="U24" i="76"/>
  <c r="T24" i="76"/>
  <c r="S24" i="76"/>
  <c r="R24" i="76"/>
  <c r="Q24" i="76"/>
  <c r="P24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C24" i="76"/>
  <c r="AA24" i="77"/>
  <c r="Y24" i="77"/>
  <c r="X24" i="77"/>
  <c r="W24" i="77"/>
  <c r="V24" i="77"/>
  <c r="U24" i="77"/>
  <c r="T24" i="77"/>
  <c r="S24" i="77"/>
  <c r="R24" i="77"/>
  <c r="Q24" i="77"/>
  <c r="P24" i="77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AA24" i="78"/>
  <c r="Y24" i="78"/>
  <c r="X24" i="78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E24" i="78"/>
  <c r="D24" i="78"/>
  <c r="C24" i="78"/>
  <c r="AA24" i="79"/>
  <c r="Y24" i="79"/>
  <c r="X24" i="79"/>
  <c r="Z24" i="79" s="1"/>
  <c r="W24" i="79"/>
  <c r="V24" i="79"/>
  <c r="U24" i="79"/>
  <c r="T24" i="79"/>
  <c r="S24" i="79"/>
  <c r="R24" i="79"/>
  <c r="Q24" i="79"/>
  <c r="P24" i="79"/>
  <c r="O24" i="79"/>
  <c r="N24" i="79"/>
  <c r="M24" i="79"/>
  <c r="L24" i="79"/>
  <c r="K24" i="79"/>
  <c r="J24" i="79"/>
  <c r="I24" i="79"/>
  <c r="H24" i="79"/>
  <c r="G24" i="79"/>
  <c r="F24" i="79"/>
  <c r="E24" i="79"/>
  <c r="D24" i="79"/>
  <c r="C24" i="79"/>
  <c r="AA24" i="80"/>
  <c r="Y24" i="80"/>
  <c r="X24" i="80"/>
  <c r="Z24" i="80" s="1"/>
  <c r="W24" i="80"/>
  <c r="V24" i="80"/>
  <c r="U24" i="80"/>
  <c r="T24" i="80"/>
  <c r="S24" i="80"/>
  <c r="R24" i="80"/>
  <c r="Q24" i="80"/>
  <c r="P24" i="80"/>
  <c r="O24" i="80"/>
  <c r="N24" i="80"/>
  <c r="M24" i="80"/>
  <c r="L24" i="80"/>
  <c r="K24" i="80"/>
  <c r="J24" i="80"/>
  <c r="I24" i="80"/>
  <c r="H24" i="80"/>
  <c r="G24" i="80"/>
  <c r="F24" i="80"/>
  <c r="E24" i="80"/>
  <c r="D24" i="80"/>
  <c r="C24" i="80"/>
  <c r="AA24" i="81"/>
  <c r="Y24" i="81"/>
  <c r="X24" i="81"/>
  <c r="W24" i="81"/>
  <c r="V24" i="81"/>
  <c r="U24" i="81"/>
  <c r="T24" i="81"/>
  <c r="S24" i="81"/>
  <c r="R24" i="81"/>
  <c r="Q24" i="81"/>
  <c r="P24" i="81"/>
  <c r="O24" i="81"/>
  <c r="N24" i="81"/>
  <c r="M24" i="81"/>
  <c r="L24" i="81"/>
  <c r="K24" i="81"/>
  <c r="J24" i="81"/>
  <c r="I24" i="81"/>
  <c r="H24" i="81"/>
  <c r="G24" i="81"/>
  <c r="F24" i="81"/>
  <c r="E24" i="81"/>
  <c r="D24" i="81"/>
  <c r="C24" i="81"/>
  <c r="AA24" i="82"/>
  <c r="Y24" i="82"/>
  <c r="X24" i="82"/>
  <c r="W24" i="82"/>
  <c r="V24" i="82"/>
  <c r="U24" i="82"/>
  <c r="T24" i="82"/>
  <c r="S24" i="82"/>
  <c r="R24" i="82"/>
  <c r="Q24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C24" i="82"/>
  <c r="AA24" i="83"/>
  <c r="Y24" i="83"/>
  <c r="X24" i="83"/>
  <c r="Z24" i="83" s="1"/>
  <c r="W24" i="83"/>
  <c r="V24" i="83"/>
  <c r="U24" i="83"/>
  <c r="T24" i="83"/>
  <c r="S24" i="83"/>
  <c r="R24" i="83"/>
  <c r="Q24" i="83"/>
  <c r="P24" i="83"/>
  <c r="O24" i="83"/>
  <c r="N24" i="83"/>
  <c r="M24" i="83"/>
  <c r="L24" i="83"/>
  <c r="K24" i="83"/>
  <c r="J24" i="83"/>
  <c r="I24" i="83"/>
  <c r="H24" i="83"/>
  <c r="G24" i="83"/>
  <c r="F24" i="83"/>
  <c r="E24" i="83"/>
  <c r="D24" i="83"/>
  <c r="C24" i="83"/>
  <c r="AA24" i="84"/>
  <c r="Y24" i="84"/>
  <c r="X24" i="84"/>
  <c r="W24" i="84"/>
  <c r="V24" i="84"/>
  <c r="U24" i="84"/>
  <c r="T24" i="84"/>
  <c r="S24" i="84"/>
  <c r="R24" i="84"/>
  <c r="Q24" i="84"/>
  <c r="P24" i="84"/>
  <c r="O24" i="84"/>
  <c r="N24" i="84"/>
  <c r="M24" i="84"/>
  <c r="L24" i="84"/>
  <c r="K24" i="84"/>
  <c r="J24" i="84"/>
  <c r="I24" i="84"/>
  <c r="H24" i="84"/>
  <c r="G24" i="84"/>
  <c r="F24" i="84"/>
  <c r="E24" i="84"/>
  <c r="D24" i="84"/>
  <c r="C24" i="84"/>
  <c r="AA24" i="85"/>
  <c r="Y24" i="85"/>
  <c r="X24" i="85"/>
  <c r="Z24" i="85" s="1"/>
  <c r="W24" i="85"/>
  <c r="V24" i="85"/>
  <c r="U24" i="85"/>
  <c r="T24" i="85"/>
  <c r="S24" i="85"/>
  <c r="R24" i="85"/>
  <c r="Q24" i="85"/>
  <c r="P24" i="85"/>
  <c r="O24" i="85"/>
  <c r="N24" i="85"/>
  <c r="M24" i="85"/>
  <c r="L24" i="85"/>
  <c r="K24" i="85"/>
  <c r="J24" i="85"/>
  <c r="I24" i="85"/>
  <c r="H24" i="85"/>
  <c r="G24" i="85"/>
  <c r="F24" i="85"/>
  <c r="E24" i="85"/>
  <c r="D24" i="85"/>
  <c r="C24" i="85"/>
  <c r="AA24" i="86"/>
  <c r="Y24" i="86"/>
  <c r="X24" i="86"/>
  <c r="W24" i="86"/>
  <c r="V24" i="86"/>
  <c r="U24" i="86"/>
  <c r="T24" i="86"/>
  <c r="S24" i="86"/>
  <c r="R24" i="86"/>
  <c r="Q24" i="86"/>
  <c r="P24" i="86"/>
  <c r="O24" i="86"/>
  <c r="N24" i="86"/>
  <c r="M24" i="86"/>
  <c r="L24" i="86"/>
  <c r="K24" i="86"/>
  <c r="J24" i="86"/>
  <c r="I24" i="86"/>
  <c r="H24" i="86"/>
  <c r="G24" i="86"/>
  <c r="F24" i="86"/>
  <c r="E24" i="86"/>
  <c r="D24" i="86"/>
  <c r="C24" i="86"/>
  <c r="AA24" i="87"/>
  <c r="Y24" i="87"/>
  <c r="X24" i="87"/>
  <c r="W24" i="87"/>
  <c r="V24" i="87"/>
  <c r="U24" i="87"/>
  <c r="T24" i="87"/>
  <c r="S24" i="87"/>
  <c r="R24" i="87"/>
  <c r="Q24" i="87"/>
  <c r="P24" i="87"/>
  <c r="O24" i="87"/>
  <c r="N24" i="87"/>
  <c r="M24" i="87"/>
  <c r="L24" i="87"/>
  <c r="K24" i="87"/>
  <c r="J24" i="87"/>
  <c r="I24" i="87"/>
  <c r="H24" i="87"/>
  <c r="G24" i="87"/>
  <c r="F24" i="87"/>
  <c r="E24" i="87"/>
  <c r="D24" i="87"/>
  <c r="C24" i="87"/>
  <c r="AA24" i="88"/>
  <c r="Y24" i="88"/>
  <c r="X24" i="88"/>
  <c r="Z24" i="88" s="1"/>
  <c r="W24" i="88"/>
  <c r="V24" i="88"/>
  <c r="U24" i="88"/>
  <c r="T24" i="88"/>
  <c r="S24" i="88"/>
  <c r="R24" i="88"/>
  <c r="Q24" i="88"/>
  <c r="P24" i="88"/>
  <c r="O24" i="88"/>
  <c r="N24" i="88"/>
  <c r="M24" i="88"/>
  <c r="L24" i="88"/>
  <c r="K24" i="88"/>
  <c r="J24" i="88"/>
  <c r="I24" i="88"/>
  <c r="H24" i="88"/>
  <c r="G24" i="88"/>
  <c r="F24" i="88"/>
  <c r="E24" i="88"/>
  <c r="D24" i="88"/>
  <c r="C24" i="88"/>
  <c r="AA24" i="89"/>
  <c r="Y24" i="89"/>
  <c r="X24" i="89"/>
  <c r="Z24" i="89" s="1"/>
  <c r="W24" i="89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AA24" i="90"/>
  <c r="Y24" i="90"/>
  <c r="X24" i="90"/>
  <c r="W24" i="90"/>
  <c r="V24" i="90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AA24" i="91"/>
  <c r="Y24" i="91"/>
  <c r="X24" i="91"/>
  <c r="W24" i="91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AA24" i="92"/>
  <c r="Y24" i="92"/>
  <c r="X24" i="92"/>
  <c r="Z24" i="92" s="1"/>
  <c r="W24" i="92"/>
  <c r="V24" i="92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M25" i="93"/>
  <c r="AA24" i="93"/>
  <c r="Y24" i="93"/>
  <c r="Z24" i="93" s="1"/>
  <c r="X24" i="93"/>
  <c r="W24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AA24" i="94"/>
  <c r="Y24" i="94"/>
  <c r="X24" i="94"/>
  <c r="W24" i="94"/>
  <c r="V24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AA24" i="95"/>
  <c r="Z24" i="95"/>
  <c r="Y24" i="95"/>
  <c r="X24" i="95"/>
  <c r="W24" i="95"/>
  <c r="V24" i="95"/>
  <c r="U24" i="95"/>
  <c r="T24" i="95"/>
  <c r="S24" i="95"/>
  <c r="R24" i="95"/>
  <c r="Q24" i="95"/>
  <c r="P24" i="95"/>
  <c r="O24" i="95"/>
  <c r="N24" i="95"/>
  <c r="M24" i="95"/>
  <c r="L24" i="95"/>
  <c r="K24" i="95"/>
  <c r="J24" i="95"/>
  <c r="I24" i="95"/>
  <c r="H24" i="95"/>
  <c r="G24" i="95"/>
  <c r="F24" i="95"/>
  <c r="E24" i="95"/>
  <c r="D24" i="95"/>
  <c r="C24" i="95"/>
  <c r="AA24" i="96"/>
  <c r="Y24" i="96"/>
  <c r="X24" i="96"/>
  <c r="Z24" i="96" s="1"/>
  <c r="W24" i="96"/>
  <c r="V24" i="96"/>
  <c r="U24" i="96"/>
  <c r="T24" i="96"/>
  <c r="S24" i="96"/>
  <c r="R24" i="96"/>
  <c r="Q24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AA24" i="97"/>
  <c r="Y24" i="97"/>
  <c r="X24" i="97"/>
  <c r="W24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AA24" i="98"/>
  <c r="Y24" i="98"/>
  <c r="X24" i="98"/>
  <c r="Z24" i="98" s="1"/>
  <c r="W24" i="98"/>
  <c r="V24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AA24" i="99"/>
  <c r="Y24" i="99"/>
  <c r="X24" i="99"/>
  <c r="Z24" i="99" s="1"/>
  <c r="W24" i="99"/>
  <c r="V24" i="99"/>
  <c r="U24" i="99"/>
  <c r="T24" i="99"/>
  <c r="S24" i="99"/>
  <c r="R24" i="99"/>
  <c r="Q24" i="99"/>
  <c r="P24" i="99"/>
  <c r="O24" i="99"/>
  <c r="N24" i="99"/>
  <c r="M24" i="99"/>
  <c r="L24" i="99"/>
  <c r="K24" i="99"/>
  <c r="J24" i="99"/>
  <c r="I24" i="99"/>
  <c r="H24" i="99"/>
  <c r="G24" i="99"/>
  <c r="F24" i="99"/>
  <c r="E24" i="99"/>
  <c r="D24" i="99"/>
  <c r="C24" i="99"/>
  <c r="AA24" i="100"/>
  <c r="Y24" i="100"/>
  <c r="X24" i="100"/>
  <c r="Z24" i="100" s="1"/>
  <c r="W24" i="100"/>
  <c r="V24" i="100"/>
  <c r="U24" i="100"/>
  <c r="T24" i="100"/>
  <c r="S24" i="100"/>
  <c r="R24" i="100"/>
  <c r="Q24" i="100"/>
  <c r="P24" i="100"/>
  <c r="O24" i="100"/>
  <c r="N24" i="100"/>
  <c r="M24" i="100"/>
  <c r="L24" i="100"/>
  <c r="K24" i="100"/>
  <c r="J24" i="100"/>
  <c r="I24" i="100"/>
  <c r="H24" i="100"/>
  <c r="G24" i="100"/>
  <c r="F24" i="100"/>
  <c r="E24" i="100"/>
  <c r="D24" i="100"/>
  <c r="C24" i="100"/>
  <c r="AA24" i="101"/>
  <c r="Y24" i="101"/>
  <c r="X24" i="101"/>
  <c r="Z24" i="101" s="1"/>
  <c r="W24" i="101"/>
  <c r="V24" i="101"/>
  <c r="U24" i="101"/>
  <c r="T24" i="101"/>
  <c r="S24" i="101"/>
  <c r="R24" i="101"/>
  <c r="Q24" i="101"/>
  <c r="P24" i="101"/>
  <c r="O24" i="101"/>
  <c r="N24" i="101"/>
  <c r="M24" i="101"/>
  <c r="L24" i="101"/>
  <c r="K24" i="101"/>
  <c r="J24" i="101"/>
  <c r="I24" i="101"/>
  <c r="H24" i="101"/>
  <c r="G24" i="101"/>
  <c r="F24" i="101"/>
  <c r="E24" i="101"/>
  <c r="D24" i="101"/>
  <c r="C24" i="101"/>
  <c r="AA24" i="102"/>
  <c r="Y24" i="102"/>
  <c r="X24" i="102"/>
  <c r="Z24" i="102" s="1"/>
  <c r="W24" i="102"/>
  <c r="V24" i="102"/>
  <c r="U24" i="102"/>
  <c r="T24" i="102"/>
  <c r="S24" i="102"/>
  <c r="R24" i="102"/>
  <c r="Q24" i="102"/>
  <c r="P24" i="102"/>
  <c r="O24" i="102"/>
  <c r="N24" i="102"/>
  <c r="M24" i="102"/>
  <c r="L24" i="102"/>
  <c r="K24" i="102"/>
  <c r="J24" i="102"/>
  <c r="I24" i="102"/>
  <c r="H24" i="102"/>
  <c r="G24" i="102"/>
  <c r="F24" i="102"/>
  <c r="E24" i="102"/>
  <c r="D24" i="102"/>
  <c r="C24" i="102"/>
  <c r="AA24" i="103"/>
  <c r="Y24" i="103"/>
  <c r="X24" i="103"/>
  <c r="Z24" i="103" s="1"/>
  <c r="W24" i="103"/>
  <c r="V24" i="103"/>
  <c r="U24" i="103"/>
  <c r="T24" i="103"/>
  <c r="S24" i="103"/>
  <c r="R24" i="103"/>
  <c r="Q24" i="103"/>
  <c r="P24" i="103"/>
  <c r="O24" i="103"/>
  <c r="N24" i="103"/>
  <c r="M24" i="103"/>
  <c r="L24" i="103"/>
  <c r="K24" i="103"/>
  <c r="J24" i="103"/>
  <c r="I24" i="103"/>
  <c r="H24" i="103"/>
  <c r="G24" i="103"/>
  <c r="F24" i="103"/>
  <c r="E24" i="103"/>
  <c r="D24" i="103"/>
  <c r="C24" i="103"/>
  <c r="AA24" i="104"/>
  <c r="Y24" i="104"/>
  <c r="X24" i="104"/>
  <c r="Z24" i="104" s="1"/>
  <c r="W24" i="104"/>
  <c r="V24" i="104"/>
  <c r="U24" i="104"/>
  <c r="T24" i="104"/>
  <c r="S24" i="104"/>
  <c r="R24" i="104"/>
  <c r="Q24" i="104"/>
  <c r="P24" i="104"/>
  <c r="O24" i="104"/>
  <c r="N24" i="104"/>
  <c r="M24" i="104"/>
  <c r="L24" i="104"/>
  <c r="K24" i="104"/>
  <c r="J24" i="104"/>
  <c r="I24" i="104"/>
  <c r="H24" i="104"/>
  <c r="G24" i="104"/>
  <c r="F24" i="104"/>
  <c r="E24" i="104"/>
  <c r="D24" i="104"/>
  <c r="C24" i="104"/>
  <c r="AA24" i="105"/>
  <c r="Y24" i="105"/>
  <c r="X24" i="105"/>
  <c r="Z24" i="105" s="1"/>
  <c r="W24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H24" i="105"/>
  <c r="G24" i="105"/>
  <c r="F24" i="105"/>
  <c r="E24" i="105"/>
  <c r="D24" i="105"/>
  <c r="C24" i="105"/>
  <c r="AA24" i="106"/>
  <c r="Y24" i="106"/>
  <c r="X24" i="106"/>
  <c r="Z24" i="106" s="1"/>
  <c r="W24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H24" i="106"/>
  <c r="G24" i="106"/>
  <c r="F24" i="106"/>
  <c r="E24" i="106"/>
  <c r="D24" i="106"/>
  <c r="C24" i="106"/>
  <c r="AA24" i="107"/>
  <c r="Y24" i="107"/>
  <c r="X24" i="107"/>
  <c r="Z24" i="107" s="1"/>
  <c r="W24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H24" i="107"/>
  <c r="G24" i="107"/>
  <c r="F24" i="107"/>
  <c r="E24" i="107"/>
  <c r="D24" i="107"/>
  <c r="C24" i="107"/>
  <c r="AA24" i="108"/>
  <c r="Y24" i="108"/>
  <c r="X24" i="108"/>
  <c r="Z24" i="108" s="1"/>
  <c r="W24" i="108"/>
  <c r="V24" i="108"/>
  <c r="U24" i="108"/>
  <c r="T24" i="108"/>
  <c r="S24" i="108"/>
  <c r="R24" i="108"/>
  <c r="Q24" i="108"/>
  <c r="P24" i="108"/>
  <c r="O24" i="108"/>
  <c r="N24" i="108"/>
  <c r="M24" i="108"/>
  <c r="L24" i="108"/>
  <c r="K24" i="108"/>
  <c r="J24" i="108"/>
  <c r="I24" i="108"/>
  <c r="H24" i="108"/>
  <c r="G24" i="108"/>
  <c r="F24" i="108"/>
  <c r="E24" i="108"/>
  <c r="D24" i="108"/>
  <c r="C24" i="108"/>
  <c r="AA24" i="109"/>
  <c r="Y24" i="109"/>
  <c r="X24" i="109"/>
  <c r="W24" i="109"/>
  <c r="V24" i="109"/>
  <c r="U24" i="109"/>
  <c r="T24" i="109"/>
  <c r="S24" i="109"/>
  <c r="R24" i="109"/>
  <c r="Q24" i="109"/>
  <c r="P24" i="109"/>
  <c r="O24" i="109"/>
  <c r="N24" i="109"/>
  <c r="M24" i="109"/>
  <c r="L24" i="109"/>
  <c r="K24" i="109"/>
  <c r="J24" i="109"/>
  <c r="I24" i="109"/>
  <c r="H24" i="109"/>
  <c r="G24" i="109"/>
  <c r="F24" i="109"/>
  <c r="E24" i="109"/>
  <c r="D24" i="109"/>
  <c r="C24" i="109"/>
  <c r="AA24" i="110"/>
  <c r="Y24" i="110"/>
  <c r="X24" i="110"/>
  <c r="W24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H24" i="110"/>
  <c r="G24" i="110"/>
  <c r="F24" i="110"/>
  <c r="E24" i="110"/>
  <c r="D24" i="110"/>
  <c r="C24" i="110"/>
  <c r="AA24" i="111"/>
  <c r="Z24" i="111"/>
  <c r="Y24" i="111"/>
  <c r="X24" i="11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AA24" i="112"/>
  <c r="Y24" i="112"/>
  <c r="X24" i="112"/>
  <c r="Z24" i="112" s="1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AA24" i="113"/>
  <c r="Y24" i="113"/>
  <c r="X24" i="113"/>
  <c r="Z24" i="113" s="1"/>
  <c r="W24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H24" i="113"/>
  <c r="G24" i="113"/>
  <c r="F24" i="113"/>
  <c r="E24" i="113"/>
  <c r="D24" i="113"/>
  <c r="C24" i="113"/>
  <c r="AA24" i="114"/>
  <c r="Y24" i="114"/>
  <c r="X24" i="114"/>
  <c r="Z24" i="114" s="1"/>
  <c r="W24" i="114"/>
  <c r="V24" i="114"/>
  <c r="U24" i="114"/>
  <c r="T24" i="114"/>
  <c r="S24" i="114"/>
  <c r="R24" i="114"/>
  <c r="Q24" i="114"/>
  <c r="P24" i="114"/>
  <c r="O24" i="114"/>
  <c r="N24" i="114"/>
  <c r="M24" i="114"/>
  <c r="L24" i="114"/>
  <c r="K24" i="114"/>
  <c r="J24" i="114"/>
  <c r="I24" i="114"/>
  <c r="H24" i="114"/>
  <c r="G24" i="114"/>
  <c r="F24" i="114"/>
  <c r="E24" i="114"/>
  <c r="D24" i="114"/>
  <c r="C24" i="114"/>
  <c r="AA24" i="115"/>
  <c r="Z24" i="115"/>
  <c r="Y24" i="115"/>
  <c r="X24" i="115"/>
  <c r="W24" i="115"/>
  <c r="V24" i="115"/>
  <c r="U24" i="115"/>
  <c r="T24" i="115"/>
  <c r="S24" i="115"/>
  <c r="R24" i="115"/>
  <c r="Q24" i="115"/>
  <c r="P24" i="115"/>
  <c r="O24" i="115"/>
  <c r="N24" i="115"/>
  <c r="M24" i="115"/>
  <c r="L24" i="115"/>
  <c r="K24" i="115"/>
  <c r="J24" i="115"/>
  <c r="I24" i="115"/>
  <c r="H24" i="115"/>
  <c r="G24" i="115"/>
  <c r="F24" i="115"/>
  <c r="E24" i="115"/>
  <c r="D24" i="115"/>
  <c r="C24" i="115"/>
  <c r="AA24" i="116"/>
  <c r="Y24" i="116"/>
  <c r="X24" i="116"/>
  <c r="W24" i="116"/>
  <c r="V24" i="116"/>
  <c r="U24" i="116"/>
  <c r="T24" i="116"/>
  <c r="S24" i="116"/>
  <c r="R24" i="116"/>
  <c r="Q24" i="116"/>
  <c r="P24" i="116"/>
  <c r="O24" i="116"/>
  <c r="N24" i="116"/>
  <c r="M24" i="116"/>
  <c r="L24" i="116"/>
  <c r="K24" i="116"/>
  <c r="J24" i="116"/>
  <c r="I24" i="116"/>
  <c r="H24" i="116"/>
  <c r="G24" i="116"/>
  <c r="F24" i="116"/>
  <c r="E24" i="116"/>
  <c r="D24" i="116"/>
  <c r="C24" i="116"/>
  <c r="AA24" i="117"/>
  <c r="Y24" i="117"/>
  <c r="X24" i="117"/>
  <c r="W24" i="117"/>
  <c r="V24" i="117"/>
  <c r="U24" i="117"/>
  <c r="T24" i="117"/>
  <c r="S24" i="117"/>
  <c r="R24" i="117"/>
  <c r="Q24" i="117"/>
  <c r="P24" i="117"/>
  <c r="O24" i="117"/>
  <c r="N24" i="117"/>
  <c r="M24" i="117"/>
  <c r="L24" i="117"/>
  <c r="K24" i="117"/>
  <c r="J24" i="117"/>
  <c r="I24" i="117"/>
  <c r="H24" i="117"/>
  <c r="G24" i="117"/>
  <c r="F24" i="117"/>
  <c r="E24" i="117"/>
  <c r="D24" i="117"/>
  <c r="C24" i="117"/>
  <c r="AA24" i="118"/>
  <c r="Y24" i="118"/>
  <c r="X24" i="118"/>
  <c r="Z24" i="118" s="1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AA24" i="119"/>
  <c r="Y24" i="119"/>
  <c r="Z24" i="119" s="1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AA24" i="120"/>
  <c r="Y24" i="120"/>
  <c r="X24" i="120"/>
  <c r="Z24" i="120" s="1"/>
  <c r="W24" i="120"/>
  <c r="V24" i="120"/>
  <c r="U24" i="120"/>
  <c r="T24" i="120"/>
  <c r="S24" i="120"/>
  <c r="R24" i="120"/>
  <c r="Q24" i="120"/>
  <c r="P24" i="120"/>
  <c r="O24" i="120"/>
  <c r="N24" i="120"/>
  <c r="M24" i="120"/>
  <c r="L24" i="120"/>
  <c r="K24" i="120"/>
  <c r="J24" i="120"/>
  <c r="I24" i="120"/>
  <c r="H24" i="120"/>
  <c r="G24" i="120"/>
  <c r="F24" i="120"/>
  <c r="E24" i="120"/>
  <c r="D24" i="120"/>
  <c r="C24" i="120"/>
  <c r="AA24" i="121"/>
  <c r="Y24" i="121"/>
  <c r="X24" i="121"/>
  <c r="Z24" i="121" s="1"/>
  <c r="W24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I24" i="121"/>
  <c r="H24" i="121"/>
  <c r="G24" i="121"/>
  <c r="F24" i="121"/>
  <c r="E24" i="121"/>
  <c r="D24" i="121"/>
  <c r="C24" i="121"/>
  <c r="AA24" i="122"/>
  <c r="Y24" i="122"/>
  <c r="X24" i="122"/>
  <c r="Z24" i="122" s="1"/>
  <c r="W24" i="122"/>
  <c r="V24" i="122"/>
  <c r="U24" i="122"/>
  <c r="T24" i="122"/>
  <c r="S24" i="122"/>
  <c r="R24" i="122"/>
  <c r="Q24" i="122"/>
  <c r="P24" i="122"/>
  <c r="O24" i="122"/>
  <c r="N24" i="122"/>
  <c r="M24" i="122"/>
  <c r="L24" i="122"/>
  <c r="K24" i="122"/>
  <c r="J24" i="122"/>
  <c r="I24" i="122"/>
  <c r="H24" i="122"/>
  <c r="G24" i="122"/>
  <c r="F24" i="122"/>
  <c r="E24" i="122"/>
  <c r="D24" i="122"/>
  <c r="C24" i="122"/>
  <c r="AA24" i="123"/>
  <c r="Y24" i="123"/>
  <c r="X24" i="123"/>
  <c r="W24" i="123"/>
  <c r="V24" i="123"/>
  <c r="U24" i="123"/>
  <c r="T24" i="123"/>
  <c r="S24" i="123"/>
  <c r="R24" i="123"/>
  <c r="Q24" i="123"/>
  <c r="P24" i="123"/>
  <c r="O24" i="123"/>
  <c r="N24" i="123"/>
  <c r="M24" i="123"/>
  <c r="L24" i="123"/>
  <c r="K24" i="123"/>
  <c r="J24" i="123"/>
  <c r="I24" i="123"/>
  <c r="H24" i="123"/>
  <c r="G24" i="123"/>
  <c r="F24" i="123"/>
  <c r="E24" i="123"/>
  <c r="D24" i="123"/>
  <c r="C24" i="123"/>
  <c r="AA24" i="124"/>
  <c r="Y24" i="124"/>
  <c r="X24" i="124"/>
  <c r="W24" i="124"/>
  <c r="V24" i="124"/>
  <c r="U24" i="124"/>
  <c r="T24" i="124"/>
  <c r="S24" i="124"/>
  <c r="R24" i="124"/>
  <c r="Q24" i="124"/>
  <c r="P24" i="124"/>
  <c r="O24" i="124"/>
  <c r="N24" i="124"/>
  <c r="M24" i="124"/>
  <c r="L24" i="124"/>
  <c r="K24" i="124"/>
  <c r="J24" i="124"/>
  <c r="I24" i="124"/>
  <c r="H24" i="124"/>
  <c r="G24" i="124"/>
  <c r="F24" i="124"/>
  <c r="E24" i="124"/>
  <c r="D24" i="124"/>
  <c r="C24" i="124"/>
  <c r="AA24" i="125"/>
  <c r="Y24" i="125"/>
  <c r="X24" i="125"/>
  <c r="W24" i="125"/>
  <c r="V24" i="125"/>
  <c r="U24" i="125"/>
  <c r="T24" i="125"/>
  <c r="S24" i="125"/>
  <c r="R24" i="125"/>
  <c r="Q24" i="125"/>
  <c r="P24" i="125"/>
  <c r="O24" i="125"/>
  <c r="N24" i="125"/>
  <c r="M24" i="125"/>
  <c r="L24" i="125"/>
  <c r="K24" i="125"/>
  <c r="J24" i="125"/>
  <c r="I24" i="125"/>
  <c r="H24" i="125"/>
  <c r="G24" i="125"/>
  <c r="F24" i="125"/>
  <c r="E24" i="125"/>
  <c r="D24" i="125"/>
  <c r="C24" i="125"/>
  <c r="AA24" i="126"/>
  <c r="Y24" i="126"/>
  <c r="X24" i="126"/>
  <c r="W24" i="126"/>
  <c r="V24" i="126"/>
  <c r="U24" i="126"/>
  <c r="T24" i="126"/>
  <c r="S24" i="126"/>
  <c r="R24" i="126"/>
  <c r="Q24" i="126"/>
  <c r="P24" i="126"/>
  <c r="O24" i="126"/>
  <c r="N24" i="126"/>
  <c r="M24" i="126"/>
  <c r="L24" i="126"/>
  <c r="K24" i="126"/>
  <c r="J24" i="126"/>
  <c r="I24" i="126"/>
  <c r="H24" i="126"/>
  <c r="G24" i="126"/>
  <c r="F24" i="126"/>
  <c r="E24" i="126"/>
  <c r="D24" i="126"/>
  <c r="C24" i="126"/>
  <c r="AA24" i="127"/>
  <c r="Y24" i="127"/>
  <c r="X24" i="127"/>
  <c r="Z24" i="127" s="1"/>
  <c r="W24" i="127"/>
  <c r="V24" i="127"/>
  <c r="U24" i="127"/>
  <c r="T24" i="127"/>
  <c r="S24" i="127"/>
  <c r="R24" i="127"/>
  <c r="Q24" i="127"/>
  <c r="P24" i="127"/>
  <c r="O24" i="127"/>
  <c r="N24" i="127"/>
  <c r="M24" i="127"/>
  <c r="L24" i="127"/>
  <c r="K24" i="127"/>
  <c r="J24" i="127"/>
  <c r="I24" i="127"/>
  <c r="H24" i="127"/>
  <c r="G24" i="127"/>
  <c r="F24" i="127"/>
  <c r="E24" i="127"/>
  <c r="D24" i="127"/>
  <c r="C24" i="127"/>
  <c r="AA24" i="128"/>
  <c r="Y24" i="128"/>
  <c r="X24" i="128"/>
  <c r="W24" i="128"/>
  <c r="V24" i="128"/>
  <c r="U24" i="128"/>
  <c r="T24" i="128"/>
  <c r="S24" i="128"/>
  <c r="R24" i="128"/>
  <c r="Q24" i="128"/>
  <c r="P24" i="128"/>
  <c r="O24" i="128"/>
  <c r="N24" i="128"/>
  <c r="M24" i="128"/>
  <c r="L24" i="128"/>
  <c r="K24" i="128"/>
  <c r="J24" i="128"/>
  <c r="I24" i="128"/>
  <c r="H24" i="128"/>
  <c r="G24" i="128"/>
  <c r="F24" i="128"/>
  <c r="E24" i="128"/>
  <c r="D24" i="128"/>
  <c r="C24" i="128"/>
  <c r="AA24" i="129"/>
  <c r="Y24" i="129"/>
  <c r="X24" i="129"/>
  <c r="W24" i="129"/>
  <c r="V24" i="129"/>
  <c r="U24" i="129"/>
  <c r="T24" i="129"/>
  <c r="S24" i="129"/>
  <c r="R24" i="129"/>
  <c r="Q24" i="129"/>
  <c r="P24" i="129"/>
  <c r="O24" i="129"/>
  <c r="N24" i="129"/>
  <c r="M24" i="129"/>
  <c r="L24" i="129"/>
  <c r="K24" i="129"/>
  <c r="J24" i="129"/>
  <c r="I24" i="129"/>
  <c r="H24" i="129"/>
  <c r="G24" i="129"/>
  <c r="F24" i="129"/>
  <c r="E24" i="129"/>
  <c r="D24" i="129"/>
  <c r="C24" i="129"/>
  <c r="AA24" i="130"/>
  <c r="Y24" i="130"/>
  <c r="X24" i="130"/>
  <c r="Z24" i="130" s="1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AA24" i="131"/>
  <c r="Y24" i="131"/>
  <c r="X24" i="131"/>
  <c r="Z24" i="131" s="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AA24" i="132"/>
  <c r="Y24" i="132"/>
  <c r="X24" i="132"/>
  <c r="Z24" i="132" s="1"/>
  <c r="W24" i="132"/>
  <c r="V24" i="132"/>
  <c r="U24" i="132"/>
  <c r="T24" i="132"/>
  <c r="S24" i="132"/>
  <c r="R24" i="132"/>
  <c r="Q24" i="132"/>
  <c r="P24" i="132"/>
  <c r="O24" i="132"/>
  <c r="N24" i="132"/>
  <c r="M24" i="132"/>
  <c r="L24" i="132"/>
  <c r="K24" i="132"/>
  <c r="J24" i="132"/>
  <c r="I24" i="132"/>
  <c r="H24" i="132"/>
  <c r="G24" i="132"/>
  <c r="F24" i="132"/>
  <c r="E24" i="132"/>
  <c r="D24" i="132"/>
  <c r="C24" i="132"/>
  <c r="AA24" i="133"/>
  <c r="Y24" i="133"/>
  <c r="X24" i="133"/>
  <c r="Z24" i="133" s="1"/>
  <c r="W24" i="133"/>
  <c r="V24" i="133"/>
  <c r="U24" i="133"/>
  <c r="T24" i="133"/>
  <c r="S24" i="133"/>
  <c r="R24" i="133"/>
  <c r="Q24" i="133"/>
  <c r="P24" i="133"/>
  <c r="O24" i="133"/>
  <c r="N24" i="133"/>
  <c r="M24" i="133"/>
  <c r="L24" i="133"/>
  <c r="K24" i="133"/>
  <c r="J24" i="133"/>
  <c r="I24" i="133"/>
  <c r="H24" i="133"/>
  <c r="G24" i="133"/>
  <c r="F24" i="133"/>
  <c r="E24" i="133"/>
  <c r="D24" i="133"/>
  <c r="C24" i="133"/>
  <c r="AA24" i="134"/>
  <c r="Y24" i="134"/>
  <c r="X24" i="134"/>
  <c r="W24" i="134"/>
  <c r="V24" i="134"/>
  <c r="U24" i="134"/>
  <c r="T24" i="134"/>
  <c r="S24" i="134"/>
  <c r="R24" i="134"/>
  <c r="Q24" i="134"/>
  <c r="P24" i="134"/>
  <c r="O24" i="134"/>
  <c r="N24" i="134"/>
  <c r="M24" i="134"/>
  <c r="L24" i="134"/>
  <c r="K24" i="134"/>
  <c r="J24" i="134"/>
  <c r="I24" i="134"/>
  <c r="H24" i="134"/>
  <c r="G24" i="134"/>
  <c r="F24" i="134"/>
  <c r="E24" i="134"/>
  <c r="D24" i="134"/>
  <c r="C24" i="134"/>
  <c r="AA24" i="135"/>
  <c r="Y24" i="135"/>
  <c r="X24" i="135"/>
  <c r="Z24" i="135" s="1"/>
  <c r="W24" i="135"/>
  <c r="V24" i="135"/>
  <c r="U24" i="135"/>
  <c r="T24" i="135"/>
  <c r="S24" i="135"/>
  <c r="R24" i="135"/>
  <c r="Q24" i="135"/>
  <c r="P24" i="135"/>
  <c r="O24" i="135"/>
  <c r="N24" i="135"/>
  <c r="M24" i="135"/>
  <c r="L24" i="135"/>
  <c r="K24" i="135"/>
  <c r="J24" i="135"/>
  <c r="I24" i="135"/>
  <c r="H24" i="135"/>
  <c r="G24" i="135"/>
  <c r="F24" i="135"/>
  <c r="E24" i="135"/>
  <c r="D24" i="135"/>
  <c r="C24" i="135"/>
  <c r="AA24" i="136"/>
  <c r="Y24" i="136"/>
  <c r="X24" i="136"/>
  <c r="W24" i="136"/>
  <c r="V24" i="136"/>
  <c r="U24" i="136"/>
  <c r="T24" i="136"/>
  <c r="S24" i="136"/>
  <c r="R24" i="136"/>
  <c r="Q24" i="136"/>
  <c r="P24" i="136"/>
  <c r="O24" i="136"/>
  <c r="N24" i="136"/>
  <c r="M24" i="136"/>
  <c r="L24" i="136"/>
  <c r="K24" i="136"/>
  <c r="J24" i="136"/>
  <c r="I24" i="136"/>
  <c r="H24" i="136"/>
  <c r="G24" i="136"/>
  <c r="F24" i="136"/>
  <c r="E24" i="136"/>
  <c r="D24" i="136"/>
  <c r="C24" i="136"/>
  <c r="AA24" i="137"/>
  <c r="Y24" i="137"/>
  <c r="X24" i="137"/>
  <c r="W24" i="137"/>
  <c r="V24" i="137"/>
  <c r="U24" i="137"/>
  <c r="T24" i="137"/>
  <c r="S24" i="137"/>
  <c r="R24" i="137"/>
  <c r="Q24" i="137"/>
  <c r="P24" i="137"/>
  <c r="O24" i="137"/>
  <c r="N24" i="137"/>
  <c r="M24" i="137"/>
  <c r="L24" i="137"/>
  <c r="K24" i="137"/>
  <c r="J24" i="137"/>
  <c r="I24" i="137"/>
  <c r="H24" i="137"/>
  <c r="G24" i="137"/>
  <c r="F24" i="137"/>
  <c r="E24" i="137"/>
  <c r="D24" i="137"/>
  <c r="C24" i="137"/>
  <c r="AA24" i="138"/>
  <c r="Y24" i="138"/>
  <c r="X24" i="138"/>
  <c r="Z24" i="138" s="1"/>
  <c r="W24" i="138"/>
  <c r="V24" i="138"/>
  <c r="U24" i="138"/>
  <c r="T24" i="138"/>
  <c r="S24" i="138"/>
  <c r="R24" i="138"/>
  <c r="Q24" i="138"/>
  <c r="P24" i="138"/>
  <c r="O24" i="138"/>
  <c r="N24" i="138"/>
  <c r="M24" i="138"/>
  <c r="L24" i="138"/>
  <c r="K24" i="138"/>
  <c r="J24" i="138"/>
  <c r="I24" i="138"/>
  <c r="H24" i="138"/>
  <c r="G24" i="138"/>
  <c r="F24" i="138"/>
  <c r="E24" i="138"/>
  <c r="D24" i="138"/>
  <c r="C24" i="138"/>
  <c r="AA24" i="139"/>
  <c r="Y24" i="139"/>
  <c r="X24" i="139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J24" i="139"/>
  <c r="I24" i="139"/>
  <c r="H24" i="139"/>
  <c r="G24" i="139"/>
  <c r="F24" i="139"/>
  <c r="E24" i="139"/>
  <c r="D24" i="139"/>
  <c r="C24" i="139"/>
  <c r="AA24" i="140"/>
  <c r="Y24" i="140"/>
  <c r="X24" i="140"/>
  <c r="W24" i="140"/>
  <c r="V24" i="140"/>
  <c r="U24" i="140"/>
  <c r="T24" i="140"/>
  <c r="S24" i="140"/>
  <c r="R24" i="140"/>
  <c r="Q24" i="140"/>
  <c r="P24" i="140"/>
  <c r="O24" i="140"/>
  <c r="N24" i="140"/>
  <c r="M24" i="140"/>
  <c r="L24" i="140"/>
  <c r="K24" i="140"/>
  <c r="J24" i="140"/>
  <c r="I24" i="140"/>
  <c r="H24" i="140"/>
  <c r="G24" i="140"/>
  <c r="F24" i="140"/>
  <c r="E24" i="140"/>
  <c r="D24" i="140"/>
  <c r="C24" i="140"/>
  <c r="AA24" i="141"/>
  <c r="Y24" i="141"/>
  <c r="X24" i="141"/>
  <c r="W24" i="141"/>
  <c r="V24" i="141"/>
  <c r="U24" i="141"/>
  <c r="T24" i="141"/>
  <c r="S24" i="141"/>
  <c r="R24" i="141"/>
  <c r="Q24" i="141"/>
  <c r="P24" i="141"/>
  <c r="O24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AA24" i="142"/>
  <c r="Z24" i="142"/>
  <c r="Y24" i="142"/>
  <c r="X24" i="142"/>
  <c r="W24" i="142"/>
  <c r="V24" i="142"/>
  <c r="U24" i="142"/>
  <c r="T24" i="142"/>
  <c r="S24" i="142"/>
  <c r="R24" i="142"/>
  <c r="Q24" i="142"/>
  <c r="P24" i="142"/>
  <c r="O24" i="142"/>
  <c r="N24" i="142"/>
  <c r="M24" i="142"/>
  <c r="L24" i="142"/>
  <c r="K24" i="142"/>
  <c r="J24" i="142"/>
  <c r="I24" i="142"/>
  <c r="H24" i="142"/>
  <c r="G24" i="142"/>
  <c r="F24" i="142"/>
  <c r="E24" i="142"/>
  <c r="D24" i="142"/>
  <c r="C24" i="142"/>
  <c r="AA24" i="143"/>
  <c r="Y24" i="143"/>
  <c r="X24" i="143"/>
  <c r="Z24" i="143" s="1"/>
  <c r="W24" i="143"/>
  <c r="V24" i="143"/>
  <c r="U24" i="143"/>
  <c r="T24" i="143"/>
  <c r="S24" i="143"/>
  <c r="R24" i="143"/>
  <c r="Q24" i="143"/>
  <c r="P24" i="143"/>
  <c r="O24" i="143"/>
  <c r="N24" i="143"/>
  <c r="M24" i="143"/>
  <c r="L24" i="143"/>
  <c r="K24" i="143"/>
  <c r="J24" i="143"/>
  <c r="I24" i="143"/>
  <c r="H24" i="143"/>
  <c r="G24" i="143"/>
  <c r="F24" i="143"/>
  <c r="E24" i="143"/>
  <c r="D24" i="143"/>
  <c r="C24" i="143"/>
  <c r="AA24" i="144"/>
  <c r="Y24" i="144"/>
  <c r="Z24" i="144" s="1"/>
  <c r="X24" i="144"/>
  <c r="W24" i="144"/>
  <c r="V24" i="144"/>
  <c r="U24" i="144"/>
  <c r="T24" i="144"/>
  <c r="S24" i="144"/>
  <c r="R24" i="144"/>
  <c r="Q24" i="144"/>
  <c r="P24" i="144"/>
  <c r="O24" i="144"/>
  <c r="N24" i="144"/>
  <c r="M24" i="144"/>
  <c r="L24" i="144"/>
  <c r="K24" i="144"/>
  <c r="J24" i="144"/>
  <c r="I24" i="144"/>
  <c r="H24" i="144"/>
  <c r="G24" i="144"/>
  <c r="F24" i="144"/>
  <c r="E24" i="144"/>
  <c r="D24" i="144"/>
  <c r="C24" i="144"/>
  <c r="AA24" i="145"/>
  <c r="Y24" i="145"/>
  <c r="X24" i="145"/>
  <c r="W24" i="145"/>
  <c r="V24" i="145"/>
  <c r="U24" i="145"/>
  <c r="T24" i="145"/>
  <c r="S24" i="145"/>
  <c r="R24" i="145"/>
  <c r="Q24" i="145"/>
  <c r="P24" i="145"/>
  <c r="O24" i="145"/>
  <c r="N24" i="145"/>
  <c r="M24" i="145"/>
  <c r="L24" i="145"/>
  <c r="K24" i="145"/>
  <c r="J24" i="145"/>
  <c r="I24" i="145"/>
  <c r="H24" i="145"/>
  <c r="G24" i="145"/>
  <c r="F24" i="145"/>
  <c r="E24" i="145"/>
  <c r="D24" i="145"/>
  <c r="C24" i="145"/>
  <c r="AA24" i="146"/>
  <c r="Y24" i="146"/>
  <c r="X24" i="146"/>
  <c r="W24" i="146"/>
  <c r="V24" i="146"/>
  <c r="U24" i="146"/>
  <c r="T24" i="146"/>
  <c r="S24" i="146"/>
  <c r="R24" i="146"/>
  <c r="Q24" i="146"/>
  <c r="P24" i="146"/>
  <c r="O24" i="146"/>
  <c r="N24" i="146"/>
  <c r="M24" i="146"/>
  <c r="L24" i="146"/>
  <c r="K24" i="146"/>
  <c r="J24" i="146"/>
  <c r="I24" i="146"/>
  <c r="H24" i="146"/>
  <c r="G24" i="146"/>
  <c r="F24" i="146"/>
  <c r="E24" i="146"/>
  <c r="D24" i="146"/>
  <c r="C24" i="146"/>
  <c r="AA24" i="147"/>
  <c r="Y24" i="147"/>
  <c r="X24" i="147"/>
  <c r="Z24" i="147" s="1"/>
  <c r="W24" i="147"/>
  <c r="V24" i="147"/>
  <c r="U24" i="147"/>
  <c r="T24" i="147"/>
  <c r="S24" i="147"/>
  <c r="R24" i="147"/>
  <c r="Q24" i="147"/>
  <c r="P24" i="147"/>
  <c r="O24" i="147"/>
  <c r="N24" i="147"/>
  <c r="M24" i="147"/>
  <c r="L24" i="147"/>
  <c r="K24" i="147"/>
  <c r="J24" i="147"/>
  <c r="I24" i="147"/>
  <c r="H24" i="147"/>
  <c r="G24" i="147"/>
  <c r="F24" i="147"/>
  <c r="E24" i="147"/>
  <c r="D24" i="147"/>
  <c r="C24" i="147"/>
  <c r="AA24" i="148"/>
  <c r="Y24" i="148"/>
  <c r="X24" i="148"/>
  <c r="W24" i="148"/>
  <c r="V24" i="148"/>
  <c r="U24" i="148"/>
  <c r="T24" i="148"/>
  <c r="S24" i="148"/>
  <c r="R24" i="148"/>
  <c r="Q24" i="148"/>
  <c r="P24" i="148"/>
  <c r="O24" i="148"/>
  <c r="N24" i="148"/>
  <c r="M24" i="148"/>
  <c r="L24" i="148"/>
  <c r="K24" i="148"/>
  <c r="J24" i="148"/>
  <c r="I24" i="148"/>
  <c r="H24" i="148"/>
  <c r="G24" i="148"/>
  <c r="F24" i="148"/>
  <c r="E24" i="148"/>
  <c r="D24" i="148"/>
  <c r="C24" i="148"/>
  <c r="AA24" i="149"/>
  <c r="Y24" i="149"/>
  <c r="X24" i="149"/>
  <c r="Z24" i="149" s="1"/>
  <c r="W24" i="149"/>
  <c r="V24" i="149"/>
  <c r="U24" i="149"/>
  <c r="T24" i="149"/>
  <c r="S24" i="149"/>
  <c r="R24" i="149"/>
  <c r="Q24" i="149"/>
  <c r="P24" i="149"/>
  <c r="O24" i="149"/>
  <c r="N24" i="149"/>
  <c r="M24" i="149"/>
  <c r="L24" i="149"/>
  <c r="K24" i="149"/>
  <c r="J24" i="149"/>
  <c r="I24" i="149"/>
  <c r="H24" i="149"/>
  <c r="G24" i="149"/>
  <c r="F24" i="149"/>
  <c r="E24" i="149"/>
  <c r="D24" i="149"/>
  <c r="C24" i="149"/>
  <c r="AA24" i="150"/>
  <c r="Y24" i="150"/>
  <c r="X24" i="150"/>
  <c r="W24" i="150"/>
  <c r="V24" i="150"/>
  <c r="U24" i="150"/>
  <c r="T24" i="150"/>
  <c r="S24" i="150"/>
  <c r="R24" i="150"/>
  <c r="Q24" i="150"/>
  <c r="P24" i="150"/>
  <c r="O24" i="150"/>
  <c r="N24" i="150"/>
  <c r="M24" i="150"/>
  <c r="L24" i="150"/>
  <c r="K24" i="150"/>
  <c r="J24" i="150"/>
  <c r="I24" i="150"/>
  <c r="H24" i="150"/>
  <c r="G24" i="150"/>
  <c r="F24" i="150"/>
  <c r="E24" i="150"/>
  <c r="D24" i="150"/>
  <c r="C24" i="150"/>
  <c r="AA24" i="151"/>
  <c r="Y24" i="151"/>
  <c r="X24" i="151"/>
  <c r="W24" i="151"/>
  <c r="V24" i="151"/>
  <c r="U24" i="151"/>
  <c r="T24" i="151"/>
  <c r="S24" i="151"/>
  <c r="R24" i="151"/>
  <c r="Q24" i="151"/>
  <c r="P24" i="151"/>
  <c r="O24" i="151"/>
  <c r="N24" i="151"/>
  <c r="M24" i="151"/>
  <c r="L24" i="151"/>
  <c r="K24" i="151"/>
  <c r="J24" i="151"/>
  <c r="I24" i="151"/>
  <c r="H24" i="151"/>
  <c r="G24" i="151"/>
  <c r="F24" i="151"/>
  <c r="E24" i="151"/>
  <c r="D24" i="151"/>
  <c r="C24" i="151"/>
  <c r="AA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24" i="152"/>
  <c r="AA24" i="153"/>
  <c r="Y24" i="153"/>
  <c r="X24" i="153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C24" i="153"/>
  <c r="AA24" i="154"/>
  <c r="Z24" i="154"/>
  <c r="Y24" i="154"/>
  <c r="X24" i="154"/>
  <c r="W24" i="154"/>
  <c r="V24" i="154"/>
  <c r="U24" i="154"/>
  <c r="T24" i="154"/>
  <c r="S24" i="154"/>
  <c r="R24" i="154"/>
  <c r="Q24" i="154"/>
  <c r="P24" i="154"/>
  <c r="O24" i="154"/>
  <c r="N24" i="154"/>
  <c r="M24" i="154"/>
  <c r="L24" i="154"/>
  <c r="K24" i="154"/>
  <c r="J24" i="154"/>
  <c r="I24" i="154"/>
  <c r="H24" i="154"/>
  <c r="G24" i="154"/>
  <c r="F24" i="154"/>
  <c r="E24" i="154"/>
  <c r="D24" i="154"/>
  <c r="C24" i="154"/>
  <c r="AA24" i="155"/>
  <c r="Y24" i="155"/>
  <c r="X24" i="155"/>
  <c r="Z24" i="155" s="1"/>
  <c r="W24" i="155"/>
  <c r="V24" i="155"/>
  <c r="U24" i="155"/>
  <c r="T24" i="155"/>
  <c r="S24" i="155"/>
  <c r="R24" i="155"/>
  <c r="Q24" i="155"/>
  <c r="P24" i="155"/>
  <c r="O24" i="155"/>
  <c r="N24" i="155"/>
  <c r="M24" i="155"/>
  <c r="L24" i="155"/>
  <c r="K24" i="155"/>
  <c r="J24" i="155"/>
  <c r="I24" i="155"/>
  <c r="H24" i="155"/>
  <c r="G24" i="155"/>
  <c r="F24" i="155"/>
  <c r="E24" i="155"/>
  <c r="D24" i="155"/>
  <c r="C24" i="155"/>
  <c r="AA24" i="156"/>
  <c r="Y24" i="156"/>
  <c r="X24" i="156"/>
  <c r="W24" i="156"/>
  <c r="V24" i="156"/>
  <c r="U24" i="156"/>
  <c r="T24" i="156"/>
  <c r="S24" i="156"/>
  <c r="R24" i="156"/>
  <c r="Q24" i="156"/>
  <c r="P24" i="156"/>
  <c r="O24" i="156"/>
  <c r="N24" i="156"/>
  <c r="M24" i="156"/>
  <c r="L24" i="156"/>
  <c r="K24" i="156"/>
  <c r="J24" i="156"/>
  <c r="I24" i="156"/>
  <c r="H24" i="156"/>
  <c r="G24" i="156"/>
  <c r="F24" i="156"/>
  <c r="E24" i="156"/>
  <c r="D24" i="156"/>
  <c r="C24" i="156"/>
  <c r="AA24" i="157"/>
  <c r="Y24" i="157"/>
  <c r="X24" i="157"/>
  <c r="Z24" i="157" s="1"/>
  <c r="W24" i="157"/>
  <c r="V24" i="157"/>
  <c r="U24" i="157"/>
  <c r="T24" i="157"/>
  <c r="S24" i="157"/>
  <c r="R24" i="157"/>
  <c r="Q24" i="157"/>
  <c r="P24" i="157"/>
  <c r="O24" i="157"/>
  <c r="N24" i="157"/>
  <c r="M24" i="157"/>
  <c r="L24" i="157"/>
  <c r="K24" i="157"/>
  <c r="J24" i="157"/>
  <c r="I24" i="157"/>
  <c r="H24" i="157"/>
  <c r="G24" i="157"/>
  <c r="F24" i="157"/>
  <c r="E24" i="157"/>
  <c r="D24" i="157"/>
  <c r="C24" i="157"/>
  <c r="AA24" i="158"/>
  <c r="Y24" i="158"/>
  <c r="X24" i="158"/>
  <c r="W24" i="158"/>
  <c r="V24" i="158"/>
  <c r="U24" i="158"/>
  <c r="T24" i="158"/>
  <c r="S24" i="158"/>
  <c r="R24" i="158"/>
  <c r="Q24" i="158"/>
  <c r="P24" i="158"/>
  <c r="O24" i="158"/>
  <c r="N24" i="158"/>
  <c r="M24" i="158"/>
  <c r="L24" i="158"/>
  <c r="K24" i="158"/>
  <c r="J24" i="158"/>
  <c r="I24" i="158"/>
  <c r="H24" i="158"/>
  <c r="G24" i="158"/>
  <c r="F24" i="158"/>
  <c r="E24" i="158"/>
  <c r="D24" i="158"/>
  <c r="C24" i="158"/>
  <c r="AA24" i="159"/>
  <c r="Y24" i="159"/>
  <c r="X24" i="159"/>
  <c r="Z24" i="159" s="1"/>
  <c r="W24" i="159"/>
  <c r="V24" i="159"/>
  <c r="U24" i="159"/>
  <c r="T24" i="159"/>
  <c r="S24" i="159"/>
  <c r="R24" i="159"/>
  <c r="Q24" i="159"/>
  <c r="P24" i="159"/>
  <c r="O24" i="159"/>
  <c r="N24" i="159"/>
  <c r="M24" i="159"/>
  <c r="L24" i="159"/>
  <c r="K24" i="159"/>
  <c r="J24" i="159"/>
  <c r="I24" i="159"/>
  <c r="H24" i="159"/>
  <c r="G24" i="159"/>
  <c r="F24" i="159"/>
  <c r="E24" i="159"/>
  <c r="D24" i="159"/>
  <c r="C24" i="159"/>
  <c r="AA24" i="160"/>
  <c r="Y24" i="160"/>
  <c r="X24" i="160"/>
  <c r="W24" i="160"/>
  <c r="V24" i="160"/>
  <c r="U24" i="160"/>
  <c r="T24" i="160"/>
  <c r="S24" i="160"/>
  <c r="R24" i="160"/>
  <c r="Q24" i="160"/>
  <c r="P24" i="160"/>
  <c r="O24" i="160"/>
  <c r="N24" i="160"/>
  <c r="M24" i="160"/>
  <c r="L24" i="160"/>
  <c r="K24" i="160"/>
  <c r="J24" i="160"/>
  <c r="I24" i="160"/>
  <c r="H24" i="160"/>
  <c r="G24" i="160"/>
  <c r="F24" i="160"/>
  <c r="E24" i="160"/>
  <c r="D24" i="160"/>
  <c r="C24" i="160"/>
  <c r="AA24" i="161"/>
  <c r="Y24" i="161"/>
  <c r="X24" i="161"/>
  <c r="Z24" i="161" s="1"/>
  <c r="W24" i="161"/>
  <c r="V24" i="161"/>
  <c r="U24" i="161"/>
  <c r="T24" i="161"/>
  <c r="S24" i="161"/>
  <c r="R24" i="161"/>
  <c r="Q24" i="161"/>
  <c r="P24" i="161"/>
  <c r="O24" i="161"/>
  <c r="N24" i="161"/>
  <c r="M24" i="161"/>
  <c r="L24" i="161"/>
  <c r="K24" i="161"/>
  <c r="J24" i="161"/>
  <c r="I24" i="161"/>
  <c r="H24" i="161"/>
  <c r="G24" i="161"/>
  <c r="F24" i="161"/>
  <c r="E24" i="161"/>
  <c r="D24" i="161"/>
  <c r="C24" i="161"/>
  <c r="AA24" i="162"/>
  <c r="Y24" i="162"/>
  <c r="X24" i="162"/>
  <c r="W24" i="162"/>
  <c r="V24" i="162"/>
  <c r="U24" i="162"/>
  <c r="T24" i="162"/>
  <c r="S24" i="162"/>
  <c r="R24" i="162"/>
  <c r="Q24" i="162"/>
  <c r="P24" i="162"/>
  <c r="O24" i="162"/>
  <c r="N24" i="162"/>
  <c r="M24" i="162"/>
  <c r="L24" i="162"/>
  <c r="K24" i="162"/>
  <c r="J24" i="162"/>
  <c r="I24" i="162"/>
  <c r="H24" i="162"/>
  <c r="G24" i="162"/>
  <c r="F24" i="162"/>
  <c r="E24" i="162"/>
  <c r="D24" i="162"/>
  <c r="C24" i="162"/>
  <c r="AA24" i="163"/>
  <c r="Y24" i="163"/>
  <c r="X24" i="163"/>
  <c r="Z24" i="163" s="1"/>
  <c r="W24" i="163"/>
  <c r="V24" i="163"/>
  <c r="U24" i="163"/>
  <c r="T24" i="163"/>
  <c r="S24" i="163"/>
  <c r="R24" i="163"/>
  <c r="Q24" i="163"/>
  <c r="P24" i="163"/>
  <c r="O24" i="163"/>
  <c r="N24" i="163"/>
  <c r="M24" i="163"/>
  <c r="L24" i="163"/>
  <c r="K24" i="163"/>
  <c r="J24" i="163"/>
  <c r="I24" i="163"/>
  <c r="H24" i="163"/>
  <c r="G24" i="163"/>
  <c r="F24" i="163"/>
  <c r="E24" i="163"/>
  <c r="D24" i="163"/>
  <c r="C24" i="163"/>
  <c r="AA24" i="164"/>
  <c r="Y24" i="164"/>
  <c r="X24" i="164"/>
  <c r="W24" i="164"/>
  <c r="V24" i="164"/>
  <c r="U24" i="164"/>
  <c r="T24" i="164"/>
  <c r="S24" i="164"/>
  <c r="R24" i="164"/>
  <c r="Q24" i="164"/>
  <c r="P24" i="164"/>
  <c r="O24" i="164"/>
  <c r="N24" i="164"/>
  <c r="M24" i="164"/>
  <c r="L24" i="164"/>
  <c r="K24" i="164"/>
  <c r="J24" i="164"/>
  <c r="I24" i="164"/>
  <c r="H24" i="164"/>
  <c r="G24" i="164"/>
  <c r="F24" i="164"/>
  <c r="E24" i="164"/>
  <c r="D24" i="164"/>
  <c r="C24" i="164"/>
  <c r="AA24" i="165"/>
  <c r="Y24" i="165"/>
  <c r="X24" i="165"/>
  <c r="Z24" i="165" s="1"/>
  <c r="W24" i="165"/>
  <c r="V24" i="165"/>
  <c r="U24" i="165"/>
  <c r="T24" i="165"/>
  <c r="S24" i="165"/>
  <c r="R24" i="165"/>
  <c r="Q24" i="165"/>
  <c r="P24" i="165"/>
  <c r="O24" i="165"/>
  <c r="N24" i="165"/>
  <c r="M24" i="165"/>
  <c r="L24" i="165"/>
  <c r="K24" i="165"/>
  <c r="J24" i="165"/>
  <c r="I24" i="165"/>
  <c r="H24" i="165"/>
  <c r="G24" i="165"/>
  <c r="F24" i="165"/>
  <c r="E24" i="165"/>
  <c r="D24" i="165"/>
  <c r="C24" i="165"/>
  <c r="AA24" i="166"/>
  <c r="Y24" i="166"/>
  <c r="X24" i="166"/>
  <c r="W24" i="166"/>
  <c r="V24" i="166"/>
  <c r="U24" i="166"/>
  <c r="T24" i="166"/>
  <c r="S24" i="166"/>
  <c r="R24" i="166"/>
  <c r="Q24" i="166"/>
  <c r="P24" i="166"/>
  <c r="O24" i="166"/>
  <c r="N24" i="166"/>
  <c r="M24" i="166"/>
  <c r="L24" i="166"/>
  <c r="K24" i="166"/>
  <c r="J24" i="166"/>
  <c r="I24" i="166"/>
  <c r="H24" i="166"/>
  <c r="G24" i="166"/>
  <c r="F24" i="166"/>
  <c r="E24" i="166"/>
  <c r="D24" i="166"/>
  <c r="C24" i="166"/>
  <c r="AA24" i="167"/>
  <c r="Y24" i="167"/>
  <c r="X24" i="167"/>
  <c r="Z24" i="167" s="1"/>
  <c r="W24" i="167"/>
  <c r="V24" i="167"/>
  <c r="U24" i="167"/>
  <c r="T24" i="167"/>
  <c r="S24" i="167"/>
  <c r="R24" i="167"/>
  <c r="Q24" i="167"/>
  <c r="P24" i="167"/>
  <c r="O24" i="167"/>
  <c r="N24" i="167"/>
  <c r="M24" i="167"/>
  <c r="L24" i="167"/>
  <c r="K24" i="167"/>
  <c r="J24" i="167"/>
  <c r="I24" i="167"/>
  <c r="H24" i="167"/>
  <c r="G24" i="167"/>
  <c r="F24" i="167"/>
  <c r="E24" i="167"/>
  <c r="D24" i="167"/>
  <c r="C24" i="167"/>
  <c r="AA24" i="168"/>
  <c r="Y24" i="168"/>
  <c r="X24" i="168"/>
  <c r="Z24" i="168" s="1"/>
  <c r="W24" i="168"/>
  <c r="V24" i="168"/>
  <c r="U24" i="168"/>
  <c r="T24" i="168"/>
  <c r="S24" i="168"/>
  <c r="R24" i="168"/>
  <c r="Q24" i="168"/>
  <c r="P24" i="168"/>
  <c r="P25" i="168" s="1"/>
  <c r="P42" i="168" s="1"/>
  <c r="O24" i="168"/>
  <c r="N24" i="168"/>
  <c r="M24" i="168"/>
  <c r="L24" i="168"/>
  <c r="K24" i="168"/>
  <c r="J24" i="168"/>
  <c r="I24" i="168"/>
  <c r="H24" i="168"/>
  <c r="H25" i="168" s="1"/>
  <c r="H42" i="168" s="1"/>
  <c r="G24" i="168"/>
  <c r="F24" i="168"/>
  <c r="E24" i="168"/>
  <c r="D24" i="168"/>
  <c r="C24" i="168"/>
  <c r="AA24" i="169"/>
  <c r="Y24" i="169"/>
  <c r="X24" i="169"/>
  <c r="W24" i="169"/>
  <c r="V24" i="169"/>
  <c r="U24" i="169"/>
  <c r="T24" i="169"/>
  <c r="S24" i="169"/>
  <c r="R24" i="169"/>
  <c r="Q24" i="169"/>
  <c r="P24" i="169"/>
  <c r="O24" i="169"/>
  <c r="N24" i="169"/>
  <c r="M24" i="169"/>
  <c r="L24" i="169"/>
  <c r="K24" i="169"/>
  <c r="J24" i="169"/>
  <c r="I24" i="169"/>
  <c r="H24" i="169"/>
  <c r="G24" i="169"/>
  <c r="F24" i="169"/>
  <c r="E24" i="169"/>
  <c r="D24" i="169"/>
  <c r="C24" i="169"/>
  <c r="AA24" i="170"/>
  <c r="Y24" i="170"/>
  <c r="X24" i="170"/>
  <c r="Z24" i="170" s="1"/>
  <c r="W24" i="170"/>
  <c r="V24" i="170"/>
  <c r="U24" i="170"/>
  <c r="T24" i="170"/>
  <c r="S24" i="170"/>
  <c r="R24" i="170"/>
  <c r="Q24" i="170"/>
  <c r="P24" i="170"/>
  <c r="O24" i="170"/>
  <c r="N24" i="170"/>
  <c r="M24" i="170"/>
  <c r="L24" i="170"/>
  <c r="K24" i="170"/>
  <c r="J24" i="170"/>
  <c r="I24" i="170"/>
  <c r="H24" i="170"/>
  <c r="G24" i="170"/>
  <c r="F24" i="170"/>
  <c r="E24" i="170"/>
  <c r="D24" i="170"/>
  <c r="C24" i="170"/>
  <c r="AA24" i="171"/>
  <c r="Y24" i="171"/>
  <c r="X24" i="171"/>
  <c r="W24" i="171"/>
  <c r="V24" i="171"/>
  <c r="U24" i="171"/>
  <c r="T24" i="171"/>
  <c r="S24" i="171"/>
  <c r="R24" i="171"/>
  <c r="Q24" i="171"/>
  <c r="P24" i="171"/>
  <c r="O24" i="171"/>
  <c r="N24" i="171"/>
  <c r="M24" i="171"/>
  <c r="L24" i="171"/>
  <c r="K24" i="171"/>
  <c r="J24" i="171"/>
  <c r="I24" i="171"/>
  <c r="H24" i="171"/>
  <c r="G24" i="171"/>
  <c r="F24" i="171"/>
  <c r="E24" i="171"/>
  <c r="D24" i="171"/>
  <c r="C24" i="171"/>
  <c r="AA24" i="172"/>
  <c r="Y24" i="172"/>
  <c r="X24" i="172"/>
  <c r="W24" i="172"/>
  <c r="V24" i="172"/>
  <c r="U24" i="172"/>
  <c r="T24" i="172"/>
  <c r="S24" i="172"/>
  <c r="R24" i="172"/>
  <c r="Q24" i="172"/>
  <c r="P24" i="172"/>
  <c r="O24" i="172"/>
  <c r="N24" i="172"/>
  <c r="M24" i="172"/>
  <c r="L24" i="172"/>
  <c r="K24" i="172"/>
  <c r="J24" i="172"/>
  <c r="I24" i="172"/>
  <c r="H24" i="172"/>
  <c r="G24" i="172"/>
  <c r="F24" i="172"/>
  <c r="E24" i="172"/>
  <c r="D24" i="172"/>
  <c r="C24" i="172"/>
  <c r="AA24" i="173"/>
  <c r="Y24" i="173"/>
  <c r="X24" i="173"/>
  <c r="W24" i="173"/>
  <c r="V24" i="173"/>
  <c r="U24" i="173"/>
  <c r="T24" i="173"/>
  <c r="S24" i="173"/>
  <c r="R24" i="173"/>
  <c r="Q24" i="173"/>
  <c r="P24" i="173"/>
  <c r="O24" i="173"/>
  <c r="N24" i="173"/>
  <c r="M24" i="173"/>
  <c r="L24" i="173"/>
  <c r="K24" i="173"/>
  <c r="J24" i="173"/>
  <c r="I24" i="173"/>
  <c r="H24" i="173"/>
  <c r="G24" i="173"/>
  <c r="F24" i="173"/>
  <c r="E24" i="173"/>
  <c r="D24" i="173"/>
  <c r="C24" i="173"/>
  <c r="AA24" i="174"/>
  <c r="Y24" i="174"/>
  <c r="X24" i="174"/>
  <c r="Z24" i="174" s="1"/>
  <c r="W24" i="174"/>
  <c r="V24" i="174"/>
  <c r="U24" i="174"/>
  <c r="T24" i="174"/>
  <c r="S24" i="174"/>
  <c r="R24" i="174"/>
  <c r="Q24" i="174"/>
  <c r="P24" i="174"/>
  <c r="O24" i="174"/>
  <c r="N24" i="174"/>
  <c r="M24" i="174"/>
  <c r="L24" i="174"/>
  <c r="K24" i="174"/>
  <c r="J24" i="174"/>
  <c r="I24" i="174"/>
  <c r="H24" i="174"/>
  <c r="G24" i="174"/>
  <c r="F24" i="174"/>
  <c r="E24" i="174"/>
  <c r="D24" i="174"/>
  <c r="C24" i="174"/>
  <c r="AA24" i="175"/>
  <c r="Y24" i="175"/>
  <c r="X24" i="175"/>
  <c r="W24" i="175"/>
  <c r="V24" i="175"/>
  <c r="U24" i="175"/>
  <c r="T24" i="175"/>
  <c r="S24" i="175"/>
  <c r="R24" i="175"/>
  <c r="Q24" i="175"/>
  <c r="P24" i="175"/>
  <c r="O24" i="175"/>
  <c r="N24" i="175"/>
  <c r="M24" i="175"/>
  <c r="L24" i="175"/>
  <c r="K24" i="175"/>
  <c r="J24" i="175"/>
  <c r="I24" i="175"/>
  <c r="H24" i="175"/>
  <c r="G24" i="175"/>
  <c r="F24" i="175"/>
  <c r="E24" i="175"/>
  <c r="D24" i="175"/>
  <c r="C24" i="175"/>
  <c r="AA24" i="176"/>
  <c r="Y24" i="176"/>
  <c r="X24" i="176"/>
  <c r="Z24" i="176" s="1"/>
  <c r="W24" i="176"/>
  <c r="V24" i="176"/>
  <c r="U24" i="176"/>
  <c r="T24" i="176"/>
  <c r="S24" i="176"/>
  <c r="R24" i="176"/>
  <c r="Q24" i="176"/>
  <c r="P24" i="176"/>
  <c r="O24" i="176"/>
  <c r="N24" i="176"/>
  <c r="M24" i="176"/>
  <c r="L24" i="176"/>
  <c r="K24" i="176"/>
  <c r="J24" i="176"/>
  <c r="I24" i="176"/>
  <c r="H24" i="176"/>
  <c r="G24" i="176"/>
  <c r="F24" i="176"/>
  <c r="E24" i="176"/>
  <c r="D24" i="176"/>
  <c r="C24" i="176"/>
  <c r="AA24" i="177"/>
  <c r="Y24" i="177"/>
  <c r="X24" i="177"/>
  <c r="W24" i="177"/>
  <c r="V24" i="177"/>
  <c r="U24" i="177"/>
  <c r="T24" i="177"/>
  <c r="S24" i="177"/>
  <c r="R24" i="177"/>
  <c r="Q24" i="177"/>
  <c r="P24" i="177"/>
  <c r="O24" i="177"/>
  <c r="N24" i="177"/>
  <c r="M24" i="177"/>
  <c r="L24" i="177"/>
  <c r="K24" i="177"/>
  <c r="J24" i="177"/>
  <c r="I24" i="177"/>
  <c r="H24" i="177"/>
  <c r="G24" i="177"/>
  <c r="F24" i="177"/>
  <c r="E24" i="177"/>
  <c r="D24" i="177"/>
  <c r="C24" i="177"/>
  <c r="AA24" i="178"/>
  <c r="Y24" i="178"/>
  <c r="X24" i="178"/>
  <c r="Z24" i="178" s="1"/>
  <c r="W24" i="178"/>
  <c r="V24" i="178"/>
  <c r="U24" i="178"/>
  <c r="T24" i="178"/>
  <c r="S24" i="178"/>
  <c r="R24" i="178"/>
  <c r="Q24" i="178"/>
  <c r="P24" i="178"/>
  <c r="O24" i="178"/>
  <c r="N24" i="178"/>
  <c r="M24" i="178"/>
  <c r="L24" i="178"/>
  <c r="K24" i="178"/>
  <c r="J24" i="178"/>
  <c r="I24" i="178"/>
  <c r="H24" i="178"/>
  <c r="G24" i="178"/>
  <c r="F24" i="178"/>
  <c r="E24" i="178"/>
  <c r="D24" i="178"/>
  <c r="C24" i="178"/>
  <c r="AA24" i="179"/>
  <c r="Y24" i="179"/>
  <c r="X24" i="179"/>
  <c r="W24" i="179"/>
  <c r="V24" i="179"/>
  <c r="U24" i="179"/>
  <c r="T24" i="179"/>
  <c r="S24" i="179"/>
  <c r="R24" i="179"/>
  <c r="Q24" i="179"/>
  <c r="P24" i="179"/>
  <c r="O24" i="179"/>
  <c r="N24" i="179"/>
  <c r="M24" i="179"/>
  <c r="L24" i="179"/>
  <c r="K24" i="179"/>
  <c r="J24" i="179"/>
  <c r="I24" i="179"/>
  <c r="H24" i="179"/>
  <c r="G24" i="179"/>
  <c r="F24" i="179"/>
  <c r="E24" i="179"/>
  <c r="D24" i="179"/>
  <c r="C24" i="179"/>
  <c r="AA24" i="180"/>
  <c r="Y24" i="180"/>
  <c r="X24" i="180"/>
  <c r="W24" i="180"/>
  <c r="V24" i="180"/>
  <c r="U24" i="180"/>
  <c r="T24" i="180"/>
  <c r="S24" i="180"/>
  <c r="R24" i="180"/>
  <c r="Q24" i="180"/>
  <c r="P24" i="180"/>
  <c r="O24" i="180"/>
  <c r="N24" i="180"/>
  <c r="M24" i="180"/>
  <c r="L24" i="180"/>
  <c r="K24" i="180"/>
  <c r="J24" i="180"/>
  <c r="I24" i="180"/>
  <c r="H24" i="180"/>
  <c r="G24" i="180"/>
  <c r="F24" i="180"/>
  <c r="E24" i="180"/>
  <c r="D24" i="180"/>
  <c r="C24" i="180"/>
  <c r="AA24" i="181"/>
  <c r="Y24" i="181"/>
  <c r="X24" i="181"/>
  <c r="Z24" i="181" s="1"/>
  <c r="W24" i="181"/>
  <c r="V24" i="181"/>
  <c r="U24" i="181"/>
  <c r="T24" i="181"/>
  <c r="S24" i="181"/>
  <c r="R24" i="181"/>
  <c r="Q24" i="181"/>
  <c r="P24" i="181"/>
  <c r="O24" i="181"/>
  <c r="N24" i="181"/>
  <c r="M24" i="181"/>
  <c r="L24" i="181"/>
  <c r="K24" i="181"/>
  <c r="J24" i="181"/>
  <c r="I24" i="181"/>
  <c r="H24" i="181"/>
  <c r="G24" i="181"/>
  <c r="F24" i="181"/>
  <c r="E24" i="181"/>
  <c r="D24" i="181"/>
  <c r="C24" i="181"/>
  <c r="AA24" i="182"/>
  <c r="Y24" i="182"/>
  <c r="X24" i="182"/>
  <c r="W24" i="182"/>
  <c r="V24" i="182"/>
  <c r="U24" i="182"/>
  <c r="T24" i="182"/>
  <c r="S24" i="182"/>
  <c r="R24" i="182"/>
  <c r="Q24" i="182"/>
  <c r="P24" i="182"/>
  <c r="O24" i="182"/>
  <c r="N24" i="182"/>
  <c r="M24" i="182"/>
  <c r="L24" i="182"/>
  <c r="K24" i="182"/>
  <c r="J24" i="182"/>
  <c r="I24" i="182"/>
  <c r="H24" i="182"/>
  <c r="G24" i="182"/>
  <c r="F24" i="182"/>
  <c r="E24" i="182"/>
  <c r="D24" i="182"/>
  <c r="C24" i="182"/>
  <c r="AA24" i="183"/>
  <c r="Y24" i="183"/>
  <c r="X24" i="183"/>
  <c r="Z24" i="183" s="1"/>
  <c r="W24" i="183"/>
  <c r="V24" i="183"/>
  <c r="U24" i="183"/>
  <c r="T24" i="183"/>
  <c r="S24" i="183"/>
  <c r="R24" i="183"/>
  <c r="Q24" i="183"/>
  <c r="P24" i="183"/>
  <c r="O24" i="183"/>
  <c r="N24" i="183"/>
  <c r="M24" i="183"/>
  <c r="L24" i="183"/>
  <c r="K24" i="183"/>
  <c r="J24" i="183"/>
  <c r="I24" i="183"/>
  <c r="H24" i="183"/>
  <c r="G24" i="183"/>
  <c r="F24" i="183"/>
  <c r="E24" i="183"/>
  <c r="D24" i="183"/>
  <c r="C24" i="183"/>
  <c r="AA24" i="184"/>
  <c r="Y24" i="184"/>
  <c r="X24" i="184"/>
  <c r="Z24" i="184" s="1"/>
  <c r="W24" i="184"/>
  <c r="V24" i="184"/>
  <c r="U24" i="184"/>
  <c r="T24" i="184"/>
  <c r="S24" i="184"/>
  <c r="R24" i="184"/>
  <c r="Q24" i="184"/>
  <c r="P24" i="184"/>
  <c r="O24" i="184"/>
  <c r="N24" i="184"/>
  <c r="M24" i="184"/>
  <c r="L24" i="184"/>
  <c r="K24" i="184"/>
  <c r="J24" i="184"/>
  <c r="I24" i="184"/>
  <c r="H24" i="184"/>
  <c r="G24" i="184"/>
  <c r="F24" i="184"/>
  <c r="E24" i="184"/>
  <c r="D24" i="184"/>
  <c r="C24" i="184"/>
  <c r="AA24" i="185"/>
  <c r="Y24" i="185"/>
  <c r="X24" i="185"/>
  <c r="Z24" i="185" s="1"/>
  <c r="W24" i="185"/>
  <c r="V24" i="185"/>
  <c r="U24" i="185"/>
  <c r="T24" i="185"/>
  <c r="S24" i="185"/>
  <c r="R24" i="185"/>
  <c r="Q24" i="185"/>
  <c r="P24" i="185"/>
  <c r="O24" i="185"/>
  <c r="N24" i="185"/>
  <c r="M24" i="185"/>
  <c r="L24" i="185"/>
  <c r="K24" i="185"/>
  <c r="J24" i="185"/>
  <c r="I24" i="185"/>
  <c r="H24" i="185"/>
  <c r="G24" i="185"/>
  <c r="F24" i="185"/>
  <c r="E24" i="185"/>
  <c r="D24" i="185"/>
  <c r="C24" i="185"/>
  <c r="AA24" i="186"/>
  <c r="Y24" i="186"/>
  <c r="X24" i="186"/>
  <c r="Z24" i="186" s="1"/>
  <c r="W24" i="186"/>
  <c r="V24" i="186"/>
  <c r="U24" i="186"/>
  <c r="T24" i="186"/>
  <c r="S24" i="186"/>
  <c r="R24" i="186"/>
  <c r="Q24" i="186"/>
  <c r="P24" i="186"/>
  <c r="O24" i="186"/>
  <c r="N24" i="186"/>
  <c r="M24" i="186"/>
  <c r="L24" i="186"/>
  <c r="K24" i="186"/>
  <c r="J24" i="186"/>
  <c r="I24" i="186"/>
  <c r="H24" i="186"/>
  <c r="G24" i="186"/>
  <c r="F24" i="186"/>
  <c r="E24" i="186"/>
  <c r="D24" i="186"/>
  <c r="C24" i="186"/>
  <c r="AA24" i="187"/>
  <c r="Y24" i="187"/>
  <c r="X24" i="187"/>
  <c r="W24" i="187"/>
  <c r="V24" i="187"/>
  <c r="U24" i="187"/>
  <c r="T24" i="187"/>
  <c r="S24" i="187"/>
  <c r="R24" i="187"/>
  <c r="Q24" i="187"/>
  <c r="P24" i="187"/>
  <c r="O24" i="187"/>
  <c r="N24" i="187"/>
  <c r="M24" i="187"/>
  <c r="L24" i="187"/>
  <c r="K24" i="187"/>
  <c r="J24" i="187"/>
  <c r="I24" i="187"/>
  <c r="H24" i="187"/>
  <c r="G24" i="187"/>
  <c r="F24" i="187"/>
  <c r="E24" i="187"/>
  <c r="D24" i="187"/>
  <c r="C24" i="187"/>
  <c r="AA24" i="188"/>
  <c r="Y24" i="188"/>
  <c r="X24" i="188"/>
  <c r="W24" i="188"/>
  <c r="V24" i="188"/>
  <c r="U24" i="188"/>
  <c r="T24" i="188"/>
  <c r="S24" i="188"/>
  <c r="R24" i="188"/>
  <c r="Q24" i="188"/>
  <c r="P24" i="188"/>
  <c r="O24" i="188"/>
  <c r="N24" i="188"/>
  <c r="M24" i="188"/>
  <c r="L24" i="188"/>
  <c r="K24" i="188"/>
  <c r="J24" i="188"/>
  <c r="I24" i="188"/>
  <c r="H24" i="188"/>
  <c r="G24" i="188"/>
  <c r="F24" i="188"/>
  <c r="E24" i="188"/>
  <c r="D24" i="188"/>
  <c r="C24" i="188"/>
  <c r="AA24" i="189"/>
  <c r="Y24" i="189"/>
  <c r="X24" i="189"/>
  <c r="W24" i="189"/>
  <c r="V24" i="189"/>
  <c r="U24" i="189"/>
  <c r="T24" i="189"/>
  <c r="S24" i="189"/>
  <c r="R24" i="189"/>
  <c r="Q24" i="189"/>
  <c r="P24" i="189"/>
  <c r="O24" i="189"/>
  <c r="N24" i="189"/>
  <c r="M24" i="189"/>
  <c r="L24" i="189"/>
  <c r="K24" i="189"/>
  <c r="J24" i="189"/>
  <c r="I24" i="189"/>
  <c r="H24" i="189"/>
  <c r="G24" i="189"/>
  <c r="F24" i="189"/>
  <c r="E24" i="189"/>
  <c r="D24" i="189"/>
  <c r="C24" i="189"/>
  <c r="AA24" i="190"/>
  <c r="Y24" i="190"/>
  <c r="X24" i="190"/>
  <c r="Z24" i="190" s="1"/>
  <c r="W24" i="190"/>
  <c r="V24" i="190"/>
  <c r="U24" i="190"/>
  <c r="T24" i="190"/>
  <c r="S24" i="190"/>
  <c r="R24" i="190"/>
  <c r="Q24" i="190"/>
  <c r="P24" i="190"/>
  <c r="O24" i="190"/>
  <c r="N24" i="190"/>
  <c r="M24" i="190"/>
  <c r="L24" i="190"/>
  <c r="K24" i="190"/>
  <c r="J24" i="190"/>
  <c r="I24" i="190"/>
  <c r="H24" i="190"/>
  <c r="G24" i="190"/>
  <c r="F24" i="190"/>
  <c r="E24" i="190"/>
  <c r="D24" i="190"/>
  <c r="C24" i="190"/>
  <c r="AA24" i="191"/>
  <c r="Y24" i="191"/>
  <c r="X24" i="191"/>
  <c r="Z24" i="191" s="1"/>
  <c r="W24" i="191"/>
  <c r="V24" i="191"/>
  <c r="U24" i="191"/>
  <c r="T24" i="191"/>
  <c r="S24" i="191"/>
  <c r="R24" i="191"/>
  <c r="Q24" i="191"/>
  <c r="P24" i="191"/>
  <c r="O24" i="191"/>
  <c r="N24" i="191"/>
  <c r="M24" i="191"/>
  <c r="L24" i="191"/>
  <c r="K24" i="191"/>
  <c r="J24" i="191"/>
  <c r="I24" i="191"/>
  <c r="H24" i="191"/>
  <c r="G24" i="191"/>
  <c r="F24" i="191"/>
  <c r="E24" i="191"/>
  <c r="D24" i="191"/>
  <c r="C24" i="191"/>
  <c r="AA24" i="192"/>
  <c r="Y24" i="192"/>
  <c r="X24" i="192"/>
  <c r="W24" i="192"/>
  <c r="V24" i="192"/>
  <c r="U24" i="192"/>
  <c r="T24" i="192"/>
  <c r="S24" i="192"/>
  <c r="R24" i="192"/>
  <c r="Q24" i="192"/>
  <c r="P24" i="192"/>
  <c r="O24" i="192"/>
  <c r="N24" i="192"/>
  <c r="M24" i="192"/>
  <c r="L24" i="192"/>
  <c r="K24" i="192"/>
  <c r="J24" i="192"/>
  <c r="I24" i="192"/>
  <c r="H24" i="192"/>
  <c r="G24" i="192"/>
  <c r="F24" i="192"/>
  <c r="E24" i="192"/>
  <c r="D24" i="192"/>
  <c r="C24" i="192"/>
  <c r="AA24" i="193"/>
  <c r="Y24" i="193"/>
  <c r="X24" i="193"/>
  <c r="Z24" i="193" s="1"/>
  <c r="W24" i="193"/>
  <c r="V24" i="193"/>
  <c r="U24" i="193"/>
  <c r="T24" i="193"/>
  <c r="S24" i="193"/>
  <c r="R24" i="193"/>
  <c r="Q24" i="193"/>
  <c r="P24" i="193"/>
  <c r="O24" i="193"/>
  <c r="N24" i="193"/>
  <c r="M24" i="193"/>
  <c r="L24" i="193"/>
  <c r="K24" i="193"/>
  <c r="J24" i="193"/>
  <c r="I24" i="193"/>
  <c r="H24" i="193"/>
  <c r="G24" i="193"/>
  <c r="F24" i="193"/>
  <c r="E24" i="193"/>
  <c r="D24" i="193"/>
  <c r="C24" i="193"/>
  <c r="AA24" i="194"/>
  <c r="Y24" i="194"/>
  <c r="X24" i="194"/>
  <c r="Z24" i="194" s="1"/>
  <c r="W24" i="194"/>
  <c r="V24" i="194"/>
  <c r="U24" i="194"/>
  <c r="T24" i="194"/>
  <c r="S24" i="194"/>
  <c r="R24" i="194"/>
  <c r="Q24" i="194"/>
  <c r="P24" i="194"/>
  <c r="O24" i="194"/>
  <c r="N24" i="194"/>
  <c r="M24" i="194"/>
  <c r="L24" i="194"/>
  <c r="K24" i="194"/>
  <c r="J24" i="194"/>
  <c r="I24" i="194"/>
  <c r="H24" i="194"/>
  <c r="G24" i="194"/>
  <c r="F24" i="194"/>
  <c r="E24" i="194"/>
  <c r="D24" i="194"/>
  <c r="C24" i="194"/>
  <c r="AA24" i="195"/>
  <c r="Y24" i="195"/>
  <c r="X24" i="195"/>
  <c r="Z24" i="195" s="1"/>
  <c r="W24" i="195"/>
  <c r="V24" i="195"/>
  <c r="U24" i="195"/>
  <c r="T24" i="195"/>
  <c r="S24" i="195"/>
  <c r="R24" i="195"/>
  <c r="Q24" i="195"/>
  <c r="P24" i="195"/>
  <c r="O24" i="195"/>
  <c r="N24" i="195"/>
  <c r="M24" i="195"/>
  <c r="L24" i="195"/>
  <c r="K24" i="195"/>
  <c r="J24" i="195"/>
  <c r="I24" i="195"/>
  <c r="H24" i="195"/>
  <c r="G24" i="195"/>
  <c r="F24" i="195"/>
  <c r="E24" i="195"/>
  <c r="D24" i="195"/>
  <c r="C24" i="195"/>
  <c r="AA24" i="196"/>
  <c r="Y24" i="196"/>
  <c r="X24" i="196"/>
  <c r="Z24" i="196" s="1"/>
  <c r="W24" i="196"/>
  <c r="V24" i="196"/>
  <c r="U24" i="196"/>
  <c r="T24" i="196"/>
  <c r="S24" i="196"/>
  <c r="R24" i="196"/>
  <c r="Q24" i="196"/>
  <c r="P24" i="196"/>
  <c r="O24" i="196"/>
  <c r="N24" i="196"/>
  <c r="M24" i="196"/>
  <c r="L24" i="196"/>
  <c r="K24" i="196"/>
  <c r="J24" i="196"/>
  <c r="I24" i="196"/>
  <c r="H24" i="196"/>
  <c r="G24" i="196"/>
  <c r="F24" i="196"/>
  <c r="E24" i="196"/>
  <c r="D24" i="196"/>
  <c r="C24" i="196"/>
  <c r="AA24" i="197"/>
  <c r="Y24" i="197"/>
  <c r="X24" i="197"/>
  <c r="Z24" i="197" s="1"/>
  <c r="W24" i="197"/>
  <c r="V24" i="197"/>
  <c r="U24" i="197"/>
  <c r="T24" i="197"/>
  <c r="S24" i="197"/>
  <c r="R24" i="197"/>
  <c r="Q24" i="197"/>
  <c r="P24" i="197"/>
  <c r="O24" i="197"/>
  <c r="N24" i="197"/>
  <c r="M24" i="197"/>
  <c r="L24" i="197"/>
  <c r="K24" i="197"/>
  <c r="J24" i="197"/>
  <c r="I24" i="197"/>
  <c r="H24" i="197"/>
  <c r="G24" i="197"/>
  <c r="F24" i="197"/>
  <c r="E24" i="197"/>
  <c r="D24" i="197"/>
  <c r="C24" i="197"/>
  <c r="AA24" i="198"/>
  <c r="Y24" i="198"/>
  <c r="X24" i="198"/>
  <c r="Z24" i="198" s="1"/>
  <c r="W24" i="198"/>
  <c r="V24" i="198"/>
  <c r="U24" i="198"/>
  <c r="T24" i="198"/>
  <c r="S24" i="198"/>
  <c r="R24" i="198"/>
  <c r="Q24" i="198"/>
  <c r="P24" i="198"/>
  <c r="O24" i="198"/>
  <c r="N24" i="198"/>
  <c r="M24" i="198"/>
  <c r="L24" i="198"/>
  <c r="K24" i="198"/>
  <c r="J24" i="198"/>
  <c r="I24" i="198"/>
  <c r="H24" i="198"/>
  <c r="G24" i="198"/>
  <c r="F24" i="198"/>
  <c r="E24" i="198"/>
  <c r="D24" i="198"/>
  <c r="C24" i="198"/>
  <c r="AA24" i="199"/>
  <c r="Y24" i="199"/>
  <c r="X24" i="199"/>
  <c r="Z24" i="199" s="1"/>
  <c r="W24" i="199"/>
  <c r="V24" i="199"/>
  <c r="U24" i="199"/>
  <c r="T24" i="199"/>
  <c r="S24" i="199"/>
  <c r="R24" i="199"/>
  <c r="Q24" i="199"/>
  <c r="P24" i="199"/>
  <c r="O24" i="199"/>
  <c r="N24" i="199"/>
  <c r="M24" i="199"/>
  <c r="L24" i="199"/>
  <c r="K24" i="199"/>
  <c r="J24" i="199"/>
  <c r="I24" i="199"/>
  <c r="H24" i="199"/>
  <c r="G24" i="199"/>
  <c r="F24" i="199"/>
  <c r="E24" i="199"/>
  <c r="D24" i="199"/>
  <c r="C24" i="199"/>
  <c r="AA24" i="200"/>
  <c r="Y24" i="200"/>
  <c r="X24" i="200"/>
  <c r="Z24" i="200" s="1"/>
  <c r="W24" i="200"/>
  <c r="V24" i="200"/>
  <c r="U24" i="200"/>
  <c r="T24" i="200"/>
  <c r="S24" i="200"/>
  <c r="R24" i="200"/>
  <c r="Q24" i="200"/>
  <c r="P24" i="200"/>
  <c r="O24" i="200"/>
  <c r="N24" i="200"/>
  <c r="M24" i="200"/>
  <c r="L24" i="200"/>
  <c r="K24" i="200"/>
  <c r="J24" i="200"/>
  <c r="I24" i="200"/>
  <c r="H24" i="200"/>
  <c r="G24" i="200"/>
  <c r="F24" i="200"/>
  <c r="E24" i="200"/>
  <c r="D24" i="200"/>
  <c r="C24" i="200"/>
  <c r="AA24" i="201"/>
  <c r="Y24" i="201"/>
  <c r="X24" i="201"/>
  <c r="Z24" i="201" s="1"/>
  <c r="W24" i="201"/>
  <c r="V24" i="201"/>
  <c r="U24" i="201"/>
  <c r="T24" i="201"/>
  <c r="S24" i="201"/>
  <c r="R24" i="201"/>
  <c r="R25" i="201" s="1"/>
  <c r="R42" i="201" s="1"/>
  <c r="Q24" i="201"/>
  <c r="P24" i="201"/>
  <c r="O24" i="201"/>
  <c r="N24" i="201"/>
  <c r="M24" i="201"/>
  <c r="L24" i="201"/>
  <c r="K24" i="201"/>
  <c r="J24" i="201"/>
  <c r="J25" i="201" s="1"/>
  <c r="J42" i="201" s="1"/>
  <c r="I24" i="201"/>
  <c r="H24" i="201"/>
  <c r="G24" i="201"/>
  <c r="F24" i="201"/>
  <c r="E24" i="201"/>
  <c r="D24" i="201"/>
  <c r="C24" i="201"/>
  <c r="AA24" i="202"/>
  <c r="AA25" i="202" s="1"/>
  <c r="AA42" i="202" s="1"/>
  <c r="Y24" i="202"/>
  <c r="X24" i="202"/>
  <c r="Z24" i="202" s="1"/>
  <c r="W24" i="202"/>
  <c r="V24" i="202"/>
  <c r="U24" i="202"/>
  <c r="T24" i="202"/>
  <c r="S24" i="202"/>
  <c r="R24" i="202"/>
  <c r="R25" i="202" s="1"/>
  <c r="Q24" i="202"/>
  <c r="P24" i="202"/>
  <c r="O24" i="202"/>
  <c r="N24" i="202"/>
  <c r="M24" i="202"/>
  <c r="L24" i="202"/>
  <c r="K24" i="202"/>
  <c r="J24" i="202"/>
  <c r="J25" i="202" s="1"/>
  <c r="I24" i="202"/>
  <c r="H24" i="202"/>
  <c r="G24" i="202"/>
  <c r="F24" i="202"/>
  <c r="E24" i="202"/>
  <c r="D24" i="202"/>
  <c r="C24" i="202"/>
  <c r="AA24" i="203"/>
  <c r="AA25" i="203" s="1"/>
  <c r="AA42" i="203" s="1"/>
  <c r="Y24" i="203"/>
  <c r="X24" i="203"/>
  <c r="Z24" i="203" s="1"/>
  <c r="W24" i="203"/>
  <c r="V24" i="203"/>
  <c r="U24" i="203"/>
  <c r="T24" i="203"/>
  <c r="S24" i="203"/>
  <c r="R24" i="203"/>
  <c r="R25" i="203" s="1"/>
  <c r="R42" i="203" s="1"/>
  <c r="Q24" i="203"/>
  <c r="P24" i="203"/>
  <c r="O24" i="203"/>
  <c r="N24" i="203"/>
  <c r="M24" i="203"/>
  <c r="L24" i="203"/>
  <c r="K24" i="203"/>
  <c r="J24" i="203"/>
  <c r="J25" i="203" s="1"/>
  <c r="J42" i="203" s="1"/>
  <c r="I24" i="203"/>
  <c r="H24" i="203"/>
  <c r="G24" i="203"/>
  <c r="F24" i="203"/>
  <c r="E24" i="203"/>
  <c r="D24" i="203"/>
  <c r="C24" i="203"/>
  <c r="AA24" i="204"/>
  <c r="AA25" i="204" s="1"/>
  <c r="AA42" i="204" s="1"/>
  <c r="Y24" i="204"/>
  <c r="X24" i="204"/>
  <c r="Z24" i="204" s="1"/>
  <c r="W24" i="204"/>
  <c r="V24" i="204"/>
  <c r="U24" i="204"/>
  <c r="T24" i="204"/>
  <c r="S24" i="204"/>
  <c r="R24" i="204"/>
  <c r="R25" i="204" s="1"/>
  <c r="Q24" i="204"/>
  <c r="P24" i="204"/>
  <c r="O24" i="204"/>
  <c r="N24" i="204"/>
  <c r="M24" i="204"/>
  <c r="L24" i="204"/>
  <c r="K24" i="204"/>
  <c r="J24" i="204"/>
  <c r="J25" i="204" s="1"/>
  <c r="I24" i="204"/>
  <c r="H24" i="204"/>
  <c r="G24" i="204"/>
  <c r="F24" i="204"/>
  <c r="E24" i="204"/>
  <c r="D24" i="204"/>
  <c r="C24" i="204"/>
  <c r="AA24" i="205"/>
  <c r="AA25" i="205" s="1"/>
  <c r="AA42" i="205" s="1"/>
  <c r="Y24" i="205"/>
  <c r="X24" i="205"/>
  <c r="Z24" i="205" s="1"/>
  <c r="W24" i="205"/>
  <c r="V24" i="205"/>
  <c r="U24" i="205"/>
  <c r="T24" i="205"/>
  <c r="S24" i="205"/>
  <c r="R24" i="205"/>
  <c r="R25" i="205" s="1"/>
  <c r="R42" i="205" s="1"/>
  <c r="Q24" i="205"/>
  <c r="P24" i="205"/>
  <c r="O24" i="205"/>
  <c r="N24" i="205"/>
  <c r="M24" i="205"/>
  <c r="L24" i="205"/>
  <c r="K24" i="205"/>
  <c r="J24" i="205"/>
  <c r="J25" i="205" s="1"/>
  <c r="J42" i="205" s="1"/>
  <c r="I24" i="205"/>
  <c r="H24" i="205"/>
  <c r="G24" i="205"/>
  <c r="F24" i="205"/>
  <c r="E24" i="205"/>
  <c r="D24" i="205"/>
  <c r="C24" i="205"/>
  <c r="AA24" i="206"/>
  <c r="AA25" i="206" s="1"/>
  <c r="AA42" i="206" s="1"/>
  <c r="Y24" i="206"/>
  <c r="X24" i="206"/>
  <c r="Z24" i="206" s="1"/>
  <c r="W24" i="206"/>
  <c r="V24" i="206"/>
  <c r="U24" i="206"/>
  <c r="T24" i="206"/>
  <c r="S24" i="206"/>
  <c r="R24" i="206"/>
  <c r="R25" i="206" s="1"/>
  <c r="Q24" i="206"/>
  <c r="P24" i="206"/>
  <c r="O24" i="206"/>
  <c r="N24" i="206"/>
  <c r="M24" i="206"/>
  <c r="L24" i="206"/>
  <c r="K24" i="206"/>
  <c r="J24" i="206"/>
  <c r="J25" i="206" s="1"/>
  <c r="I24" i="206"/>
  <c r="H24" i="206"/>
  <c r="G24" i="206"/>
  <c r="F24" i="206"/>
  <c r="E24" i="206"/>
  <c r="D24" i="206"/>
  <c r="C24" i="206"/>
  <c r="AA24" i="207"/>
  <c r="AA25" i="207" s="1"/>
  <c r="Y24" i="207"/>
  <c r="X24" i="207"/>
  <c r="Z24" i="207" s="1"/>
  <c r="W24" i="207"/>
  <c r="V24" i="207"/>
  <c r="U24" i="207"/>
  <c r="T24" i="207"/>
  <c r="S24" i="207"/>
  <c r="R24" i="207"/>
  <c r="R25" i="207" s="1"/>
  <c r="R42" i="207" s="1"/>
  <c r="Q24" i="207"/>
  <c r="P24" i="207"/>
  <c r="O24" i="207"/>
  <c r="N24" i="207"/>
  <c r="M24" i="207"/>
  <c r="L24" i="207"/>
  <c r="K24" i="207"/>
  <c r="J24" i="207"/>
  <c r="J25" i="207" s="1"/>
  <c r="J42" i="207" s="1"/>
  <c r="I24" i="207"/>
  <c r="H24" i="207"/>
  <c r="G24" i="207"/>
  <c r="F24" i="207"/>
  <c r="E24" i="207"/>
  <c r="D24" i="207"/>
  <c r="C24" i="207"/>
  <c r="AA24" i="208"/>
  <c r="AA25" i="208" s="1"/>
  <c r="AA42" i="208" s="1"/>
  <c r="Y24" i="208"/>
  <c r="X24" i="208"/>
  <c r="Z24" i="208" s="1"/>
  <c r="W24" i="208"/>
  <c r="V24" i="208"/>
  <c r="U24" i="208"/>
  <c r="T24" i="208"/>
  <c r="S24" i="208"/>
  <c r="R24" i="208"/>
  <c r="R25" i="208" s="1"/>
  <c r="Q24" i="208"/>
  <c r="P24" i="208"/>
  <c r="O24" i="208"/>
  <c r="N24" i="208"/>
  <c r="M24" i="208"/>
  <c r="L24" i="208"/>
  <c r="K24" i="208"/>
  <c r="J24" i="208"/>
  <c r="J25" i="208" s="1"/>
  <c r="I24" i="208"/>
  <c r="H24" i="208"/>
  <c r="G24" i="208"/>
  <c r="F24" i="208"/>
  <c r="E24" i="208"/>
  <c r="D24" i="208"/>
  <c r="C24" i="208"/>
  <c r="AA24" i="209"/>
  <c r="AA25" i="209" s="1"/>
  <c r="AA42" i="209" s="1"/>
  <c r="Y24" i="209"/>
  <c r="X24" i="209"/>
  <c r="Z24" i="209" s="1"/>
  <c r="W24" i="209"/>
  <c r="V24" i="209"/>
  <c r="U24" i="209"/>
  <c r="T24" i="209"/>
  <c r="S24" i="209"/>
  <c r="R24" i="209"/>
  <c r="R25" i="209" s="1"/>
  <c r="R42" i="209" s="1"/>
  <c r="Q24" i="209"/>
  <c r="P24" i="209"/>
  <c r="O24" i="209"/>
  <c r="N24" i="209"/>
  <c r="M24" i="209"/>
  <c r="L24" i="209"/>
  <c r="K24" i="209"/>
  <c r="J24" i="209"/>
  <c r="J25" i="209" s="1"/>
  <c r="J42" i="209" s="1"/>
  <c r="I24" i="209"/>
  <c r="H24" i="209"/>
  <c r="G24" i="209"/>
  <c r="F24" i="209"/>
  <c r="E24" i="209"/>
  <c r="D24" i="209"/>
  <c r="C24" i="209"/>
  <c r="AA24" i="210"/>
  <c r="AA25" i="210" s="1"/>
  <c r="AA42" i="210" s="1"/>
  <c r="Y24" i="210"/>
  <c r="X24" i="210"/>
  <c r="Z24" i="210" s="1"/>
  <c r="W24" i="210"/>
  <c r="V24" i="210"/>
  <c r="U24" i="210"/>
  <c r="T24" i="210"/>
  <c r="S24" i="210"/>
  <c r="R24" i="210"/>
  <c r="R25" i="210" s="1"/>
  <c r="Q24" i="210"/>
  <c r="P24" i="210"/>
  <c r="O24" i="210"/>
  <c r="N24" i="210"/>
  <c r="M24" i="210"/>
  <c r="L24" i="210"/>
  <c r="K24" i="210"/>
  <c r="J24" i="210"/>
  <c r="J25" i="210" s="1"/>
  <c r="I24" i="210"/>
  <c r="H24" i="210"/>
  <c r="G24" i="210"/>
  <c r="F24" i="210"/>
  <c r="E24" i="210"/>
  <c r="D24" i="210"/>
  <c r="C24" i="210"/>
  <c r="AA24" i="211"/>
  <c r="AA25" i="211" s="1"/>
  <c r="AA42" i="211" s="1"/>
  <c r="Y24" i="211"/>
  <c r="X24" i="211"/>
  <c r="Z24" i="211" s="1"/>
  <c r="W24" i="211"/>
  <c r="V24" i="211"/>
  <c r="U24" i="211"/>
  <c r="T24" i="211"/>
  <c r="S24" i="211"/>
  <c r="R24" i="211"/>
  <c r="R25" i="211" s="1"/>
  <c r="R42" i="211" s="1"/>
  <c r="Q24" i="211"/>
  <c r="P24" i="211"/>
  <c r="O24" i="211"/>
  <c r="N24" i="211"/>
  <c r="M24" i="211"/>
  <c r="L24" i="211"/>
  <c r="K24" i="211"/>
  <c r="J24" i="211"/>
  <c r="J25" i="211" s="1"/>
  <c r="J42" i="211" s="1"/>
  <c r="I24" i="211"/>
  <c r="H24" i="211"/>
  <c r="G24" i="211"/>
  <c r="F24" i="211"/>
  <c r="E24" i="211"/>
  <c r="D24" i="211"/>
  <c r="C24" i="211"/>
  <c r="AA24" i="212"/>
  <c r="AA25" i="212" s="1"/>
  <c r="AA42" i="212" s="1"/>
  <c r="Y24" i="212"/>
  <c r="X24" i="212"/>
  <c r="Z24" i="212" s="1"/>
  <c r="W24" i="212"/>
  <c r="V24" i="212"/>
  <c r="U24" i="212"/>
  <c r="T24" i="212"/>
  <c r="S24" i="212"/>
  <c r="R24" i="212"/>
  <c r="R25" i="212" s="1"/>
  <c r="Q24" i="212"/>
  <c r="P24" i="212"/>
  <c r="O24" i="212"/>
  <c r="N24" i="212"/>
  <c r="M24" i="212"/>
  <c r="L24" i="212"/>
  <c r="K24" i="212"/>
  <c r="J24" i="212"/>
  <c r="J25" i="212" s="1"/>
  <c r="I24" i="212"/>
  <c r="H24" i="212"/>
  <c r="G24" i="212"/>
  <c r="F24" i="212"/>
  <c r="E24" i="212"/>
  <c r="D24" i="212"/>
  <c r="C24" i="212"/>
  <c r="AA24" i="213"/>
  <c r="AA25" i="213" s="1"/>
  <c r="AA42" i="213" s="1"/>
  <c r="Y24" i="213"/>
  <c r="X24" i="213"/>
  <c r="Z24" i="213" s="1"/>
  <c r="W24" i="213"/>
  <c r="V24" i="213"/>
  <c r="U24" i="213"/>
  <c r="T24" i="213"/>
  <c r="S24" i="213"/>
  <c r="R24" i="213"/>
  <c r="R25" i="213" s="1"/>
  <c r="R42" i="213" s="1"/>
  <c r="Q24" i="213"/>
  <c r="P24" i="213"/>
  <c r="O24" i="213"/>
  <c r="N24" i="213"/>
  <c r="M24" i="213"/>
  <c r="L24" i="213"/>
  <c r="K24" i="213"/>
  <c r="J24" i="213"/>
  <c r="J25" i="213" s="1"/>
  <c r="J42" i="213" s="1"/>
  <c r="I24" i="213"/>
  <c r="H24" i="213"/>
  <c r="G24" i="213"/>
  <c r="F24" i="213"/>
  <c r="E24" i="213"/>
  <c r="D24" i="213"/>
  <c r="C24" i="213"/>
  <c r="AA24" i="214"/>
  <c r="AA25" i="214" s="1"/>
  <c r="AA42" i="214" s="1"/>
  <c r="Y24" i="214"/>
  <c r="X24" i="214"/>
  <c r="W24" i="214"/>
  <c r="V24" i="214"/>
  <c r="U24" i="214"/>
  <c r="T24" i="214"/>
  <c r="S24" i="214"/>
  <c r="R24" i="214"/>
  <c r="Q24" i="214"/>
  <c r="P24" i="214"/>
  <c r="O24" i="214"/>
  <c r="N24" i="214"/>
  <c r="M24" i="214"/>
  <c r="L24" i="214"/>
  <c r="K24" i="214"/>
  <c r="J24" i="214"/>
  <c r="I24" i="214"/>
  <c r="H24" i="214"/>
  <c r="G24" i="214"/>
  <c r="F24" i="214"/>
  <c r="E24" i="214"/>
  <c r="D24" i="214"/>
  <c r="C24" i="214"/>
  <c r="M25" i="215"/>
  <c r="AA24" i="215"/>
  <c r="Y24" i="215"/>
  <c r="X24" i="215"/>
  <c r="Z24" i="215" s="1"/>
  <c r="W24" i="215"/>
  <c r="V24" i="215"/>
  <c r="U24" i="215"/>
  <c r="T24" i="215"/>
  <c r="S24" i="215"/>
  <c r="R24" i="215"/>
  <c r="Q24" i="215"/>
  <c r="P24" i="215"/>
  <c r="O24" i="215"/>
  <c r="N24" i="215"/>
  <c r="M24" i="215"/>
  <c r="L24" i="215"/>
  <c r="K24" i="215"/>
  <c r="J24" i="215"/>
  <c r="I24" i="215"/>
  <c r="H24" i="215"/>
  <c r="G24" i="215"/>
  <c r="F24" i="215"/>
  <c r="E24" i="215"/>
  <c r="D24" i="215"/>
  <c r="C24" i="215"/>
  <c r="W25" i="216"/>
  <c r="AA24" i="216"/>
  <c r="Y24" i="216"/>
  <c r="X24" i="216"/>
  <c r="W24" i="216"/>
  <c r="V24" i="216"/>
  <c r="U24" i="216"/>
  <c r="T24" i="216"/>
  <c r="S24" i="216"/>
  <c r="R24" i="216"/>
  <c r="Q24" i="216"/>
  <c r="P24" i="216"/>
  <c r="O24" i="216"/>
  <c r="N24" i="216"/>
  <c r="M24" i="216"/>
  <c r="L24" i="216"/>
  <c r="K24" i="216"/>
  <c r="J24" i="216"/>
  <c r="I24" i="216"/>
  <c r="H24" i="216"/>
  <c r="G24" i="216"/>
  <c r="F24" i="216"/>
  <c r="E24" i="216"/>
  <c r="D24" i="216"/>
  <c r="C24" i="216"/>
  <c r="AA24" i="217"/>
  <c r="Y24" i="217"/>
  <c r="X24" i="217"/>
  <c r="Z24" i="217" s="1"/>
  <c r="W24" i="217"/>
  <c r="V24" i="217"/>
  <c r="U24" i="217"/>
  <c r="T24" i="217"/>
  <c r="S24" i="217"/>
  <c r="R24" i="217"/>
  <c r="Q24" i="217"/>
  <c r="P24" i="217"/>
  <c r="O24" i="217"/>
  <c r="N24" i="217"/>
  <c r="M24" i="217"/>
  <c r="L24" i="217"/>
  <c r="K24" i="217"/>
  <c r="J24" i="217"/>
  <c r="I24" i="217"/>
  <c r="H24" i="217"/>
  <c r="G24" i="217"/>
  <c r="F24" i="217"/>
  <c r="E24" i="217"/>
  <c r="D24" i="217"/>
  <c r="C24" i="217"/>
  <c r="AA24" i="218"/>
  <c r="Z24" i="218"/>
  <c r="Y24" i="218"/>
  <c r="X24" i="218"/>
  <c r="W24" i="218"/>
  <c r="V24" i="218"/>
  <c r="U24" i="218"/>
  <c r="T24" i="218"/>
  <c r="S24" i="218"/>
  <c r="R24" i="218"/>
  <c r="Q24" i="218"/>
  <c r="P24" i="218"/>
  <c r="O24" i="218"/>
  <c r="N24" i="218"/>
  <c r="M24" i="218"/>
  <c r="L24" i="218"/>
  <c r="K24" i="218"/>
  <c r="J24" i="218"/>
  <c r="I24" i="218"/>
  <c r="H24" i="218"/>
  <c r="G24" i="218"/>
  <c r="F24" i="218"/>
  <c r="E24" i="218"/>
  <c r="D24" i="218"/>
  <c r="C24" i="218"/>
  <c r="AA24" i="219"/>
  <c r="Y24" i="219"/>
  <c r="X24" i="219"/>
  <c r="Z24" i="219" s="1"/>
  <c r="W24" i="219"/>
  <c r="V24" i="219"/>
  <c r="U24" i="219"/>
  <c r="T24" i="219"/>
  <c r="S24" i="219"/>
  <c r="R24" i="219"/>
  <c r="Q24" i="219"/>
  <c r="P24" i="219"/>
  <c r="O24" i="219"/>
  <c r="N24" i="219"/>
  <c r="M24" i="219"/>
  <c r="L24" i="219"/>
  <c r="K24" i="219"/>
  <c r="J24" i="219"/>
  <c r="I24" i="219"/>
  <c r="H24" i="219"/>
  <c r="G24" i="219"/>
  <c r="F24" i="219"/>
  <c r="E24" i="219"/>
  <c r="D24" i="219"/>
  <c r="C24" i="219"/>
  <c r="AA24" i="220"/>
  <c r="Y24" i="220"/>
  <c r="X24" i="220"/>
  <c r="W24" i="220"/>
  <c r="V24" i="220"/>
  <c r="U24" i="220"/>
  <c r="T24" i="220"/>
  <c r="S24" i="220"/>
  <c r="R24" i="220"/>
  <c r="Q24" i="220"/>
  <c r="P24" i="220"/>
  <c r="O24" i="220"/>
  <c r="N24" i="220"/>
  <c r="M24" i="220"/>
  <c r="L24" i="220"/>
  <c r="K24" i="220"/>
  <c r="J24" i="220"/>
  <c r="I24" i="220"/>
  <c r="H24" i="220"/>
  <c r="G24" i="220"/>
  <c r="F24" i="220"/>
  <c r="E24" i="220"/>
  <c r="D24" i="220"/>
  <c r="C24" i="220"/>
  <c r="AA24" i="221"/>
  <c r="Y24" i="221"/>
  <c r="X24" i="221"/>
  <c r="Z24" i="221" s="1"/>
  <c r="W24" i="221"/>
  <c r="V24" i="221"/>
  <c r="U24" i="221"/>
  <c r="T24" i="221"/>
  <c r="S24" i="221"/>
  <c r="R24" i="221"/>
  <c r="Q24" i="221"/>
  <c r="P24" i="221"/>
  <c r="O24" i="221"/>
  <c r="N24" i="221"/>
  <c r="M24" i="221"/>
  <c r="L24" i="221"/>
  <c r="K24" i="221"/>
  <c r="J24" i="221"/>
  <c r="I24" i="221"/>
  <c r="H24" i="221"/>
  <c r="G24" i="221"/>
  <c r="F24" i="221"/>
  <c r="E24" i="221"/>
  <c r="D24" i="221"/>
  <c r="C24" i="221"/>
  <c r="AA24" i="222"/>
  <c r="Y24" i="222"/>
  <c r="X24" i="222"/>
  <c r="W24" i="222"/>
  <c r="V24" i="222"/>
  <c r="U24" i="222"/>
  <c r="T24" i="222"/>
  <c r="S24" i="222"/>
  <c r="R24" i="222"/>
  <c r="Q24" i="222"/>
  <c r="P24" i="222"/>
  <c r="O24" i="222"/>
  <c r="N24" i="222"/>
  <c r="M24" i="222"/>
  <c r="L24" i="222"/>
  <c r="K24" i="222"/>
  <c r="J24" i="222"/>
  <c r="I24" i="222"/>
  <c r="H24" i="222"/>
  <c r="G24" i="222"/>
  <c r="F24" i="222"/>
  <c r="E24" i="222"/>
  <c r="D24" i="222"/>
  <c r="C24" i="222"/>
  <c r="AA24" i="223"/>
  <c r="Y24" i="223"/>
  <c r="X24" i="223"/>
  <c r="W24" i="223"/>
  <c r="V24" i="223"/>
  <c r="U24" i="223"/>
  <c r="T24" i="223"/>
  <c r="S24" i="223"/>
  <c r="R24" i="223"/>
  <c r="Q24" i="223"/>
  <c r="P24" i="223"/>
  <c r="O24" i="223"/>
  <c r="N24" i="223"/>
  <c r="M24" i="223"/>
  <c r="L24" i="223"/>
  <c r="K24" i="223"/>
  <c r="J24" i="223"/>
  <c r="I24" i="223"/>
  <c r="H24" i="223"/>
  <c r="G24" i="223"/>
  <c r="F24" i="223"/>
  <c r="E24" i="223"/>
  <c r="D24" i="223"/>
  <c r="C24" i="223"/>
  <c r="AA24" i="224"/>
  <c r="Y24" i="224"/>
  <c r="X24" i="224"/>
  <c r="W24" i="224"/>
  <c r="V24" i="224"/>
  <c r="U24" i="224"/>
  <c r="T24" i="224"/>
  <c r="S24" i="224"/>
  <c r="R24" i="224"/>
  <c r="Q24" i="224"/>
  <c r="P24" i="224"/>
  <c r="O24" i="224"/>
  <c r="N24" i="224"/>
  <c r="M24" i="224"/>
  <c r="L24" i="224"/>
  <c r="K24" i="224"/>
  <c r="J24" i="224"/>
  <c r="I24" i="224"/>
  <c r="H24" i="224"/>
  <c r="G24" i="224"/>
  <c r="F24" i="224"/>
  <c r="E24" i="224"/>
  <c r="D24" i="224"/>
  <c r="C24" i="224"/>
  <c r="AA24" i="225"/>
  <c r="Y24" i="225"/>
  <c r="X24" i="225"/>
  <c r="Z24" i="225" s="1"/>
  <c r="W24" i="225"/>
  <c r="V24" i="225"/>
  <c r="U24" i="225"/>
  <c r="T24" i="225"/>
  <c r="S24" i="225"/>
  <c r="R24" i="225"/>
  <c r="Q24" i="225"/>
  <c r="P24" i="225"/>
  <c r="O24" i="225"/>
  <c r="N24" i="225"/>
  <c r="M24" i="225"/>
  <c r="L24" i="225"/>
  <c r="K24" i="225"/>
  <c r="J24" i="225"/>
  <c r="I24" i="225"/>
  <c r="H24" i="225"/>
  <c r="G24" i="225"/>
  <c r="F24" i="225"/>
  <c r="E24" i="225"/>
  <c r="D24" i="225"/>
  <c r="C24" i="225"/>
  <c r="AA24" i="226"/>
  <c r="Y24" i="226"/>
  <c r="X24" i="226"/>
  <c r="W24" i="226"/>
  <c r="V24" i="226"/>
  <c r="U24" i="226"/>
  <c r="T24" i="226"/>
  <c r="S24" i="226"/>
  <c r="R24" i="226"/>
  <c r="Q24" i="226"/>
  <c r="P24" i="226"/>
  <c r="O24" i="226"/>
  <c r="N24" i="226"/>
  <c r="M24" i="226"/>
  <c r="L24" i="226"/>
  <c r="K24" i="226"/>
  <c r="J24" i="226"/>
  <c r="I24" i="226"/>
  <c r="H24" i="226"/>
  <c r="G24" i="226"/>
  <c r="F24" i="226"/>
  <c r="E24" i="226"/>
  <c r="D24" i="226"/>
  <c r="C24" i="226"/>
  <c r="AA24" i="227"/>
  <c r="Y24" i="227"/>
  <c r="X24" i="227"/>
  <c r="Z24" i="227" s="1"/>
  <c r="W24" i="227"/>
  <c r="V24" i="227"/>
  <c r="U24" i="227"/>
  <c r="T24" i="227"/>
  <c r="S24" i="227"/>
  <c r="R24" i="227"/>
  <c r="Q24" i="227"/>
  <c r="P24" i="227"/>
  <c r="O24" i="227"/>
  <c r="N24" i="227"/>
  <c r="M24" i="227"/>
  <c r="L24" i="227"/>
  <c r="K24" i="227"/>
  <c r="J24" i="227"/>
  <c r="I24" i="227"/>
  <c r="H24" i="227"/>
  <c r="G24" i="227"/>
  <c r="F24" i="227"/>
  <c r="E24" i="227"/>
  <c r="D24" i="227"/>
  <c r="C24" i="227"/>
  <c r="AA24" i="228"/>
  <c r="Y24" i="228"/>
  <c r="X24" i="228"/>
  <c r="W24" i="228"/>
  <c r="V24" i="228"/>
  <c r="U24" i="228"/>
  <c r="T24" i="228"/>
  <c r="S24" i="228"/>
  <c r="R24" i="228"/>
  <c r="Q24" i="228"/>
  <c r="P24" i="228"/>
  <c r="O24" i="228"/>
  <c r="N24" i="228"/>
  <c r="M24" i="228"/>
  <c r="L24" i="228"/>
  <c r="K24" i="228"/>
  <c r="J24" i="228"/>
  <c r="I24" i="228"/>
  <c r="H24" i="228"/>
  <c r="G24" i="228"/>
  <c r="F24" i="228"/>
  <c r="E24" i="228"/>
  <c r="D24" i="228"/>
  <c r="C24" i="228"/>
  <c r="AA24" i="229"/>
  <c r="Y24" i="229"/>
  <c r="X24" i="229"/>
  <c r="W24" i="229"/>
  <c r="V24" i="229"/>
  <c r="U24" i="229"/>
  <c r="T24" i="229"/>
  <c r="S24" i="229"/>
  <c r="R24" i="229"/>
  <c r="Q24" i="229"/>
  <c r="P24" i="229"/>
  <c r="O24" i="229"/>
  <c r="N24" i="229"/>
  <c r="M24" i="229"/>
  <c r="L24" i="229"/>
  <c r="K24" i="229"/>
  <c r="J24" i="229"/>
  <c r="I24" i="229"/>
  <c r="H24" i="229"/>
  <c r="G24" i="229"/>
  <c r="F24" i="229"/>
  <c r="E24" i="229"/>
  <c r="D24" i="229"/>
  <c r="C24" i="229"/>
  <c r="AA24" i="230"/>
  <c r="Y24" i="230"/>
  <c r="X24" i="230"/>
  <c r="W24" i="230"/>
  <c r="V24" i="230"/>
  <c r="U24" i="230"/>
  <c r="T24" i="230"/>
  <c r="S24" i="230"/>
  <c r="R24" i="230"/>
  <c r="Q24" i="230"/>
  <c r="P24" i="230"/>
  <c r="O24" i="230"/>
  <c r="N24" i="230"/>
  <c r="M24" i="230"/>
  <c r="L24" i="230"/>
  <c r="K24" i="230"/>
  <c r="J24" i="230"/>
  <c r="I24" i="230"/>
  <c r="H24" i="230"/>
  <c r="G24" i="230"/>
  <c r="F24" i="230"/>
  <c r="E24" i="230"/>
  <c r="D24" i="230"/>
  <c r="C24" i="230"/>
  <c r="AA24" i="231"/>
  <c r="Y24" i="231"/>
  <c r="X24" i="231"/>
  <c r="W24" i="231"/>
  <c r="V24" i="231"/>
  <c r="U24" i="231"/>
  <c r="T24" i="231"/>
  <c r="S24" i="231"/>
  <c r="R24" i="231"/>
  <c r="Q24" i="231"/>
  <c r="P24" i="231"/>
  <c r="O24" i="231"/>
  <c r="N24" i="231"/>
  <c r="M24" i="231"/>
  <c r="L24" i="231"/>
  <c r="K24" i="231"/>
  <c r="J24" i="231"/>
  <c r="I24" i="231"/>
  <c r="H24" i="231"/>
  <c r="G24" i="231"/>
  <c r="F24" i="231"/>
  <c r="E24" i="231"/>
  <c r="D24" i="231"/>
  <c r="C24" i="231"/>
  <c r="AA24" i="232"/>
  <c r="Y24" i="232"/>
  <c r="X24" i="232"/>
  <c r="W24" i="232"/>
  <c r="V24" i="232"/>
  <c r="U24" i="232"/>
  <c r="T24" i="232"/>
  <c r="S24" i="232"/>
  <c r="R24" i="232"/>
  <c r="Q24" i="232"/>
  <c r="P24" i="232"/>
  <c r="O24" i="232"/>
  <c r="N24" i="232"/>
  <c r="M24" i="232"/>
  <c r="L24" i="232"/>
  <c r="K24" i="232"/>
  <c r="J24" i="232"/>
  <c r="I24" i="232"/>
  <c r="H24" i="232"/>
  <c r="G24" i="232"/>
  <c r="F24" i="232"/>
  <c r="E24" i="232"/>
  <c r="D24" i="232"/>
  <c r="C24" i="232"/>
  <c r="AA24" i="233"/>
  <c r="Y24" i="233"/>
  <c r="X24" i="233"/>
  <c r="W24" i="233"/>
  <c r="V24" i="233"/>
  <c r="U24" i="233"/>
  <c r="T24" i="233"/>
  <c r="S24" i="233"/>
  <c r="R24" i="233"/>
  <c r="Q24" i="233"/>
  <c r="P24" i="233"/>
  <c r="O24" i="233"/>
  <c r="N24" i="233"/>
  <c r="M24" i="233"/>
  <c r="L24" i="233"/>
  <c r="K24" i="233"/>
  <c r="J24" i="233"/>
  <c r="I24" i="233"/>
  <c r="H24" i="233"/>
  <c r="G24" i="233"/>
  <c r="F24" i="233"/>
  <c r="E24" i="233"/>
  <c r="D24" i="233"/>
  <c r="C24" i="233"/>
  <c r="AA24" i="234"/>
  <c r="Y24" i="234"/>
  <c r="X24" i="234"/>
  <c r="W24" i="234"/>
  <c r="V24" i="234"/>
  <c r="U24" i="234"/>
  <c r="T24" i="234"/>
  <c r="S24" i="234"/>
  <c r="R24" i="234"/>
  <c r="Q24" i="234"/>
  <c r="P24" i="234"/>
  <c r="O24" i="234"/>
  <c r="N24" i="234"/>
  <c r="M24" i="234"/>
  <c r="L24" i="234"/>
  <c r="K24" i="234"/>
  <c r="J24" i="234"/>
  <c r="I24" i="234"/>
  <c r="H24" i="234"/>
  <c r="G24" i="234"/>
  <c r="F24" i="234"/>
  <c r="E24" i="234"/>
  <c r="D24" i="234"/>
  <c r="C24" i="234"/>
  <c r="AA24" i="235"/>
  <c r="Y24" i="235"/>
  <c r="X24" i="235"/>
  <c r="W24" i="235"/>
  <c r="V24" i="235"/>
  <c r="U24" i="235"/>
  <c r="T24" i="235"/>
  <c r="S24" i="235"/>
  <c r="R24" i="235"/>
  <c r="Q24" i="235"/>
  <c r="P24" i="235"/>
  <c r="O24" i="235"/>
  <c r="N24" i="235"/>
  <c r="M24" i="235"/>
  <c r="L24" i="235"/>
  <c r="K24" i="235"/>
  <c r="J24" i="235"/>
  <c r="I24" i="235"/>
  <c r="H24" i="235"/>
  <c r="G24" i="235"/>
  <c r="F24" i="235"/>
  <c r="E24" i="235"/>
  <c r="D24" i="235"/>
  <c r="C24" i="235"/>
  <c r="AA24" i="236"/>
  <c r="Y24" i="236"/>
  <c r="X24" i="236"/>
  <c r="W24" i="236"/>
  <c r="V24" i="236"/>
  <c r="U24" i="236"/>
  <c r="T24" i="236"/>
  <c r="S24" i="236"/>
  <c r="R24" i="236"/>
  <c r="Q24" i="236"/>
  <c r="P24" i="236"/>
  <c r="O24" i="236"/>
  <c r="N24" i="236"/>
  <c r="M24" i="236"/>
  <c r="L24" i="236"/>
  <c r="K24" i="236"/>
  <c r="J24" i="236"/>
  <c r="I24" i="236"/>
  <c r="H24" i="236"/>
  <c r="G24" i="236"/>
  <c r="F24" i="236"/>
  <c r="E24" i="236"/>
  <c r="D24" i="236"/>
  <c r="C24" i="236"/>
  <c r="AA24" i="237"/>
  <c r="Y24" i="237"/>
  <c r="X24" i="237"/>
  <c r="W24" i="237"/>
  <c r="V24" i="237"/>
  <c r="U24" i="237"/>
  <c r="T24" i="237"/>
  <c r="S24" i="237"/>
  <c r="R24" i="237"/>
  <c r="Q24" i="237"/>
  <c r="P24" i="237"/>
  <c r="O24" i="237"/>
  <c r="N24" i="237"/>
  <c r="M24" i="237"/>
  <c r="L24" i="237"/>
  <c r="K24" i="237"/>
  <c r="J24" i="237"/>
  <c r="I24" i="237"/>
  <c r="H24" i="237"/>
  <c r="G24" i="237"/>
  <c r="F24" i="237"/>
  <c r="E24" i="237"/>
  <c r="D24" i="237"/>
  <c r="C24" i="237"/>
  <c r="AA24" i="238"/>
  <c r="Y24" i="238"/>
  <c r="X24" i="238"/>
  <c r="W24" i="238"/>
  <c r="V24" i="238"/>
  <c r="U24" i="238"/>
  <c r="T24" i="238"/>
  <c r="S24" i="238"/>
  <c r="R24" i="238"/>
  <c r="Q24" i="238"/>
  <c r="P24" i="238"/>
  <c r="O24" i="238"/>
  <c r="N24" i="238"/>
  <c r="M24" i="238"/>
  <c r="L24" i="238"/>
  <c r="K24" i="238"/>
  <c r="J24" i="238"/>
  <c r="I24" i="238"/>
  <c r="H24" i="238"/>
  <c r="G24" i="238"/>
  <c r="F24" i="238"/>
  <c r="E24" i="238"/>
  <c r="D24" i="238"/>
  <c r="C24" i="238"/>
  <c r="AA24" i="239"/>
  <c r="Y24" i="239"/>
  <c r="X24" i="239"/>
  <c r="W24" i="239"/>
  <c r="V24" i="239"/>
  <c r="U24" i="239"/>
  <c r="T24" i="239"/>
  <c r="S24" i="239"/>
  <c r="R24" i="239"/>
  <c r="Q24" i="239"/>
  <c r="P24" i="239"/>
  <c r="O24" i="239"/>
  <c r="N24" i="239"/>
  <c r="M24" i="239"/>
  <c r="L24" i="239"/>
  <c r="K24" i="239"/>
  <c r="J24" i="239"/>
  <c r="I24" i="239"/>
  <c r="H24" i="239"/>
  <c r="G24" i="239"/>
  <c r="F24" i="239"/>
  <c r="E24" i="239"/>
  <c r="D24" i="239"/>
  <c r="C24" i="239"/>
  <c r="AA24" i="240"/>
  <c r="Y24" i="240"/>
  <c r="X24" i="240"/>
  <c r="W24" i="240"/>
  <c r="V24" i="240"/>
  <c r="U24" i="240"/>
  <c r="T24" i="240"/>
  <c r="S24" i="240"/>
  <c r="R24" i="240"/>
  <c r="Q24" i="240"/>
  <c r="P24" i="240"/>
  <c r="O24" i="240"/>
  <c r="N24" i="240"/>
  <c r="M24" i="240"/>
  <c r="L24" i="240"/>
  <c r="K24" i="240"/>
  <c r="J24" i="240"/>
  <c r="I24" i="240"/>
  <c r="H24" i="240"/>
  <c r="G24" i="240"/>
  <c r="F24" i="240"/>
  <c r="E24" i="240"/>
  <c r="D24" i="240"/>
  <c r="C24" i="240"/>
  <c r="AA24" i="241"/>
  <c r="Y24" i="241"/>
  <c r="X24" i="241"/>
  <c r="W24" i="241"/>
  <c r="V24" i="241"/>
  <c r="U24" i="241"/>
  <c r="T24" i="241"/>
  <c r="S24" i="241"/>
  <c r="R24" i="241"/>
  <c r="Q24" i="241"/>
  <c r="P24" i="241"/>
  <c r="O24" i="241"/>
  <c r="N24" i="241"/>
  <c r="M24" i="241"/>
  <c r="L24" i="241"/>
  <c r="K24" i="241"/>
  <c r="J24" i="241"/>
  <c r="I24" i="241"/>
  <c r="H24" i="241"/>
  <c r="G24" i="241"/>
  <c r="F24" i="241"/>
  <c r="E24" i="241"/>
  <c r="D24" i="241"/>
  <c r="C24" i="241"/>
  <c r="AA24" i="242"/>
  <c r="Y24" i="242"/>
  <c r="X24" i="242"/>
  <c r="W24" i="242"/>
  <c r="V24" i="242"/>
  <c r="U24" i="242"/>
  <c r="T24" i="242"/>
  <c r="S24" i="242"/>
  <c r="R24" i="242"/>
  <c r="Q24" i="242"/>
  <c r="P24" i="242"/>
  <c r="O24" i="242"/>
  <c r="N24" i="242"/>
  <c r="M24" i="242"/>
  <c r="L24" i="242"/>
  <c r="K24" i="242"/>
  <c r="J24" i="242"/>
  <c r="I24" i="242"/>
  <c r="H24" i="242"/>
  <c r="G24" i="242"/>
  <c r="F24" i="242"/>
  <c r="E24" i="242"/>
  <c r="D24" i="242"/>
  <c r="C24" i="242"/>
  <c r="AA24" i="243"/>
  <c r="Y24" i="243"/>
  <c r="X24" i="243"/>
  <c r="W24" i="243"/>
  <c r="V24" i="243"/>
  <c r="U24" i="243"/>
  <c r="T24" i="243"/>
  <c r="S24" i="243"/>
  <c r="R24" i="243"/>
  <c r="Q24" i="243"/>
  <c r="P24" i="243"/>
  <c r="O24" i="243"/>
  <c r="N24" i="243"/>
  <c r="M24" i="243"/>
  <c r="L24" i="243"/>
  <c r="K24" i="243"/>
  <c r="J24" i="243"/>
  <c r="I24" i="243"/>
  <c r="H24" i="243"/>
  <c r="G24" i="243"/>
  <c r="F24" i="243"/>
  <c r="E24" i="243"/>
  <c r="D24" i="243"/>
  <c r="C24" i="243"/>
  <c r="AA24" i="244"/>
  <c r="Y24" i="244"/>
  <c r="X24" i="244"/>
  <c r="W24" i="244"/>
  <c r="V24" i="244"/>
  <c r="U24" i="244"/>
  <c r="T24" i="244"/>
  <c r="S24" i="244"/>
  <c r="R24" i="244"/>
  <c r="Q24" i="244"/>
  <c r="P24" i="244"/>
  <c r="O24" i="244"/>
  <c r="N24" i="244"/>
  <c r="M24" i="244"/>
  <c r="L24" i="244"/>
  <c r="K24" i="244"/>
  <c r="J24" i="244"/>
  <c r="I24" i="244"/>
  <c r="H24" i="244"/>
  <c r="G24" i="244"/>
  <c r="F24" i="244"/>
  <c r="E24" i="244"/>
  <c r="D24" i="244"/>
  <c r="C24" i="244"/>
  <c r="AA24" i="245"/>
  <c r="Y24" i="245"/>
  <c r="X24" i="245"/>
  <c r="W24" i="245"/>
  <c r="V24" i="245"/>
  <c r="U24" i="245"/>
  <c r="T24" i="245"/>
  <c r="S24" i="245"/>
  <c r="R24" i="245"/>
  <c r="Q24" i="245"/>
  <c r="P24" i="245"/>
  <c r="O24" i="245"/>
  <c r="N24" i="245"/>
  <c r="M24" i="245"/>
  <c r="L24" i="245"/>
  <c r="K24" i="245"/>
  <c r="J24" i="245"/>
  <c r="I24" i="245"/>
  <c r="H24" i="245"/>
  <c r="G24" i="245"/>
  <c r="F24" i="245"/>
  <c r="E24" i="245"/>
  <c r="D24" i="245"/>
  <c r="C24" i="245"/>
  <c r="AA24" i="246"/>
  <c r="Y24" i="246"/>
  <c r="X24" i="246"/>
  <c r="W24" i="246"/>
  <c r="V24" i="246"/>
  <c r="U24" i="246"/>
  <c r="T24" i="246"/>
  <c r="S24" i="246"/>
  <c r="R24" i="246"/>
  <c r="Q24" i="246"/>
  <c r="P24" i="246"/>
  <c r="O24" i="246"/>
  <c r="N24" i="246"/>
  <c r="M24" i="246"/>
  <c r="L24" i="246"/>
  <c r="K24" i="246"/>
  <c r="J24" i="246"/>
  <c r="I24" i="246"/>
  <c r="H24" i="246"/>
  <c r="G24" i="246"/>
  <c r="F24" i="246"/>
  <c r="E24" i="246"/>
  <c r="D24" i="246"/>
  <c r="C24" i="246"/>
  <c r="AA24" i="247"/>
  <c r="Y24" i="247"/>
  <c r="X24" i="247"/>
  <c r="W24" i="247"/>
  <c r="V24" i="247"/>
  <c r="U24" i="247"/>
  <c r="T24" i="247"/>
  <c r="S24" i="247"/>
  <c r="R24" i="247"/>
  <c r="Q24" i="247"/>
  <c r="P24" i="247"/>
  <c r="O24" i="247"/>
  <c r="N24" i="247"/>
  <c r="M24" i="247"/>
  <c r="L24" i="247"/>
  <c r="K24" i="247"/>
  <c r="J24" i="247"/>
  <c r="I24" i="247"/>
  <c r="H24" i="247"/>
  <c r="G24" i="247"/>
  <c r="F24" i="247"/>
  <c r="E24" i="247"/>
  <c r="D24" i="247"/>
  <c r="C24" i="247"/>
  <c r="AA24" i="248"/>
  <c r="Y24" i="248"/>
  <c r="X24" i="248"/>
  <c r="W24" i="248"/>
  <c r="V24" i="248"/>
  <c r="U24" i="248"/>
  <c r="T24" i="248"/>
  <c r="S24" i="248"/>
  <c r="R24" i="248"/>
  <c r="Q24" i="248"/>
  <c r="P24" i="248"/>
  <c r="O24" i="248"/>
  <c r="N24" i="248"/>
  <c r="M24" i="248"/>
  <c r="L24" i="248"/>
  <c r="K24" i="248"/>
  <c r="J24" i="248"/>
  <c r="I24" i="248"/>
  <c r="H24" i="248"/>
  <c r="G24" i="248"/>
  <c r="F24" i="248"/>
  <c r="E24" i="248"/>
  <c r="D24" i="248"/>
  <c r="C24" i="248"/>
  <c r="AA24" i="249"/>
  <c r="Y24" i="249"/>
  <c r="X24" i="249"/>
  <c r="W24" i="249"/>
  <c r="V24" i="249"/>
  <c r="U24" i="249"/>
  <c r="T24" i="249"/>
  <c r="S24" i="249"/>
  <c r="R24" i="249"/>
  <c r="Q24" i="249"/>
  <c r="P24" i="249"/>
  <c r="O24" i="249"/>
  <c r="N24" i="249"/>
  <c r="M24" i="249"/>
  <c r="L24" i="249"/>
  <c r="K24" i="249"/>
  <c r="J24" i="249"/>
  <c r="I24" i="249"/>
  <c r="H24" i="249"/>
  <c r="G24" i="249"/>
  <c r="F24" i="249"/>
  <c r="E24" i="249"/>
  <c r="D24" i="249"/>
  <c r="C24" i="249"/>
  <c r="AA24" i="250"/>
  <c r="Y24" i="250"/>
  <c r="X24" i="250"/>
  <c r="W24" i="250"/>
  <c r="V24" i="250"/>
  <c r="U24" i="250"/>
  <c r="T24" i="250"/>
  <c r="S24" i="250"/>
  <c r="R24" i="250"/>
  <c r="Q24" i="250"/>
  <c r="P24" i="250"/>
  <c r="O24" i="250"/>
  <c r="N24" i="250"/>
  <c r="M24" i="250"/>
  <c r="L24" i="250"/>
  <c r="K24" i="250"/>
  <c r="J24" i="250"/>
  <c r="I24" i="250"/>
  <c r="H24" i="250"/>
  <c r="G24" i="250"/>
  <c r="F24" i="250"/>
  <c r="E24" i="250"/>
  <c r="D24" i="250"/>
  <c r="C24" i="250"/>
  <c r="AA24" i="251"/>
  <c r="Y24" i="251"/>
  <c r="X24" i="251"/>
  <c r="W24" i="251"/>
  <c r="V24" i="251"/>
  <c r="U24" i="251"/>
  <c r="T24" i="251"/>
  <c r="S24" i="251"/>
  <c r="R24" i="251"/>
  <c r="Q24" i="251"/>
  <c r="P24" i="251"/>
  <c r="O24" i="251"/>
  <c r="N24" i="251"/>
  <c r="M24" i="251"/>
  <c r="L24" i="251"/>
  <c r="K24" i="251"/>
  <c r="J24" i="251"/>
  <c r="I24" i="251"/>
  <c r="H24" i="251"/>
  <c r="G24" i="251"/>
  <c r="F24" i="251"/>
  <c r="E24" i="251"/>
  <c r="D24" i="251"/>
  <c r="C24" i="251"/>
  <c r="AA24" i="252"/>
  <c r="Y24" i="252"/>
  <c r="X24" i="252"/>
  <c r="W24" i="252"/>
  <c r="V24" i="252"/>
  <c r="U24" i="252"/>
  <c r="T24" i="252"/>
  <c r="S24" i="252"/>
  <c r="R24" i="252"/>
  <c r="Q24" i="252"/>
  <c r="P24" i="252"/>
  <c r="O24" i="252"/>
  <c r="N24" i="252"/>
  <c r="M24" i="252"/>
  <c r="L24" i="252"/>
  <c r="K24" i="252"/>
  <c r="J24" i="252"/>
  <c r="I24" i="252"/>
  <c r="H24" i="252"/>
  <c r="G24" i="252"/>
  <c r="F24" i="252"/>
  <c r="E24" i="252"/>
  <c r="D24" i="252"/>
  <c r="C24" i="252"/>
  <c r="AA24" i="253"/>
  <c r="Y24" i="253"/>
  <c r="X24" i="253"/>
  <c r="W24" i="253"/>
  <c r="V24" i="253"/>
  <c r="U24" i="253"/>
  <c r="T24" i="253"/>
  <c r="S24" i="253"/>
  <c r="R24" i="253"/>
  <c r="Q24" i="253"/>
  <c r="P24" i="253"/>
  <c r="O24" i="253"/>
  <c r="N24" i="253"/>
  <c r="M24" i="253"/>
  <c r="L24" i="253"/>
  <c r="K24" i="253"/>
  <c r="J24" i="253"/>
  <c r="I24" i="253"/>
  <c r="H24" i="253"/>
  <c r="G24" i="253"/>
  <c r="F24" i="253"/>
  <c r="E24" i="253"/>
  <c r="D24" i="253"/>
  <c r="C24" i="253"/>
  <c r="AA24" i="254"/>
  <c r="Y24" i="254"/>
  <c r="X24" i="254"/>
  <c r="W24" i="254"/>
  <c r="V24" i="254"/>
  <c r="U24" i="254"/>
  <c r="T24" i="254"/>
  <c r="S24" i="254"/>
  <c r="R24" i="254"/>
  <c r="Q24" i="254"/>
  <c r="P24" i="254"/>
  <c r="O24" i="254"/>
  <c r="N24" i="254"/>
  <c r="M24" i="254"/>
  <c r="L24" i="254"/>
  <c r="K24" i="254"/>
  <c r="J24" i="254"/>
  <c r="I24" i="254"/>
  <c r="H24" i="254"/>
  <c r="G24" i="254"/>
  <c r="F24" i="254"/>
  <c r="E24" i="254"/>
  <c r="D24" i="254"/>
  <c r="C24" i="254"/>
  <c r="AA24" i="255"/>
  <c r="Y24" i="255"/>
  <c r="X24" i="255"/>
  <c r="Z24" i="255" s="1"/>
  <c r="W24" i="255"/>
  <c r="V24" i="255"/>
  <c r="U24" i="255"/>
  <c r="T24" i="255"/>
  <c r="S24" i="255"/>
  <c r="R24" i="255"/>
  <c r="Q24" i="255"/>
  <c r="P24" i="255"/>
  <c r="O24" i="255"/>
  <c r="N24" i="255"/>
  <c r="M24" i="255"/>
  <c r="L24" i="255"/>
  <c r="K24" i="255"/>
  <c r="J24" i="255"/>
  <c r="I24" i="255"/>
  <c r="H24" i="255"/>
  <c r="G24" i="255"/>
  <c r="F24" i="255"/>
  <c r="E24" i="255"/>
  <c r="D24" i="255"/>
  <c r="C24" i="255"/>
  <c r="AA24" i="256"/>
  <c r="Y24" i="256"/>
  <c r="X24" i="256"/>
  <c r="W24" i="256"/>
  <c r="V24" i="256"/>
  <c r="U24" i="256"/>
  <c r="T24" i="256"/>
  <c r="S24" i="256"/>
  <c r="R24" i="256"/>
  <c r="Q24" i="256"/>
  <c r="P24" i="256"/>
  <c r="O24" i="256"/>
  <c r="N24" i="256"/>
  <c r="M24" i="256"/>
  <c r="L24" i="256"/>
  <c r="K24" i="256"/>
  <c r="J24" i="256"/>
  <c r="I24" i="256"/>
  <c r="H24" i="256"/>
  <c r="G24" i="256"/>
  <c r="F24" i="256"/>
  <c r="E24" i="256"/>
  <c r="D24" i="256"/>
  <c r="C24" i="256"/>
  <c r="AA24" i="257"/>
  <c r="Y24" i="257"/>
  <c r="X24" i="257"/>
  <c r="Z24" i="257" s="1"/>
  <c r="W24" i="257"/>
  <c r="V24" i="257"/>
  <c r="U24" i="257"/>
  <c r="T24" i="257"/>
  <c r="S24" i="257"/>
  <c r="R24" i="257"/>
  <c r="Q24" i="257"/>
  <c r="P24" i="257"/>
  <c r="O24" i="257"/>
  <c r="N24" i="257"/>
  <c r="M24" i="257"/>
  <c r="L24" i="257"/>
  <c r="K24" i="257"/>
  <c r="J24" i="257"/>
  <c r="I24" i="257"/>
  <c r="H24" i="257"/>
  <c r="G24" i="257"/>
  <c r="F24" i="257"/>
  <c r="E24" i="257"/>
  <c r="D24" i="257"/>
  <c r="C24" i="257"/>
  <c r="AA24" i="258"/>
  <c r="Y24" i="258"/>
  <c r="X24" i="258"/>
  <c r="W24" i="258"/>
  <c r="V24" i="258"/>
  <c r="U24" i="258"/>
  <c r="T24" i="258"/>
  <c r="S24" i="258"/>
  <c r="R24" i="258"/>
  <c r="Q24" i="258"/>
  <c r="P24" i="258"/>
  <c r="O24" i="258"/>
  <c r="N24" i="258"/>
  <c r="M24" i="258"/>
  <c r="L24" i="258"/>
  <c r="K24" i="258"/>
  <c r="J24" i="258"/>
  <c r="I24" i="258"/>
  <c r="H24" i="258"/>
  <c r="G24" i="258"/>
  <c r="F24" i="258"/>
  <c r="E24" i="258"/>
  <c r="D24" i="258"/>
  <c r="C24" i="258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AA25" i="2" s="1"/>
  <c r="Y12" i="2"/>
  <c r="X12" i="2"/>
  <c r="Z12" i="2" s="1"/>
  <c r="W12" i="2"/>
  <c r="W25" i="2" s="1"/>
  <c r="V12" i="2"/>
  <c r="U12" i="2"/>
  <c r="T12" i="2"/>
  <c r="S12" i="2"/>
  <c r="S25" i="2" s="1"/>
  <c r="R12" i="2"/>
  <c r="Q12" i="2"/>
  <c r="P12" i="2"/>
  <c r="O12" i="2"/>
  <c r="O25" i="2" s="1"/>
  <c r="N12" i="2"/>
  <c r="M12" i="2"/>
  <c r="L12" i="2"/>
  <c r="K12" i="2"/>
  <c r="K25" i="2" s="1"/>
  <c r="J12" i="2"/>
  <c r="I12" i="2"/>
  <c r="H12" i="2"/>
  <c r="G12" i="2"/>
  <c r="G25" i="2" s="1"/>
  <c r="F12" i="2"/>
  <c r="E12" i="2"/>
  <c r="D12" i="2"/>
  <c r="C12" i="2"/>
  <c r="C25" i="2" s="1"/>
  <c r="AA12" i="3"/>
  <c r="Y12" i="3"/>
  <c r="Y25" i="3" s="1"/>
  <c r="X12" i="3"/>
  <c r="Z12" i="3" s="1"/>
  <c r="W12" i="3"/>
  <c r="V12" i="3"/>
  <c r="U12" i="3"/>
  <c r="U25" i="3" s="1"/>
  <c r="T12" i="3"/>
  <c r="S12" i="3"/>
  <c r="R12" i="3"/>
  <c r="Q12" i="3"/>
  <c r="Q25" i="3" s="1"/>
  <c r="P12" i="3"/>
  <c r="O12" i="3"/>
  <c r="N12" i="3"/>
  <c r="M12" i="3"/>
  <c r="M25" i="3" s="1"/>
  <c r="L12" i="3"/>
  <c r="K12" i="3"/>
  <c r="J12" i="3"/>
  <c r="I12" i="3"/>
  <c r="I25" i="3" s="1"/>
  <c r="H12" i="3"/>
  <c r="G12" i="3"/>
  <c r="F12" i="3"/>
  <c r="E12" i="3"/>
  <c r="E25" i="3" s="1"/>
  <c r="D12" i="3"/>
  <c r="C12" i="3"/>
  <c r="AA12" i="4"/>
  <c r="AA25" i="4" s="1"/>
  <c r="Y12" i="4"/>
  <c r="Z12" i="4" s="1"/>
  <c r="X12" i="4"/>
  <c r="W12" i="4"/>
  <c r="W25" i="4" s="1"/>
  <c r="V12" i="4"/>
  <c r="U12" i="4"/>
  <c r="T12" i="4"/>
  <c r="S12" i="4"/>
  <c r="S25" i="4" s="1"/>
  <c r="R12" i="4"/>
  <c r="Q12" i="4"/>
  <c r="P12" i="4"/>
  <c r="O12" i="4"/>
  <c r="O25" i="4" s="1"/>
  <c r="N12" i="4"/>
  <c r="M12" i="4"/>
  <c r="L12" i="4"/>
  <c r="K12" i="4"/>
  <c r="K25" i="4" s="1"/>
  <c r="J12" i="4"/>
  <c r="I12" i="4"/>
  <c r="H12" i="4"/>
  <c r="G12" i="4"/>
  <c r="G25" i="4" s="1"/>
  <c r="F12" i="4"/>
  <c r="E12" i="4"/>
  <c r="D12" i="4"/>
  <c r="C12" i="4"/>
  <c r="C25" i="4" s="1"/>
  <c r="AA12" i="5"/>
  <c r="Z12" i="5"/>
  <c r="Y12" i="5"/>
  <c r="Y25" i="5" s="1"/>
  <c r="X12" i="5"/>
  <c r="W12" i="5"/>
  <c r="V12" i="5"/>
  <c r="U12" i="5"/>
  <c r="U25" i="5" s="1"/>
  <c r="T12" i="5"/>
  <c r="S12" i="5"/>
  <c r="R12" i="5"/>
  <c r="Q12" i="5"/>
  <c r="Q25" i="5" s="1"/>
  <c r="P12" i="5"/>
  <c r="O12" i="5"/>
  <c r="N12" i="5"/>
  <c r="M12" i="5"/>
  <c r="M25" i="5" s="1"/>
  <c r="L12" i="5"/>
  <c r="K12" i="5"/>
  <c r="J12" i="5"/>
  <c r="I12" i="5"/>
  <c r="I25" i="5" s="1"/>
  <c r="H12" i="5"/>
  <c r="G12" i="5"/>
  <c r="F12" i="5"/>
  <c r="E12" i="5"/>
  <c r="E25" i="5" s="1"/>
  <c r="D12" i="5"/>
  <c r="C12" i="5"/>
  <c r="AA12" i="6"/>
  <c r="AA25" i="6" s="1"/>
  <c r="Y12" i="6"/>
  <c r="X12" i="6"/>
  <c r="W12" i="6"/>
  <c r="W25" i="6" s="1"/>
  <c r="V12" i="6"/>
  <c r="U12" i="6"/>
  <c r="T12" i="6"/>
  <c r="S12" i="6"/>
  <c r="S25" i="6" s="1"/>
  <c r="R12" i="6"/>
  <c r="Q12" i="6"/>
  <c r="P12" i="6"/>
  <c r="O12" i="6"/>
  <c r="O25" i="6" s="1"/>
  <c r="N12" i="6"/>
  <c r="M12" i="6"/>
  <c r="L12" i="6"/>
  <c r="K12" i="6"/>
  <c r="K25" i="6" s="1"/>
  <c r="J12" i="6"/>
  <c r="I12" i="6"/>
  <c r="H12" i="6"/>
  <c r="G12" i="6"/>
  <c r="G25" i="6" s="1"/>
  <c r="F12" i="6"/>
  <c r="E12" i="6"/>
  <c r="D12" i="6"/>
  <c r="C12" i="6"/>
  <c r="C25" i="6" s="1"/>
  <c r="AA12" i="7"/>
  <c r="Y12" i="7"/>
  <c r="Y25" i="7" s="1"/>
  <c r="X12" i="7"/>
  <c r="Z12" i="7" s="1"/>
  <c r="W12" i="7"/>
  <c r="V12" i="7"/>
  <c r="U12" i="7"/>
  <c r="U25" i="7" s="1"/>
  <c r="T12" i="7"/>
  <c r="S12" i="7"/>
  <c r="R12" i="7"/>
  <c r="Q12" i="7"/>
  <c r="Q25" i="7" s="1"/>
  <c r="P12" i="7"/>
  <c r="O12" i="7"/>
  <c r="N12" i="7"/>
  <c r="M12" i="7"/>
  <c r="M25" i="7" s="1"/>
  <c r="L12" i="7"/>
  <c r="K12" i="7"/>
  <c r="J12" i="7"/>
  <c r="I12" i="7"/>
  <c r="I25" i="7" s="1"/>
  <c r="H12" i="7"/>
  <c r="G12" i="7"/>
  <c r="F12" i="7"/>
  <c r="E12" i="7"/>
  <c r="E25" i="7" s="1"/>
  <c r="D12" i="7"/>
  <c r="C12" i="7"/>
  <c r="AA12" i="8"/>
  <c r="AA25" i="8" s="1"/>
  <c r="Z12" i="8"/>
  <c r="Y12" i="8"/>
  <c r="X12" i="8"/>
  <c r="W12" i="8"/>
  <c r="W25" i="8" s="1"/>
  <c r="V12" i="8"/>
  <c r="U12" i="8"/>
  <c r="T12" i="8"/>
  <c r="S12" i="8"/>
  <c r="S25" i="8" s="1"/>
  <c r="R12" i="8"/>
  <c r="Q12" i="8"/>
  <c r="P12" i="8"/>
  <c r="O12" i="8"/>
  <c r="O25" i="8" s="1"/>
  <c r="N12" i="8"/>
  <c r="M12" i="8"/>
  <c r="L12" i="8"/>
  <c r="K12" i="8"/>
  <c r="K25" i="8" s="1"/>
  <c r="J12" i="8"/>
  <c r="I12" i="8"/>
  <c r="H12" i="8"/>
  <c r="G12" i="8"/>
  <c r="G25" i="8" s="1"/>
  <c r="F12" i="8"/>
  <c r="E12" i="8"/>
  <c r="D12" i="8"/>
  <c r="C12" i="8"/>
  <c r="C25" i="8" s="1"/>
  <c r="AA12" i="9"/>
  <c r="Y12" i="9"/>
  <c r="Y25" i="9" s="1"/>
  <c r="X12" i="9"/>
  <c r="Z12" i="9" s="1"/>
  <c r="W12" i="9"/>
  <c r="V12" i="9"/>
  <c r="U12" i="9"/>
  <c r="U25" i="9" s="1"/>
  <c r="T12" i="9"/>
  <c r="S12" i="9"/>
  <c r="R12" i="9"/>
  <c r="Q12" i="9"/>
  <c r="Q25" i="9" s="1"/>
  <c r="P12" i="9"/>
  <c r="O12" i="9"/>
  <c r="N12" i="9"/>
  <c r="M12" i="9"/>
  <c r="M25" i="9" s="1"/>
  <c r="L12" i="9"/>
  <c r="K12" i="9"/>
  <c r="J12" i="9"/>
  <c r="I12" i="9"/>
  <c r="I25" i="9" s="1"/>
  <c r="H12" i="9"/>
  <c r="G12" i="9"/>
  <c r="F12" i="9"/>
  <c r="E12" i="9"/>
  <c r="E25" i="9" s="1"/>
  <c r="D12" i="9"/>
  <c r="C12" i="9"/>
  <c r="AA12" i="10"/>
  <c r="AA25" i="10" s="1"/>
  <c r="Y12" i="10"/>
  <c r="X12" i="10"/>
  <c r="Z12" i="10" s="1"/>
  <c r="W12" i="10"/>
  <c r="W25" i="10" s="1"/>
  <c r="V12" i="10"/>
  <c r="U12" i="10"/>
  <c r="T12" i="10"/>
  <c r="S12" i="10"/>
  <c r="S25" i="10" s="1"/>
  <c r="R12" i="10"/>
  <c r="Q12" i="10"/>
  <c r="P12" i="10"/>
  <c r="O12" i="10"/>
  <c r="O25" i="10" s="1"/>
  <c r="N12" i="10"/>
  <c r="M12" i="10"/>
  <c r="L12" i="10"/>
  <c r="K12" i="10"/>
  <c r="K25" i="10" s="1"/>
  <c r="J12" i="10"/>
  <c r="I12" i="10"/>
  <c r="H12" i="10"/>
  <c r="G12" i="10"/>
  <c r="G25" i="10" s="1"/>
  <c r="F12" i="10"/>
  <c r="E12" i="10"/>
  <c r="D12" i="10"/>
  <c r="C12" i="10"/>
  <c r="C25" i="10" s="1"/>
  <c r="AA12" i="11"/>
  <c r="Y12" i="11"/>
  <c r="Y25" i="11" s="1"/>
  <c r="X12" i="11"/>
  <c r="Z12" i="11" s="1"/>
  <c r="W12" i="11"/>
  <c r="V12" i="11"/>
  <c r="U12" i="11"/>
  <c r="U25" i="11" s="1"/>
  <c r="T12" i="11"/>
  <c r="S12" i="11"/>
  <c r="R12" i="11"/>
  <c r="Q12" i="11"/>
  <c r="Q25" i="11" s="1"/>
  <c r="P12" i="11"/>
  <c r="O12" i="11"/>
  <c r="N12" i="11"/>
  <c r="M12" i="11"/>
  <c r="M25" i="11" s="1"/>
  <c r="L12" i="11"/>
  <c r="K12" i="11"/>
  <c r="J12" i="11"/>
  <c r="I12" i="11"/>
  <c r="I25" i="11" s="1"/>
  <c r="H12" i="11"/>
  <c r="G12" i="11"/>
  <c r="F12" i="11"/>
  <c r="E12" i="11"/>
  <c r="E25" i="11" s="1"/>
  <c r="D12" i="11"/>
  <c r="C12" i="11"/>
  <c r="AA12" i="12"/>
  <c r="AA25" i="12" s="1"/>
  <c r="Y12" i="12"/>
  <c r="X12" i="12"/>
  <c r="Z12" i="12" s="1"/>
  <c r="W12" i="12"/>
  <c r="W25" i="12" s="1"/>
  <c r="V12" i="12"/>
  <c r="U12" i="12"/>
  <c r="T12" i="12"/>
  <c r="S12" i="12"/>
  <c r="S25" i="12" s="1"/>
  <c r="R12" i="12"/>
  <c r="Q12" i="12"/>
  <c r="P12" i="12"/>
  <c r="O12" i="12"/>
  <c r="O25" i="12" s="1"/>
  <c r="N12" i="12"/>
  <c r="M12" i="12"/>
  <c r="L12" i="12"/>
  <c r="K12" i="12"/>
  <c r="K25" i="12" s="1"/>
  <c r="J12" i="12"/>
  <c r="I12" i="12"/>
  <c r="H12" i="12"/>
  <c r="G12" i="12"/>
  <c r="G25" i="12" s="1"/>
  <c r="F12" i="12"/>
  <c r="E12" i="12"/>
  <c r="D12" i="12"/>
  <c r="C12" i="12"/>
  <c r="C25" i="12" s="1"/>
  <c r="AA12" i="13"/>
  <c r="Y12" i="13"/>
  <c r="Y25" i="13" s="1"/>
  <c r="X12" i="13"/>
  <c r="Z12" i="13" s="1"/>
  <c r="W12" i="13"/>
  <c r="V12" i="13"/>
  <c r="U12" i="13"/>
  <c r="U25" i="13" s="1"/>
  <c r="T12" i="13"/>
  <c r="S12" i="13"/>
  <c r="R12" i="13"/>
  <c r="Q12" i="13"/>
  <c r="Q25" i="13" s="1"/>
  <c r="P12" i="13"/>
  <c r="O12" i="13"/>
  <c r="N12" i="13"/>
  <c r="M12" i="13"/>
  <c r="M25" i="13" s="1"/>
  <c r="L12" i="13"/>
  <c r="K12" i="13"/>
  <c r="J12" i="13"/>
  <c r="I12" i="13"/>
  <c r="I25" i="13" s="1"/>
  <c r="H12" i="13"/>
  <c r="G12" i="13"/>
  <c r="F12" i="13"/>
  <c r="E12" i="13"/>
  <c r="E25" i="13" s="1"/>
  <c r="D12" i="13"/>
  <c r="C12" i="13"/>
  <c r="AA12" i="14"/>
  <c r="Y12" i="14"/>
  <c r="X12" i="14"/>
  <c r="W12" i="14"/>
  <c r="V12" i="14"/>
  <c r="V25" i="14" s="1"/>
  <c r="U12" i="14"/>
  <c r="T12" i="14"/>
  <c r="T25" i="14" s="1"/>
  <c r="S12" i="14"/>
  <c r="R12" i="14"/>
  <c r="R25" i="14" s="1"/>
  <c r="R42" i="14" s="1"/>
  <c r="Q12" i="14"/>
  <c r="P12" i="14"/>
  <c r="P25" i="14" s="1"/>
  <c r="O12" i="14"/>
  <c r="N12" i="14"/>
  <c r="N25" i="14" s="1"/>
  <c r="N42" i="14" s="1"/>
  <c r="M12" i="14"/>
  <c r="L12" i="14"/>
  <c r="L25" i="14" s="1"/>
  <c r="K12" i="14"/>
  <c r="J12" i="14"/>
  <c r="J25" i="14" s="1"/>
  <c r="J42" i="14" s="1"/>
  <c r="I12" i="14"/>
  <c r="H12" i="14"/>
  <c r="H25" i="14" s="1"/>
  <c r="G12" i="14"/>
  <c r="F12" i="14"/>
  <c r="F25" i="14" s="1"/>
  <c r="F42" i="14" s="1"/>
  <c r="E12" i="14"/>
  <c r="D12" i="14"/>
  <c r="D25" i="14" s="1"/>
  <c r="C12" i="14"/>
  <c r="AA12" i="15"/>
  <c r="Y12" i="15"/>
  <c r="X12" i="15"/>
  <c r="W12" i="15"/>
  <c r="V12" i="15"/>
  <c r="V25" i="15" s="1"/>
  <c r="U12" i="15"/>
  <c r="T12" i="15"/>
  <c r="T25" i="15" s="1"/>
  <c r="S12" i="15"/>
  <c r="R12" i="15"/>
  <c r="R25" i="15" s="1"/>
  <c r="Q12" i="15"/>
  <c r="P12" i="15"/>
  <c r="P25" i="15" s="1"/>
  <c r="P42" i="15" s="1"/>
  <c r="O12" i="15"/>
  <c r="N12" i="15"/>
  <c r="N25" i="15" s="1"/>
  <c r="M12" i="15"/>
  <c r="L12" i="15"/>
  <c r="L25" i="15" s="1"/>
  <c r="K12" i="15"/>
  <c r="J12" i="15"/>
  <c r="J25" i="15" s="1"/>
  <c r="I12" i="15"/>
  <c r="H12" i="15"/>
  <c r="H25" i="15" s="1"/>
  <c r="H42" i="15" s="1"/>
  <c r="G12" i="15"/>
  <c r="F12" i="15"/>
  <c r="F25" i="15" s="1"/>
  <c r="E12" i="15"/>
  <c r="D12" i="15"/>
  <c r="D25" i="15" s="1"/>
  <c r="C12" i="15"/>
  <c r="AA12" i="16"/>
  <c r="Z12" i="16"/>
  <c r="Y12" i="16"/>
  <c r="X12" i="16"/>
  <c r="X25" i="16" s="1"/>
  <c r="W12" i="16"/>
  <c r="V12" i="16"/>
  <c r="V25" i="16" s="1"/>
  <c r="U12" i="16"/>
  <c r="T12" i="16"/>
  <c r="T25" i="16" s="1"/>
  <c r="S12" i="16"/>
  <c r="R12" i="16"/>
  <c r="R25" i="16" s="1"/>
  <c r="Q12" i="16"/>
  <c r="P12" i="16"/>
  <c r="P25" i="16" s="1"/>
  <c r="O12" i="16"/>
  <c r="N12" i="16"/>
  <c r="N25" i="16" s="1"/>
  <c r="M12" i="16"/>
  <c r="L12" i="16"/>
  <c r="L25" i="16" s="1"/>
  <c r="K12" i="16"/>
  <c r="J12" i="16"/>
  <c r="J25" i="16" s="1"/>
  <c r="I12" i="16"/>
  <c r="H12" i="16"/>
  <c r="H25" i="16" s="1"/>
  <c r="G12" i="16"/>
  <c r="F12" i="16"/>
  <c r="F25" i="16" s="1"/>
  <c r="E12" i="16"/>
  <c r="D12" i="16"/>
  <c r="D25" i="16" s="1"/>
  <c r="C12" i="16"/>
  <c r="AA12" i="17"/>
  <c r="Y12" i="17"/>
  <c r="X12" i="17"/>
  <c r="W12" i="17"/>
  <c r="V12" i="17"/>
  <c r="V25" i="17" s="1"/>
  <c r="U12" i="17"/>
  <c r="T12" i="17"/>
  <c r="T25" i="17" s="1"/>
  <c r="S12" i="17"/>
  <c r="R12" i="17"/>
  <c r="R25" i="17" s="1"/>
  <c r="Q12" i="17"/>
  <c r="P12" i="17"/>
  <c r="P25" i="17" s="1"/>
  <c r="O12" i="17"/>
  <c r="N12" i="17"/>
  <c r="N25" i="17" s="1"/>
  <c r="M12" i="17"/>
  <c r="L12" i="17"/>
  <c r="L25" i="17" s="1"/>
  <c r="K12" i="17"/>
  <c r="J12" i="17"/>
  <c r="J25" i="17" s="1"/>
  <c r="I12" i="17"/>
  <c r="H12" i="17"/>
  <c r="H25" i="17" s="1"/>
  <c r="G12" i="17"/>
  <c r="F12" i="17"/>
  <c r="F25" i="17" s="1"/>
  <c r="E12" i="17"/>
  <c r="D12" i="17"/>
  <c r="D25" i="17" s="1"/>
  <c r="C12" i="17"/>
  <c r="AA12" i="18"/>
  <c r="Y12" i="18"/>
  <c r="X12" i="18"/>
  <c r="W12" i="18"/>
  <c r="V12" i="18"/>
  <c r="V25" i="18" s="1"/>
  <c r="V42" i="18" s="1"/>
  <c r="U12" i="18"/>
  <c r="T12" i="18"/>
  <c r="T25" i="18" s="1"/>
  <c r="S12" i="18"/>
  <c r="R12" i="18"/>
  <c r="R25" i="18" s="1"/>
  <c r="R42" i="18" s="1"/>
  <c r="Q12" i="18"/>
  <c r="P12" i="18"/>
  <c r="P25" i="18" s="1"/>
  <c r="O12" i="18"/>
  <c r="N12" i="18"/>
  <c r="N25" i="18" s="1"/>
  <c r="N42" i="18" s="1"/>
  <c r="M12" i="18"/>
  <c r="L12" i="18"/>
  <c r="L25" i="18" s="1"/>
  <c r="K12" i="18"/>
  <c r="J12" i="18"/>
  <c r="J25" i="18" s="1"/>
  <c r="J42" i="18" s="1"/>
  <c r="I12" i="18"/>
  <c r="H12" i="18"/>
  <c r="H25" i="18" s="1"/>
  <c r="G12" i="18"/>
  <c r="F12" i="18"/>
  <c r="F25" i="18" s="1"/>
  <c r="F42" i="18" s="1"/>
  <c r="E12" i="18"/>
  <c r="D12" i="18"/>
  <c r="D25" i="18" s="1"/>
  <c r="C12" i="18"/>
  <c r="AA12" i="19"/>
  <c r="Y12" i="19"/>
  <c r="X12" i="19"/>
  <c r="W12" i="19"/>
  <c r="V12" i="19"/>
  <c r="U12" i="19"/>
  <c r="T12" i="19"/>
  <c r="T25" i="19" s="1"/>
  <c r="S12" i="19"/>
  <c r="R12" i="19"/>
  <c r="Q12" i="19"/>
  <c r="P12" i="19"/>
  <c r="P25" i="19" s="1"/>
  <c r="P42" i="19" s="1"/>
  <c r="O12" i="19"/>
  <c r="N12" i="19"/>
  <c r="M12" i="19"/>
  <c r="L12" i="19"/>
  <c r="L25" i="19" s="1"/>
  <c r="K12" i="19"/>
  <c r="J12" i="19"/>
  <c r="I12" i="19"/>
  <c r="H12" i="19"/>
  <c r="H25" i="19" s="1"/>
  <c r="H42" i="19" s="1"/>
  <c r="G12" i="19"/>
  <c r="F12" i="19"/>
  <c r="E12" i="19"/>
  <c r="D12" i="19"/>
  <c r="D25" i="19" s="1"/>
  <c r="C12" i="19"/>
  <c r="AA12" i="20"/>
  <c r="Y12" i="20"/>
  <c r="X12" i="20"/>
  <c r="Z12" i="20" s="1"/>
  <c r="W12" i="20"/>
  <c r="V12" i="20"/>
  <c r="V25" i="20" s="1"/>
  <c r="U12" i="20"/>
  <c r="T12" i="20"/>
  <c r="S12" i="20"/>
  <c r="R12" i="20"/>
  <c r="R25" i="20" s="1"/>
  <c r="R42" i="20" s="1"/>
  <c r="Q12" i="20"/>
  <c r="P12" i="20"/>
  <c r="O12" i="20"/>
  <c r="N12" i="20"/>
  <c r="N25" i="20" s="1"/>
  <c r="M12" i="20"/>
  <c r="L12" i="20"/>
  <c r="K12" i="20"/>
  <c r="J12" i="20"/>
  <c r="J25" i="20" s="1"/>
  <c r="I12" i="20"/>
  <c r="H12" i="20"/>
  <c r="G12" i="20"/>
  <c r="F12" i="20"/>
  <c r="F25" i="20" s="1"/>
  <c r="E12" i="20"/>
  <c r="D12" i="20"/>
  <c r="C12" i="20"/>
  <c r="AA12" i="21"/>
  <c r="Z12" i="21"/>
  <c r="Y12" i="21"/>
  <c r="X12" i="2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22"/>
  <c r="Y12" i="22"/>
  <c r="X12" i="22"/>
  <c r="Z12" i="22" s="1"/>
  <c r="W12" i="22"/>
  <c r="V12" i="22"/>
  <c r="U12" i="22"/>
  <c r="T12" i="22"/>
  <c r="S12" i="22"/>
  <c r="R12" i="22"/>
  <c r="Q12" i="22"/>
  <c r="P12" i="22"/>
  <c r="O12" i="22"/>
  <c r="N12" i="22"/>
  <c r="M12" i="22"/>
  <c r="L12" i="22"/>
  <c r="K12" i="22"/>
  <c r="J12" i="22"/>
  <c r="I12" i="22"/>
  <c r="H12" i="22"/>
  <c r="G12" i="22"/>
  <c r="F12" i="22"/>
  <c r="E12" i="22"/>
  <c r="D12" i="22"/>
  <c r="C12" i="22"/>
  <c r="AA12" i="23"/>
  <c r="Y12" i="23"/>
  <c r="X12" i="23"/>
  <c r="Z12" i="23" s="1"/>
  <c r="W12" i="23"/>
  <c r="V12" i="23"/>
  <c r="U12" i="23"/>
  <c r="T12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AA12" i="24"/>
  <c r="Y12" i="24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AA12" i="25"/>
  <c r="Y12" i="25"/>
  <c r="X12" i="25"/>
  <c r="Z12" i="25" s="1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AA12" i="26"/>
  <c r="Y12" i="26"/>
  <c r="X12" i="26"/>
  <c r="Z12" i="26" s="1"/>
  <c r="W12" i="26"/>
  <c r="V12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H12" i="26"/>
  <c r="G12" i="26"/>
  <c r="F12" i="26"/>
  <c r="E12" i="26"/>
  <c r="D12" i="26"/>
  <c r="C12" i="26"/>
  <c r="AA12" i="27"/>
  <c r="Y12" i="27"/>
  <c r="X12" i="27"/>
  <c r="Z12" i="27" s="1"/>
  <c r="W12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H12" i="27"/>
  <c r="G12" i="27"/>
  <c r="F12" i="27"/>
  <c r="E12" i="27"/>
  <c r="D12" i="27"/>
  <c r="C12" i="27"/>
  <c r="AA12" i="28"/>
  <c r="Y12" i="28"/>
  <c r="X12" i="28"/>
  <c r="Z12" i="28" s="1"/>
  <c r="W12" i="28"/>
  <c r="V12" i="28"/>
  <c r="U12" i="28"/>
  <c r="T12" i="28"/>
  <c r="S12" i="28"/>
  <c r="R12" i="28"/>
  <c r="Q12" i="28"/>
  <c r="P12" i="28"/>
  <c r="O12" i="28"/>
  <c r="N12" i="28"/>
  <c r="M12" i="28"/>
  <c r="L12" i="28"/>
  <c r="K12" i="28"/>
  <c r="J12" i="28"/>
  <c r="I12" i="28"/>
  <c r="H12" i="28"/>
  <c r="G12" i="28"/>
  <c r="F12" i="28"/>
  <c r="E12" i="28"/>
  <c r="D12" i="28"/>
  <c r="C12" i="28"/>
  <c r="AA12" i="29"/>
  <c r="Y12" i="29"/>
  <c r="Z12" i="29" s="1"/>
  <c r="X12" i="29"/>
  <c r="W12" i="29"/>
  <c r="V12" i="29"/>
  <c r="U12" i="29"/>
  <c r="T12" i="29"/>
  <c r="S12" i="29"/>
  <c r="R12" i="29"/>
  <c r="Q12" i="29"/>
  <c r="P12" i="29"/>
  <c r="O12" i="29"/>
  <c r="N12" i="29"/>
  <c r="M12" i="29"/>
  <c r="L12" i="29"/>
  <c r="K12" i="29"/>
  <c r="J12" i="29"/>
  <c r="I12" i="29"/>
  <c r="H12" i="29"/>
  <c r="G12" i="29"/>
  <c r="F12" i="29"/>
  <c r="E12" i="29"/>
  <c r="D12" i="29"/>
  <c r="C12" i="29"/>
  <c r="AA12" i="30"/>
  <c r="Y12" i="30"/>
  <c r="X12" i="30"/>
  <c r="W12" i="30"/>
  <c r="V12" i="30"/>
  <c r="U12" i="30"/>
  <c r="T12" i="30"/>
  <c r="S12" i="30"/>
  <c r="R12" i="30"/>
  <c r="Q12" i="30"/>
  <c r="P12" i="30"/>
  <c r="O12" i="30"/>
  <c r="N12" i="30"/>
  <c r="M12" i="30"/>
  <c r="L12" i="30"/>
  <c r="K12" i="30"/>
  <c r="J12" i="30"/>
  <c r="I12" i="30"/>
  <c r="H12" i="30"/>
  <c r="G12" i="30"/>
  <c r="F12" i="30"/>
  <c r="E12" i="30"/>
  <c r="D12" i="30"/>
  <c r="C12" i="30"/>
  <c r="AA12" i="31"/>
  <c r="Y12" i="31"/>
  <c r="X12" i="31"/>
  <c r="W12" i="31"/>
  <c r="V12" i="31"/>
  <c r="U12" i="31"/>
  <c r="T12" i="31"/>
  <c r="S12" i="31"/>
  <c r="R12" i="31"/>
  <c r="Q12" i="31"/>
  <c r="P12" i="31"/>
  <c r="O12" i="31"/>
  <c r="N12" i="31"/>
  <c r="M12" i="31"/>
  <c r="L12" i="31"/>
  <c r="K12" i="31"/>
  <c r="J12" i="31"/>
  <c r="I12" i="31"/>
  <c r="H12" i="31"/>
  <c r="G12" i="31"/>
  <c r="F12" i="31"/>
  <c r="E12" i="31"/>
  <c r="D12" i="31"/>
  <c r="C12" i="31"/>
  <c r="AA12" i="32"/>
  <c r="Z12" i="32"/>
  <c r="Y12" i="32"/>
  <c r="X12" i="32"/>
  <c r="W12" i="32"/>
  <c r="V12" i="32"/>
  <c r="U12" i="32"/>
  <c r="T12" i="32"/>
  <c r="S12" i="32"/>
  <c r="R12" i="32"/>
  <c r="Q12" i="32"/>
  <c r="P12" i="32"/>
  <c r="O12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AA12" i="33"/>
  <c r="Y12" i="33"/>
  <c r="X12" i="33"/>
  <c r="Z12" i="33" s="1"/>
  <c r="W12" i="33"/>
  <c r="V12" i="33"/>
  <c r="U12" i="33"/>
  <c r="T12" i="33"/>
  <c r="S12" i="33"/>
  <c r="R12" i="33"/>
  <c r="Q12" i="33"/>
  <c r="P12" i="33"/>
  <c r="O12" i="33"/>
  <c r="N12" i="33"/>
  <c r="M12" i="33"/>
  <c r="L12" i="33"/>
  <c r="K12" i="33"/>
  <c r="J12" i="33"/>
  <c r="I12" i="33"/>
  <c r="H12" i="33"/>
  <c r="G12" i="33"/>
  <c r="F12" i="33"/>
  <c r="E12" i="33"/>
  <c r="D12" i="33"/>
  <c r="C12" i="33"/>
  <c r="AA12" i="34"/>
  <c r="Y12" i="34"/>
  <c r="X12" i="34"/>
  <c r="Z12" i="34" s="1"/>
  <c r="W12" i="34"/>
  <c r="V12" i="34"/>
  <c r="U12" i="34"/>
  <c r="T12" i="34"/>
  <c r="S12" i="34"/>
  <c r="R12" i="34"/>
  <c r="Q12" i="34"/>
  <c r="P12" i="34"/>
  <c r="O12" i="34"/>
  <c r="N12" i="34"/>
  <c r="M12" i="34"/>
  <c r="L12" i="34"/>
  <c r="K12" i="34"/>
  <c r="J12" i="34"/>
  <c r="I12" i="34"/>
  <c r="H12" i="34"/>
  <c r="G12" i="34"/>
  <c r="F12" i="34"/>
  <c r="E12" i="34"/>
  <c r="D12" i="34"/>
  <c r="C12" i="34"/>
  <c r="AA12" i="35"/>
  <c r="Y12" i="35"/>
  <c r="X12" i="35"/>
  <c r="Z12" i="35" s="1"/>
  <c r="W12" i="35"/>
  <c r="V12" i="35"/>
  <c r="U12" i="35"/>
  <c r="T12" i="35"/>
  <c r="S12" i="35"/>
  <c r="R12" i="35"/>
  <c r="Q12" i="35"/>
  <c r="P12" i="35"/>
  <c r="O12" i="35"/>
  <c r="N12" i="35"/>
  <c r="M12" i="35"/>
  <c r="L12" i="35"/>
  <c r="K12" i="35"/>
  <c r="J12" i="35"/>
  <c r="I12" i="35"/>
  <c r="H12" i="35"/>
  <c r="G12" i="35"/>
  <c r="F12" i="35"/>
  <c r="E12" i="35"/>
  <c r="D12" i="35"/>
  <c r="C12" i="35"/>
  <c r="AA12" i="36"/>
  <c r="Y12" i="36"/>
  <c r="X12" i="36"/>
  <c r="W12" i="36"/>
  <c r="V12" i="36"/>
  <c r="U12" i="36"/>
  <c r="T12" i="36"/>
  <c r="S12" i="36"/>
  <c r="R12" i="36"/>
  <c r="Q12" i="36"/>
  <c r="P12" i="36"/>
  <c r="O12" i="36"/>
  <c r="N12" i="36"/>
  <c r="M12" i="36"/>
  <c r="L12" i="36"/>
  <c r="K12" i="36"/>
  <c r="J12" i="36"/>
  <c r="I12" i="36"/>
  <c r="H12" i="36"/>
  <c r="G12" i="36"/>
  <c r="F12" i="36"/>
  <c r="E12" i="36"/>
  <c r="D12" i="36"/>
  <c r="C12" i="36"/>
  <c r="AA12" i="37"/>
  <c r="Z12" i="37"/>
  <c r="Y12" i="37"/>
  <c r="X12" i="37"/>
  <c r="W12" i="37"/>
  <c r="V12" i="37"/>
  <c r="U12" i="37"/>
  <c r="T12" i="37"/>
  <c r="S12" i="37"/>
  <c r="R12" i="37"/>
  <c r="Q12" i="37"/>
  <c r="P12" i="37"/>
  <c r="O12" i="37"/>
  <c r="N12" i="37"/>
  <c r="M12" i="37"/>
  <c r="L12" i="37"/>
  <c r="K12" i="37"/>
  <c r="J12" i="37"/>
  <c r="I12" i="37"/>
  <c r="H12" i="37"/>
  <c r="G12" i="37"/>
  <c r="F12" i="37"/>
  <c r="E12" i="37"/>
  <c r="D12" i="37"/>
  <c r="C12" i="37"/>
  <c r="AA12" i="38"/>
  <c r="Y12" i="38"/>
  <c r="X12" i="38"/>
  <c r="Z12" i="38" s="1"/>
  <c r="W12" i="38"/>
  <c r="V12" i="38"/>
  <c r="U12" i="38"/>
  <c r="T12" i="38"/>
  <c r="S12" i="38"/>
  <c r="R12" i="38"/>
  <c r="Q12" i="38"/>
  <c r="P12" i="38"/>
  <c r="O12" i="38"/>
  <c r="N12" i="38"/>
  <c r="M12" i="38"/>
  <c r="L12" i="38"/>
  <c r="K12" i="38"/>
  <c r="J12" i="38"/>
  <c r="I12" i="38"/>
  <c r="H12" i="38"/>
  <c r="G12" i="38"/>
  <c r="F12" i="38"/>
  <c r="E12" i="38"/>
  <c r="D12" i="38"/>
  <c r="C12" i="38"/>
  <c r="AA12" i="39"/>
  <c r="Y12" i="39"/>
  <c r="X12" i="39"/>
  <c r="Z12" i="39" s="1"/>
  <c r="W12" i="39"/>
  <c r="V12" i="39"/>
  <c r="U12" i="39"/>
  <c r="T12" i="39"/>
  <c r="S12" i="39"/>
  <c r="R12" i="39"/>
  <c r="Q12" i="39"/>
  <c r="P12" i="39"/>
  <c r="O12" i="39"/>
  <c r="N12" i="39"/>
  <c r="M12" i="39"/>
  <c r="L12" i="39"/>
  <c r="K12" i="39"/>
  <c r="J12" i="39"/>
  <c r="I12" i="39"/>
  <c r="H12" i="39"/>
  <c r="G12" i="39"/>
  <c r="F12" i="39"/>
  <c r="E12" i="39"/>
  <c r="D12" i="39"/>
  <c r="C12" i="39"/>
  <c r="AA12" i="40"/>
  <c r="Y12" i="40"/>
  <c r="X12" i="40"/>
  <c r="Z12" i="40" s="1"/>
  <c r="W12" i="40"/>
  <c r="V12" i="40"/>
  <c r="U12" i="40"/>
  <c r="T12" i="40"/>
  <c r="S12" i="40"/>
  <c r="R12" i="40"/>
  <c r="Q12" i="40"/>
  <c r="P12" i="40"/>
  <c r="O12" i="40"/>
  <c r="N12" i="40"/>
  <c r="M12" i="40"/>
  <c r="M25" i="40" s="1"/>
  <c r="L12" i="40"/>
  <c r="K12" i="40"/>
  <c r="K25" i="40" s="1"/>
  <c r="K42" i="40" s="1"/>
  <c r="J12" i="40"/>
  <c r="I12" i="40"/>
  <c r="I25" i="40" s="1"/>
  <c r="H12" i="40"/>
  <c r="G12" i="40"/>
  <c r="G25" i="40" s="1"/>
  <c r="G42" i="40" s="1"/>
  <c r="F12" i="40"/>
  <c r="E12" i="40"/>
  <c r="E25" i="40" s="1"/>
  <c r="D12" i="40"/>
  <c r="C12" i="40"/>
  <c r="C25" i="40" s="1"/>
  <c r="C42" i="40" s="1"/>
  <c r="AA12" i="41"/>
  <c r="Y12" i="41"/>
  <c r="Y25" i="41" s="1"/>
  <c r="Y42" i="41" s="1"/>
  <c r="X12" i="41"/>
  <c r="Z12" i="41" s="1"/>
  <c r="W12" i="41"/>
  <c r="V12" i="41"/>
  <c r="U12" i="41"/>
  <c r="U25" i="41" s="1"/>
  <c r="U42" i="41" s="1"/>
  <c r="T12" i="41"/>
  <c r="S12" i="41"/>
  <c r="R12" i="41"/>
  <c r="Q12" i="41"/>
  <c r="Q25" i="41" s="1"/>
  <c r="Q42" i="41" s="1"/>
  <c r="P12" i="41"/>
  <c r="O12" i="41"/>
  <c r="N12" i="41"/>
  <c r="M12" i="41"/>
  <c r="M25" i="41" s="1"/>
  <c r="M42" i="41" s="1"/>
  <c r="L12" i="41"/>
  <c r="K12" i="41"/>
  <c r="J12" i="41"/>
  <c r="I12" i="41"/>
  <c r="I25" i="41" s="1"/>
  <c r="I42" i="41" s="1"/>
  <c r="H12" i="41"/>
  <c r="G12" i="41"/>
  <c r="G25" i="41" s="1"/>
  <c r="F12" i="41"/>
  <c r="E12" i="41"/>
  <c r="E25" i="41" s="1"/>
  <c r="E42" i="41" s="1"/>
  <c r="D12" i="41"/>
  <c r="C12" i="41"/>
  <c r="C25" i="41" s="1"/>
  <c r="AA12" i="42"/>
  <c r="AA25" i="42" s="1"/>
  <c r="AA42" i="42" s="1"/>
  <c r="Y12" i="42"/>
  <c r="X12" i="42"/>
  <c r="W12" i="42"/>
  <c r="W25" i="42" s="1"/>
  <c r="W42" i="42" s="1"/>
  <c r="V12" i="42"/>
  <c r="U12" i="42"/>
  <c r="T12" i="42"/>
  <c r="S12" i="42"/>
  <c r="S25" i="42" s="1"/>
  <c r="S42" i="42" s="1"/>
  <c r="R12" i="42"/>
  <c r="Q12" i="42"/>
  <c r="P12" i="42"/>
  <c r="O12" i="42"/>
  <c r="O25" i="42" s="1"/>
  <c r="O42" i="42" s="1"/>
  <c r="N12" i="42"/>
  <c r="M12" i="42"/>
  <c r="L12" i="42"/>
  <c r="K12" i="42"/>
  <c r="K25" i="42" s="1"/>
  <c r="K42" i="42" s="1"/>
  <c r="J12" i="42"/>
  <c r="I12" i="42"/>
  <c r="H12" i="42"/>
  <c r="G12" i="42"/>
  <c r="G25" i="42" s="1"/>
  <c r="G42" i="42" s="1"/>
  <c r="F12" i="42"/>
  <c r="E12" i="42"/>
  <c r="D12" i="42"/>
  <c r="C12" i="42"/>
  <c r="C25" i="42" s="1"/>
  <c r="C42" i="42" s="1"/>
  <c r="AA12" i="43"/>
  <c r="Y12" i="43"/>
  <c r="Y25" i="43" s="1"/>
  <c r="Y42" i="43" s="1"/>
  <c r="X12" i="43"/>
  <c r="Z12" i="43" s="1"/>
  <c r="W12" i="43"/>
  <c r="V12" i="43"/>
  <c r="U12" i="43"/>
  <c r="U25" i="43" s="1"/>
  <c r="U42" i="43" s="1"/>
  <c r="T12" i="43"/>
  <c r="S12" i="43"/>
  <c r="R12" i="43"/>
  <c r="Q12" i="43"/>
  <c r="Q25" i="43" s="1"/>
  <c r="Q42" i="43" s="1"/>
  <c r="P12" i="43"/>
  <c r="O12" i="43"/>
  <c r="N12" i="43"/>
  <c r="M12" i="43"/>
  <c r="M25" i="43" s="1"/>
  <c r="M42" i="43" s="1"/>
  <c r="L12" i="43"/>
  <c r="K12" i="43"/>
  <c r="J12" i="43"/>
  <c r="I12" i="43"/>
  <c r="I25" i="43" s="1"/>
  <c r="I42" i="43" s="1"/>
  <c r="H12" i="43"/>
  <c r="G12" i="43"/>
  <c r="F12" i="43"/>
  <c r="E12" i="43"/>
  <c r="E25" i="43" s="1"/>
  <c r="E42" i="43" s="1"/>
  <c r="D12" i="43"/>
  <c r="C12" i="43"/>
  <c r="AA12" i="44"/>
  <c r="AA25" i="44" s="1"/>
  <c r="AA42" i="44" s="1"/>
  <c r="Y12" i="44"/>
  <c r="X12" i="44"/>
  <c r="Z12" i="44" s="1"/>
  <c r="W12" i="44"/>
  <c r="W25" i="44" s="1"/>
  <c r="W42" i="44" s="1"/>
  <c r="V12" i="44"/>
  <c r="U12" i="44"/>
  <c r="T12" i="44"/>
  <c r="S12" i="44"/>
  <c r="S25" i="44" s="1"/>
  <c r="S42" i="44" s="1"/>
  <c r="R12" i="44"/>
  <c r="Q12" i="44"/>
  <c r="P12" i="44"/>
  <c r="O12" i="44"/>
  <c r="O25" i="44" s="1"/>
  <c r="O42" i="44" s="1"/>
  <c r="N12" i="44"/>
  <c r="M12" i="44"/>
  <c r="L12" i="44"/>
  <c r="K12" i="44"/>
  <c r="K25" i="44" s="1"/>
  <c r="K42" i="44" s="1"/>
  <c r="J12" i="44"/>
  <c r="I12" i="44"/>
  <c r="H12" i="44"/>
  <c r="G12" i="44"/>
  <c r="G25" i="44" s="1"/>
  <c r="G42" i="44" s="1"/>
  <c r="F12" i="44"/>
  <c r="E12" i="44"/>
  <c r="D12" i="44"/>
  <c r="C12" i="44"/>
  <c r="C25" i="44" s="1"/>
  <c r="C42" i="44" s="1"/>
  <c r="AA12" i="45"/>
  <c r="Y12" i="45"/>
  <c r="Y25" i="45" s="1"/>
  <c r="Y42" i="45" s="1"/>
  <c r="X12" i="45"/>
  <c r="Z12" i="45" s="1"/>
  <c r="W12" i="45"/>
  <c r="V12" i="45"/>
  <c r="U12" i="45"/>
  <c r="U25" i="45" s="1"/>
  <c r="T12" i="45"/>
  <c r="S12" i="45"/>
  <c r="R12" i="45"/>
  <c r="Q12" i="45"/>
  <c r="Q25" i="45" s="1"/>
  <c r="Q42" i="45" s="1"/>
  <c r="P12" i="45"/>
  <c r="O12" i="45"/>
  <c r="N12" i="45"/>
  <c r="M12" i="45"/>
  <c r="M25" i="45" s="1"/>
  <c r="L12" i="45"/>
  <c r="K12" i="45"/>
  <c r="J12" i="45"/>
  <c r="I12" i="45"/>
  <c r="I25" i="45" s="1"/>
  <c r="H12" i="45"/>
  <c r="G12" i="45"/>
  <c r="F12" i="45"/>
  <c r="E12" i="45"/>
  <c r="E25" i="45" s="1"/>
  <c r="D12" i="45"/>
  <c r="C12" i="45"/>
  <c r="AA12" i="46"/>
  <c r="AA25" i="46" s="1"/>
  <c r="AA42" i="46" s="1"/>
  <c r="Y12" i="46"/>
  <c r="X12" i="46"/>
  <c r="W12" i="46"/>
  <c r="W25" i="46" s="1"/>
  <c r="W42" i="46" s="1"/>
  <c r="V12" i="46"/>
  <c r="U12" i="46"/>
  <c r="T12" i="46"/>
  <c r="S12" i="46"/>
  <c r="S25" i="46" s="1"/>
  <c r="R12" i="46"/>
  <c r="Q12" i="46"/>
  <c r="P12" i="46"/>
  <c r="O12" i="46"/>
  <c r="O25" i="46" s="1"/>
  <c r="O42" i="46" s="1"/>
  <c r="N12" i="46"/>
  <c r="M12" i="46"/>
  <c r="L12" i="46"/>
  <c r="K12" i="46"/>
  <c r="K25" i="46" s="1"/>
  <c r="J12" i="46"/>
  <c r="I12" i="46"/>
  <c r="H12" i="46"/>
  <c r="G12" i="46"/>
  <c r="G25" i="46" s="1"/>
  <c r="G42" i="46" s="1"/>
  <c r="F12" i="46"/>
  <c r="E12" i="46"/>
  <c r="D12" i="46"/>
  <c r="C12" i="46"/>
  <c r="C25" i="46" s="1"/>
  <c r="AA12" i="47"/>
  <c r="Y12" i="47"/>
  <c r="Y25" i="47" s="1"/>
  <c r="X12" i="47"/>
  <c r="Z12" i="47" s="1"/>
  <c r="W12" i="47"/>
  <c r="V12" i="47"/>
  <c r="U12" i="47"/>
  <c r="U25" i="47" s="1"/>
  <c r="U42" i="47" s="1"/>
  <c r="T12" i="47"/>
  <c r="S12" i="47"/>
  <c r="R12" i="47"/>
  <c r="Q12" i="47"/>
  <c r="Q25" i="47" s="1"/>
  <c r="P12" i="47"/>
  <c r="O12" i="47"/>
  <c r="N12" i="47"/>
  <c r="M12" i="47"/>
  <c r="M25" i="47" s="1"/>
  <c r="L12" i="47"/>
  <c r="K12" i="47"/>
  <c r="J12" i="47"/>
  <c r="I12" i="47"/>
  <c r="I25" i="47" s="1"/>
  <c r="H12" i="47"/>
  <c r="G12" i="47"/>
  <c r="F12" i="47"/>
  <c r="E12" i="47"/>
  <c r="E25" i="47" s="1"/>
  <c r="D12" i="47"/>
  <c r="C12" i="47"/>
  <c r="AA12" i="48"/>
  <c r="AA25" i="48" s="1"/>
  <c r="AA42" i="48" s="1"/>
  <c r="Z12" i="48"/>
  <c r="Y12" i="48"/>
  <c r="X12" i="48"/>
  <c r="W12" i="48"/>
  <c r="W25" i="48" s="1"/>
  <c r="V12" i="48"/>
  <c r="U12" i="48"/>
  <c r="T12" i="48"/>
  <c r="S12" i="48"/>
  <c r="S25" i="48" s="1"/>
  <c r="S42" i="48" s="1"/>
  <c r="R12" i="48"/>
  <c r="Q12" i="48"/>
  <c r="P12" i="48"/>
  <c r="O12" i="48"/>
  <c r="O25" i="48" s="1"/>
  <c r="N12" i="48"/>
  <c r="M12" i="48"/>
  <c r="L12" i="48"/>
  <c r="K12" i="48"/>
  <c r="K25" i="48" s="1"/>
  <c r="J12" i="48"/>
  <c r="I12" i="48"/>
  <c r="H12" i="48"/>
  <c r="G12" i="48"/>
  <c r="G25" i="48" s="1"/>
  <c r="F12" i="48"/>
  <c r="E12" i="48"/>
  <c r="D12" i="48"/>
  <c r="C12" i="48"/>
  <c r="C25" i="48" s="1"/>
  <c r="AA12" i="49"/>
  <c r="Y12" i="49"/>
  <c r="Y25" i="49" s="1"/>
  <c r="Y42" i="49" s="1"/>
  <c r="X12" i="49"/>
  <c r="Z12" i="49" s="1"/>
  <c r="W12" i="49"/>
  <c r="V12" i="49"/>
  <c r="U12" i="49"/>
  <c r="U25" i="49" s="1"/>
  <c r="T12" i="49"/>
  <c r="S12" i="49"/>
  <c r="R12" i="49"/>
  <c r="Q12" i="49"/>
  <c r="Q25" i="49" s="1"/>
  <c r="Q42" i="49" s="1"/>
  <c r="P12" i="49"/>
  <c r="O12" i="49"/>
  <c r="N12" i="49"/>
  <c r="M12" i="49"/>
  <c r="M25" i="49" s="1"/>
  <c r="L12" i="49"/>
  <c r="K12" i="49"/>
  <c r="J12" i="49"/>
  <c r="I12" i="49"/>
  <c r="I25" i="49" s="1"/>
  <c r="I42" i="49" s="1"/>
  <c r="H12" i="49"/>
  <c r="G12" i="49"/>
  <c r="F12" i="49"/>
  <c r="E12" i="49"/>
  <c r="E25" i="49" s="1"/>
  <c r="D12" i="49"/>
  <c r="C12" i="49"/>
  <c r="AA12" i="50"/>
  <c r="AA25" i="50" s="1"/>
  <c r="AA42" i="50" s="1"/>
  <c r="Y12" i="50"/>
  <c r="X12" i="50"/>
  <c r="Z12" i="50" s="1"/>
  <c r="W12" i="50"/>
  <c r="W25" i="50" s="1"/>
  <c r="W42" i="50" s="1"/>
  <c r="V12" i="50"/>
  <c r="U12" i="50"/>
  <c r="T12" i="50"/>
  <c r="S12" i="50"/>
  <c r="S25" i="50" s="1"/>
  <c r="R12" i="50"/>
  <c r="Q12" i="50"/>
  <c r="P12" i="50"/>
  <c r="O12" i="50"/>
  <c r="O25" i="50" s="1"/>
  <c r="O42" i="50" s="1"/>
  <c r="N12" i="50"/>
  <c r="M12" i="50"/>
  <c r="L12" i="50"/>
  <c r="K12" i="50"/>
  <c r="K25" i="50" s="1"/>
  <c r="J12" i="50"/>
  <c r="I12" i="50"/>
  <c r="H12" i="50"/>
  <c r="G12" i="50"/>
  <c r="G25" i="50" s="1"/>
  <c r="G42" i="50" s="1"/>
  <c r="F12" i="50"/>
  <c r="E12" i="50"/>
  <c r="D12" i="50"/>
  <c r="C12" i="50"/>
  <c r="C25" i="50" s="1"/>
  <c r="AA12" i="51"/>
  <c r="Y12" i="51"/>
  <c r="X12" i="51"/>
  <c r="Z12" i="51" s="1"/>
  <c r="W12" i="51"/>
  <c r="V12" i="51"/>
  <c r="U12" i="51"/>
  <c r="T12" i="51"/>
  <c r="S12" i="51"/>
  <c r="R12" i="51"/>
  <c r="Q12" i="51"/>
  <c r="P12" i="51"/>
  <c r="O12" i="51"/>
  <c r="N12" i="51"/>
  <c r="M12" i="51"/>
  <c r="L12" i="51"/>
  <c r="K12" i="51"/>
  <c r="J12" i="51"/>
  <c r="I12" i="51"/>
  <c r="H12" i="51"/>
  <c r="G12" i="51"/>
  <c r="F12" i="51"/>
  <c r="E12" i="51"/>
  <c r="D12" i="51"/>
  <c r="C12" i="51"/>
  <c r="AA12" i="52"/>
  <c r="Y12" i="52"/>
  <c r="X12" i="52"/>
  <c r="Z12" i="52" s="1"/>
  <c r="W12" i="52"/>
  <c r="V12" i="52"/>
  <c r="U12" i="52"/>
  <c r="T12" i="52"/>
  <c r="S12" i="52"/>
  <c r="R12" i="52"/>
  <c r="Q12" i="52"/>
  <c r="P12" i="52"/>
  <c r="O12" i="52"/>
  <c r="N12" i="52"/>
  <c r="M12" i="52"/>
  <c r="L12" i="52"/>
  <c r="K12" i="52"/>
  <c r="J12" i="52"/>
  <c r="I12" i="52"/>
  <c r="H12" i="52"/>
  <c r="G12" i="52"/>
  <c r="F12" i="52"/>
  <c r="E12" i="52"/>
  <c r="D12" i="52"/>
  <c r="C12" i="52"/>
  <c r="AA12" i="53"/>
  <c r="Z12" i="53"/>
  <c r="Y12" i="53"/>
  <c r="X12" i="53"/>
  <c r="W12" i="53"/>
  <c r="V12" i="53"/>
  <c r="U12" i="53"/>
  <c r="T12" i="53"/>
  <c r="S12" i="53"/>
  <c r="R12" i="53"/>
  <c r="Q12" i="53"/>
  <c r="P12" i="53"/>
  <c r="O12" i="53"/>
  <c r="N12" i="53"/>
  <c r="M12" i="53"/>
  <c r="L12" i="53"/>
  <c r="K12" i="53"/>
  <c r="J12" i="53"/>
  <c r="I12" i="53"/>
  <c r="H12" i="53"/>
  <c r="G12" i="53"/>
  <c r="F12" i="53"/>
  <c r="E12" i="53"/>
  <c r="D12" i="53"/>
  <c r="C12" i="53"/>
  <c r="AA12" i="54"/>
  <c r="Y12" i="54"/>
  <c r="X12" i="54"/>
  <c r="Z12" i="54" s="1"/>
  <c r="W12" i="54"/>
  <c r="V12" i="54"/>
  <c r="U12" i="54"/>
  <c r="T12" i="54"/>
  <c r="S12" i="54"/>
  <c r="R12" i="54"/>
  <c r="Q12" i="54"/>
  <c r="P12" i="54"/>
  <c r="O12" i="54"/>
  <c r="N12" i="54"/>
  <c r="M12" i="54"/>
  <c r="L12" i="54"/>
  <c r="K12" i="54"/>
  <c r="J12" i="54"/>
  <c r="I12" i="54"/>
  <c r="H12" i="54"/>
  <c r="G12" i="54"/>
  <c r="F12" i="54"/>
  <c r="E12" i="54"/>
  <c r="D12" i="54"/>
  <c r="C12" i="54"/>
  <c r="AA12" i="55"/>
  <c r="Y12" i="55"/>
  <c r="X12" i="55"/>
  <c r="Z12" i="55" s="1"/>
  <c r="W12" i="55"/>
  <c r="V12" i="55"/>
  <c r="U12" i="55"/>
  <c r="T12" i="55"/>
  <c r="S12" i="55"/>
  <c r="R12" i="55"/>
  <c r="Q12" i="55"/>
  <c r="P12" i="55"/>
  <c r="O12" i="55"/>
  <c r="N12" i="55"/>
  <c r="M12" i="55"/>
  <c r="L12" i="55"/>
  <c r="K12" i="55"/>
  <c r="J12" i="55"/>
  <c r="I12" i="55"/>
  <c r="H12" i="55"/>
  <c r="G12" i="55"/>
  <c r="F12" i="55"/>
  <c r="E12" i="55"/>
  <c r="D12" i="55"/>
  <c r="C12" i="55"/>
  <c r="AA12" i="56"/>
  <c r="Y12" i="56"/>
  <c r="X12" i="56"/>
  <c r="Z12" i="56" s="1"/>
  <c r="W12" i="56"/>
  <c r="V12" i="56"/>
  <c r="U12" i="56"/>
  <c r="T12" i="56"/>
  <c r="S12" i="56"/>
  <c r="R12" i="56"/>
  <c r="Q12" i="56"/>
  <c r="P12" i="56"/>
  <c r="O12" i="56"/>
  <c r="N12" i="56"/>
  <c r="M12" i="56"/>
  <c r="L12" i="56"/>
  <c r="K12" i="56"/>
  <c r="J12" i="56"/>
  <c r="I12" i="56"/>
  <c r="H12" i="56"/>
  <c r="G12" i="56"/>
  <c r="F12" i="56"/>
  <c r="E12" i="56"/>
  <c r="D12" i="56"/>
  <c r="C12" i="56"/>
  <c r="AA12" i="57"/>
  <c r="Y12" i="57"/>
  <c r="X12" i="57"/>
  <c r="Z12" i="57" s="1"/>
  <c r="W12" i="57"/>
  <c r="V12" i="57"/>
  <c r="U12" i="57"/>
  <c r="T12" i="57"/>
  <c r="S12" i="57"/>
  <c r="R12" i="57"/>
  <c r="Q12" i="57"/>
  <c r="P12" i="57"/>
  <c r="O12" i="57"/>
  <c r="N12" i="57"/>
  <c r="M12" i="57"/>
  <c r="L12" i="57"/>
  <c r="K12" i="57"/>
  <c r="J12" i="57"/>
  <c r="I12" i="57"/>
  <c r="H12" i="57"/>
  <c r="G12" i="57"/>
  <c r="F12" i="57"/>
  <c r="E12" i="57"/>
  <c r="D12" i="57"/>
  <c r="C12" i="57"/>
  <c r="AA12" i="58"/>
  <c r="Y12" i="58"/>
  <c r="X12" i="58"/>
  <c r="Z12" i="58" s="1"/>
  <c r="W12" i="58"/>
  <c r="V12" i="58"/>
  <c r="U12" i="58"/>
  <c r="T12" i="58"/>
  <c r="S12" i="58"/>
  <c r="R12" i="58"/>
  <c r="Q12" i="58"/>
  <c r="P12" i="58"/>
  <c r="O12" i="58"/>
  <c r="N12" i="58"/>
  <c r="M12" i="58"/>
  <c r="L12" i="58"/>
  <c r="K12" i="58"/>
  <c r="J12" i="58"/>
  <c r="I12" i="58"/>
  <c r="H12" i="58"/>
  <c r="G12" i="58"/>
  <c r="F12" i="58"/>
  <c r="E12" i="58"/>
  <c r="D12" i="58"/>
  <c r="C12" i="58"/>
  <c r="AA12" i="59"/>
  <c r="Y12" i="59"/>
  <c r="X12" i="59"/>
  <c r="Z12" i="59" s="1"/>
  <c r="W12" i="59"/>
  <c r="V12" i="59"/>
  <c r="U12" i="59"/>
  <c r="T12" i="59"/>
  <c r="S12" i="59"/>
  <c r="R12" i="59"/>
  <c r="Q12" i="59"/>
  <c r="P12" i="59"/>
  <c r="O12" i="59"/>
  <c r="N12" i="59"/>
  <c r="M12" i="59"/>
  <c r="L12" i="59"/>
  <c r="K12" i="59"/>
  <c r="J12" i="59"/>
  <c r="I12" i="59"/>
  <c r="H12" i="59"/>
  <c r="G12" i="59"/>
  <c r="F12" i="59"/>
  <c r="E12" i="59"/>
  <c r="D12" i="59"/>
  <c r="C12" i="59"/>
  <c r="AA12" i="60"/>
  <c r="Y12" i="60"/>
  <c r="X12" i="60"/>
  <c r="Z12" i="60" s="1"/>
  <c r="W12" i="60"/>
  <c r="V12" i="60"/>
  <c r="U12" i="60"/>
  <c r="T12" i="60"/>
  <c r="S12" i="60"/>
  <c r="R12" i="60"/>
  <c r="Q12" i="60"/>
  <c r="P12" i="60"/>
  <c r="O12" i="60"/>
  <c r="N12" i="60"/>
  <c r="M12" i="60"/>
  <c r="L12" i="60"/>
  <c r="K12" i="60"/>
  <c r="J12" i="60"/>
  <c r="I12" i="60"/>
  <c r="H12" i="60"/>
  <c r="G12" i="60"/>
  <c r="F12" i="60"/>
  <c r="E12" i="60"/>
  <c r="D12" i="60"/>
  <c r="C12" i="60"/>
  <c r="AA12" i="61"/>
  <c r="Y12" i="61"/>
  <c r="X12" i="61"/>
  <c r="Z12" i="61" s="1"/>
  <c r="W12" i="61"/>
  <c r="V12" i="61"/>
  <c r="U12" i="61"/>
  <c r="T12" i="61"/>
  <c r="S12" i="61"/>
  <c r="R12" i="61"/>
  <c r="Q12" i="61"/>
  <c r="P12" i="61"/>
  <c r="O12" i="61"/>
  <c r="N12" i="61"/>
  <c r="M12" i="61"/>
  <c r="L12" i="61"/>
  <c r="K12" i="61"/>
  <c r="J12" i="61"/>
  <c r="I12" i="61"/>
  <c r="H12" i="61"/>
  <c r="G12" i="61"/>
  <c r="F12" i="61"/>
  <c r="E12" i="61"/>
  <c r="D12" i="61"/>
  <c r="C12" i="61"/>
  <c r="AA12" i="62"/>
  <c r="Y12" i="62"/>
  <c r="X12" i="62"/>
  <c r="Z12" i="62" s="1"/>
  <c r="W12" i="62"/>
  <c r="W25" i="62" s="1"/>
  <c r="W42" i="62" s="1"/>
  <c r="V12" i="62"/>
  <c r="U12" i="62"/>
  <c r="T12" i="62"/>
  <c r="S12" i="62"/>
  <c r="R12" i="62"/>
  <c r="Q12" i="62"/>
  <c r="Q25" i="62" s="1"/>
  <c r="P12" i="62"/>
  <c r="P25" i="62" s="1"/>
  <c r="O12" i="62"/>
  <c r="N12" i="62"/>
  <c r="M12" i="62"/>
  <c r="M25" i="62" s="1"/>
  <c r="L12" i="62"/>
  <c r="L25" i="62" s="1"/>
  <c r="K12" i="62"/>
  <c r="J12" i="62"/>
  <c r="I12" i="62"/>
  <c r="I25" i="62" s="1"/>
  <c r="H12" i="62"/>
  <c r="H25" i="62" s="1"/>
  <c r="G12" i="62"/>
  <c r="F12" i="62"/>
  <c r="E12" i="62"/>
  <c r="E25" i="62" s="1"/>
  <c r="D12" i="62"/>
  <c r="D25" i="62" s="1"/>
  <c r="C12" i="62"/>
  <c r="AA12" i="63"/>
  <c r="AA25" i="63" s="1"/>
  <c r="Y12" i="63"/>
  <c r="X12" i="63"/>
  <c r="Z12" i="63" s="1"/>
  <c r="W12" i="63"/>
  <c r="W25" i="63" s="1"/>
  <c r="V12" i="63"/>
  <c r="V25" i="63" s="1"/>
  <c r="U12" i="63"/>
  <c r="T12" i="63"/>
  <c r="S12" i="63"/>
  <c r="S25" i="63" s="1"/>
  <c r="R12" i="63"/>
  <c r="R25" i="63" s="1"/>
  <c r="Q12" i="63"/>
  <c r="P12" i="63"/>
  <c r="O12" i="63"/>
  <c r="O25" i="63" s="1"/>
  <c r="N12" i="63"/>
  <c r="N25" i="63" s="1"/>
  <c r="M12" i="63"/>
  <c r="L12" i="63"/>
  <c r="K12" i="63"/>
  <c r="K25" i="63" s="1"/>
  <c r="J12" i="63"/>
  <c r="J25" i="63" s="1"/>
  <c r="I12" i="63"/>
  <c r="H12" i="63"/>
  <c r="G12" i="63"/>
  <c r="G25" i="63" s="1"/>
  <c r="F12" i="63"/>
  <c r="F25" i="63" s="1"/>
  <c r="E12" i="63"/>
  <c r="D12" i="63"/>
  <c r="C12" i="63"/>
  <c r="C25" i="63" s="1"/>
  <c r="AA12" i="64"/>
  <c r="Y12" i="64"/>
  <c r="Y25" i="64" s="1"/>
  <c r="X12" i="64"/>
  <c r="X25" i="64" s="1"/>
  <c r="W12" i="64"/>
  <c r="V12" i="64"/>
  <c r="U12" i="64"/>
  <c r="U25" i="64" s="1"/>
  <c r="T12" i="64"/>
  <c r="T25" i="64" s="1"/>
  <c r="S12" i="64"/>
  <c r="R12" i="64"/>
  <c r="Q12" i="64"/>
  <c r="Q25" i="64" s="1"/>
  <c r="P12" i="64"/>
  <c r="P25" i="64" s="1"/>
  <c r="O12" i="64"/>
  <c r="N12" i="64"/>
  <c r="M12" i="64"/>
  <c r="M25" i="64" s="1"/>
  <c r="L12" i="64"/>
  <c r="L25" i="64" s="1"/>
  <c r="K12" i="64"/>
  <c r="J12" i="64"/>
  <c r="I12" i="64"/>
  <c r="I25" i="64" s="1"/>
  <c r="H12" i="64"/>
  <c r="H25" i="64" s="1"/>
  <c r="G12" i="64"/>
  <c r="F12" i="64"/>
  <c r="E12" i="64"/>
  <c r="E25" i="64" s="1"/>
  <c r="D12" i="64"/>
  <c r="D25" i="64" s="1"/>
  <c r="C12" i="64"/>
  <c r="AA12" i="65"/>
  <c r="AA25" i="65" s="1"/>
  <c r="Y12" i="65"/>
  <c r="X12" i="65"/>
  <c r="Z12" i="65" s="1"/>
  <c r="W12" i="65"/>
  <c r="W25" i="65" s="1"/>
  <c r="V12" i="65"/>
  <c r="V25" i="65" s="1"/>
  <c r="U12" i="65"/>
  <c r="T12" i="65"/>
  <c r="S12" i="65"/>
  <c r="S25" i="65" s="1"/>
  <c r="R12" i="65"/>
  <c r="R25" i="65" s="1"/>
  <c r="Q12" i="65"/>
  <c r="P12" i="65"/>
  <c r="O12" i="65"/>
  <c r="O25" i="65" s="1"/>
  <c r="N12" i="65"/>
  <c r="N25" i="65" s="1"/>
  <c r="M12" i="65"/>
  <c r="L12" i="65"/>
  <c r="K12" i="65"/>
  <c r="K25" i="65" s="1"/>
  <c r="J12" i="65"/>
  <c r="J25" i="65" s="1"/>
  <c r="I12" i="65"/>
  <c r="H12" i="65"/>
  <c r="G12" i="65"/>
  <c r="G25" i="65" s="1"/>
  <c r="F12" i="65"/>
  <c r="F25" i="65" s="1"/>
  <c r="E12" i="65"/>
  <c r="D12" i="65"/>
  <c r="C12" i="65"/>
  <c r="C25" i="65" s="1"/>
  <c r="AA12" i="66"/>
  <c r="Y12" i="66"/>
  <c r="Y25" i="66" s="1"/>
  <c r="X12" i="66"/>
  <c r="W12" i="66"/>
  <c r="V12" i="66"/>
  <c r="U12" i="66"/>
  <c r="U25" i="66" s="1"/>
  <c r="T12" i="66"/>
  <c r="T25" i="66" s="1"/>
  <c r="S12" i="66"/>
  <c r="R12" i="66"/>
  <c r="Q12" i="66"/>
  <c r="Q25" i="66" s="1"/>
  <c r="P12" i="66"/>
  <c r="P25" i="66" s="1"/>
  <c r="P42" i="66" s="1"/>
  <c r="O12" i="66"/>
  <c r="N12" i="66"/>
  <c r="M12" i="66"/>
  <c r="M25" i="66" s="1"/>
  <c r="L12" i="66"/>
  <c r="L25" i="66" s="1"/>
  <c r="L42" i="66" s="1"/>
  <c r="K12" i="66"/>
  <c r="J12" i="66"/>
  <c r="I12" i="66"/>
  <c r="I25" i="66" s="1"/>
  <c r="H12" i="66"/>
  <c r="H25" i="66" s="1"/>
  <c r="H42" i="66" s="1"/>
  <c r="G12" i="66"/>
  <c r="F12" i="66"/>
  <c r="E12" i="66"/>
  <c r="E25" i="66" s="1"/>
  <c r="D12" i="66"/>
  <c r="D25" i="66" s="1"/>
  <c r="C12" i="66"/>
  <c r="AA12" i="67"/>
  <c r="Y12" i="67"/>
  <c r="X12" i="67"/>
  <c r="Z12" i="67" s="1"/>
  <c r="W12" i="67"/>
  <c r="W25" i="67" s="1"/>
  <c r="V12" i="67"/>
  <c r="U12" i="67"/>
  <c r="T12" i="67"/>
  <c r="S12" i="67"/>
  <c r="S25" i="67" s="1"/>
  <c r="R12" i="67"/>
  <c r="Q12" i="67"/>
  <c r="P12" i="67"/>
  <c r="O12" i="67"/>
  <c r="O25" i="67" s="1"/>
  <c r="N12" i="67"/>
  <c r="M12" i="67"/>
  <c r="L12" i="67"/>
  <c r="K12" i="67"/>
  <c r="K25" i="67" s="1"/>
  <c r="K42" i="67" s="1"/>
  <c r="J12" i="67"/>
  <c r="I12" i="67"/>
  <c r="H12" i="67"/>
  <c r="G12" i="67"/>
  <c r="G25" i="67" s="1"/>
  <c r="G42" i="67" s="1"/>
  <c r="F12" i="67"/>
  <c r="E12" i="67"/>
  <c r="D12" i="67"/>
  <c r="C12" i="67"/>
  <c r="C25" i="67" s="1"/>
  <c r="C42" i="67" s="1"/>
  <c r="AA12" i="68"/>
  <c r="Y12" i="68"/>
  <c r="Y25" i="68" s="1"/>
  <c r="Y42" i="68" s="1"/>
  <c r="X12" i="68"/>
  <c r="W12" i="68"/>
  <c r="V12" i="68"/>
  <c r="U12" i="68"/>
  <c r="U25" i="68" s="1"/>
  <c r="U42" i="68" s="1"/>
  <c r="T12" i="68"/>
  <c r="S12" i="68"/>
  <c r="R12" i="68"/>
  <c r="Q12" i="68"/>
  <c r="Q25" i="68" s="1"/>
  <c r="Q42" i="68" s="1"/>
  <c r="P12" i="68"/>
  <c r="O12" i="68"/>
  <c r="N12" i="68"/>
  <c r="M12" i="68"/>
  <c r="M25" i="68" s="1"/>
  <c r="M42" i="68" s="1"/>
  <c r="L12" i="68"/>
  <c r="K12" i="68"/>
  <c r="J12" i="68"/>
  <c r="I12" i="68"/>
  <c r="I25" i="68" s="1"/>
  <c r="I42" i="68" s="1"/>
  <c r="H12" i="68"/>
  <c r="G12" i="68"/>
  <c r="F12" i="68"/>
  <c r="E12" i="68"/>
  <c r="E25" i="68" s="1"/>
  <c r="E42" i="68" s="1"/>
  <c r="D12" i="68"/>
  <c r="C12" i="68"/>
  <c r="AA12" i="69"/>
  <c r="AA25" i="69" s="1"/>
  <c r="AA42" i="69" s="1"/>
  <c r="Z12" i="69"/>
  <c r="Y12" i="69"/>
  <c r="X12" i="69"/>
  <c r="W12" i="69"/>
  <c r="W25" i="69" s="1"/>
  <c r="W42" i="69" s="1"/>
  <c r="V12" i="69"/>
  <c r="U12" i="69"/>
  <c r="T12" i="69"/>
  <c r="S12" i="69"/>
  <c r="S25" i="69" s="1"/>
  <c r="S42" i="69" s="1"/>
  <c r="R12" i="69"/>
  <c r="Q12" i="69"/>
  <c r="P12" i="69"/>
  <c r="O12" i="69"/>
  <c r="O25" i="69" s="1"/>
  <c r="O42" i="69" s="1"/>
  <c r="N12" i="69"/>
  <c r="M12" i="69"/>
  <c r="L12" i="69"/>
  <c r="K12" i="69"/>
  <c r="K25" i="69" s="1"/>
  <c r="K42" i="69" s="1"/>
  <c r="J12" i="69"/>
  <c r="I12" i="69"/>
  <c r="H12" i="69"/>
  <c r="G12" i="69"/>
  <c r="G25" i="69" s="1"/>
  <c r="G42" i="69" s="1"/>
  <c r="F12" i="69"/>
  <c r="E12" i="69"/>
  <c r="D12" i="69"/>
  <c r="C12" i="69"/>
  <c r="C25" i="69" s="1"/>
  <c r="C42" i="69" s="1"/>
  <c r="AA12" i="70"/>
  <c r="Y12" i="70"/>
  <c r="Y25" i="70" s="1"/>
  <c r="Y42" i="70" s="1"/>
  <c r="X12" i="70"/>
  <c r="Z12" i="70" s="1"/>
  <c r="W12" i="70"/>
  <c r="V12" i="70"/>
  <c r="U12" i="70"/>
  <c r="U25" i="70" s="1"/>
  <c r="U42" i="70" s="1"/>
  <c r="T12" i="70"/>
  <c r="S12" i="70"/>
  <c r="R12" i="70"/>
  <c r="Q12" i="70"/>
  <c r="Q25" i="70" s="1"/>
  <c r="Q42" i="70" s="1"/>
  <c r="P12" i="70"/>
  <c r="O12" i="70"/>
  <c r="N12" i="70"/>
  <c r="M12" i="70"/>
  <c r="M25" i="70" s="1"/>
  <c r="M42" i="70" s="1"/>
  <c r="L12" i="70"/>
  <c r="K12" i="70"/>
  <c r="J12" i="70"/>
  <c r="I12" i="70"/>
  <c r="I25" i="70" s="1"/>
  <c r="I42" i="70" s="1"/>
  <c r="H12" i="70"/>
  <c r="G12" i="70"/>
  <c r="F12" i="70"/>
  <c r="E12" i="70"/>
  <c r="E25" i="70" s="1"/>
  <c r="E42" i="70" s="1"/>
  <c r="D12" i="70"/>
  <c r="C12" i="70"/>
  <c r="AA12" i="71"/>
  <c r="AA25" i="71" s="1"/>
  <c r="AA42" i="71" s="1"/>
  <c r="Y12" i="71"/>
  <c r="X12" i="71"/>
  <c r="Z12" i="71" s="1"/>
  <c r="W12" i="71"/>
  <c r="W25" i="71" s="1"/>
  <c r="W42" i="71" s="1"/>
  <c r="V12" i="71"/>
  <c r="U12" i="71"/>
  <c r="T12" i="71"/>
  <c r="S12" i="71"/>
  <c r="S25" i="71" s="1"/>
  <c r="S42" i="71" s="1"/>
  <c r="R12" i="71"/>
  <c r="Q12" i="71"/>
  <c r="P12" i="71"/>
  <c r="O12" i="71"/>
  <c r="O25" i="71" s="1"/>
  <c r="O42" i="71" s="1"/>
  <c r="N12" i="71"/>
  <c r="M12" i="71"/>
  <c r="L12" i="71"/>
  <c r="K12" i="71"/>
  <c r="K25" i="71" s="1"/>
  <c r="K42" i="71" s="1"/>
  <c r="J12" i="71"/>
  <c r="I12" i="71"/>
  <c r="H12" i="71"/>
  <c r="G12" i="71"/>
  <c r="G25" i="71" s="1"/>
  <c r="G42" i="71" s="1"/>
  <c r="F12" i="71"/>
  <c r="E12" i="71"/>
  <c r="D12" i="71"/>
  <c r="C12" i="71"/>
  <c r="C25" i="71" s="1"/>
  <c r="C42" i="71" s="1"/>
  <c r="AA12" i="72"/>
  <c r="Y12" i="72"/>
  <c r="Y25" i="72" s="1"/>
  <c r="Y42" i="72" s="1"/>
  <c r="X12" i="72"/>
  <c r="Z12" i="72" s="1"/>
  <c r="W12" i="72"/>
  <c r="V12" i="72"/>
  <c r="U12" i="72"/>
  <c r="U25" i="72" s="1"/>
  <c r="U42" i="72" s="1"/>
  <c r="T12" i="72"/>
  <c r="S12" i="72"/>
  <c r="R12" i="72"/>
  <c r="Q12" i="72"/>
  <c r="Q25" i="72" s="1"/>
  <c r="Q42" i="72" s="1"/>
  <c r="P12" i="72"/>
  <c r="O12" i="72"/>
  <c r="N12" i="72"/>
  <c r="M12" i="72"/>
  <c r="M25" i="72" s="1"/>
  <c r="M42" i="72" s="1"/>
  <c r="L12" i="72"/>
  <c r="K12" i="72"/>
  <c r="J12" i="72"/>
  <c r="I12" i="72"/>
  <c r="I25" i="72" s="1"/>
  <c r="I42" i="72" s="1"/>
  <c r="H12" i="72"/>
  <c r="G12" i="72"/>
  <c r="F12" i="72"/>
  <c r="E12" i="72"/>
  <c r="E25" i="72" s="1"/>
  <c r="E42" i="72" s="1"/>
  <c r="D12" i="72"/>
  <c r="C12" i="72"/>
  <c r="AA12" i="73"/>
  <c r="AA25" i="73" s="1"/>
  <c r="AA42" i="73" s="1"/>
  <c r="Z12" i="73"/>
  <c r="Y12" i="73"/>
  <c r="X12" i="73"/>
  <c r="W12" i="73"/>
  <c r="W25" i="73" s="1"/>
  <c r="W42" i="73" s="1"/>
  <c r="V12" i="73"/>
  <c r="U12" i="73"/>
  <c r="T12" i="73"/>
  <c r="S12" i="73"/>
  <c r="S25" i="73" s="1"/>
  <c r="S42" i="73" s="1"/>
  <c r="R12" i="73"/>
  <c r="Q12" i="73"/>
  <c r="P12" i="73"/>
  <c r="O12" i="73"/>
  <c r="O25" i="73" s="1"/>
  <c r="O42" i="73" s="1"/>
  <c r="N12" i="73"/>
  <c r="M12" i="73"/>
  <c r="L12" i="73"/>
  <c r="K12" i="73"/>
  <c r="K25" i="73" s="1"/>
  <c r="K42" i="73" s="1"/>
  <c r="J12" i="73"/>
  <c r="I12" i="73"/>
  <c r="H12" i="73"/>
  <c r="G12" i="73"/>
  <c r="G25" i="73" s="1"/>
  <c r="G42" i="73" s="1"/>
  <c r="F12" i="73"/>
  <c r="E12" i="73"/>
  <c r="D12" i="73"/>
  <c r="C12" i="73"/>
  <c r="C25" i="73" s="1"/>
  <c r="C42" i="73" s="1"/>
  <c r="AA12" i="74"/>
  <c r="Y12" i="74"/>
  <c r="Y25" i="74" s="1"/>
  <c r="Y42" i="74" s="1"/>
  <c r="X12" i="74"/>
  <c r="W12" i="74"/>
  <c r="V12" i="74"/>
  <c r="U12" i="74"/>
  <c r="U25" i="74" s="1"/>
  <c r="U42" i="74" s="1"/>
  <c r="T12" i="74"/>
  <c r="S12" i="74"/>
  <c r="R12" i="74"/>
  <c r="Q12" i="74"/>
  <c r="Q25" i="74" s="1"/>
  <c r="Q42" i="74" s="1"/>
  <c r="P12" i="74"/>
  <c r="O12" i="74"/>
  <c r="N12" i="74"/>
  <c r="M12" i="74"/>
  <c r="M25" i="74" s="1"/>
  <c r="M42" i="74" s="1"/>
  <c r="L12" i="74"/>
  <c r="K12" i="74"/>
  <c r="J12" i="74"/>
  <c r="I12" i="74"/>
  <c r="I25" i="74" s="1"/>
  <c r="I42" i="74" s="1"/>
  <c r="H12" i="74"/>
  <c r="G12" i="74"/>
  <c r="F12" i="74"/>
  <c r="E12" i="74"/>
  <c r="E25" i="74" s="1"/>
  <c r="E42" i="74" s="1"/>
  <c r="D12" i="74"/>
  <c r="C12" i="74"/>
  <c r="AA12" i="75"/>
  <c r="AA25" i="75" s="1"/>
  <c r="AA42" i="75" s="1"/>
  <c r="Y12" i="75"/>
  <c r="X12" i="75"/>
  <c r="W12" i="75"/>
  <c r="W25" i="75" s="1"/>
  <c r="W42" i="75" s="1"/>
  <c r="V12" i="75"/>
  <c r="U12" i="75"/>
  <c r="T12" i="75"/>
  <c r="S12" i="75"/>
  <c r="S25" i="75" s="1"/>
  <c r="S42" i="75" s="1"/>
  <c r="R12" i="75"/>
  <c r="Q12" i="75"/>
  <c r="P12" i="75"/>
  <c r="O12" i="75"/>
  <c r="O25" i="75" s="1"/>
  <c r="O42" i="75" s="1"/>
  <c r="N12" i="75"/>
  <c r="M12" i="75"/>
  <c r="L12" i="75"/>
  <c r="K12" i="75"/>
  <c r="K25" i="75" s="1"/>
  <c r="K42" i="75" s="1"/>
  <c r="J12" i="75"/>
  <c r="I12" i="75"/>
  <c r="H12" i="75"/>
  <c r="G12" i="75"/>
  <c r="F12" i="75"/>
  <c r="E12" i="75"/>
  <c r="D12" i="75"/>
  <c r="C12" i="75"/>
  <c r="C25" i="75" s="1"/>
  <c r="C42" i="75" s="1"/>
  <c r="AA12" i="76"/>
  <c r="Z12" i="76"/>
  <c r="Y12" i="76"/>
  <c r="X12" i="76"/>
  <c r="W12" i="76"/>
  <c r="V12" i="76"/>
  <c r="U12" i="76"/>
  <c r="T12" i="76"/>
  <c r="S12" i="76"/>
  <c r="R12" i="76"/>
  <c r="Q12" i="76"/>
  <c r="P12" i="76"/>
  <c r="O12" i="76"/>
  <c r="N12" i="76"/>
  <c r="M12" i="76"/>
  <c r="L12" i="76"/>
  <c r="K12" i="76"/>
  <c r="J12" i="76"/>
  <c r="I12" i="76"/>
  <c r="H12" i="76"/>
  <c r="G12" i="76"/>
  <c r="F12" i="76"/>
  <c r="E12" i="76"/>
  <c r="D12" i="76"/>
  <c r="C12" i="76"/>
  <c r="AA12" i="77"/>
  <c r="Y12" i="77"/>
  <c r="X12" i="77"/>
  <c r="Z12" i="77" s="1"/>
  <c r="W12" i="77"/>
  <c r="V12" i="77"/>
  <c r="U12" i="77"/>
  <c r="T12" i="77"/>
  <c r="S12" i="77"/>
  <c r="R12" i="77"/>
  <c r="Q12" i="77"/>
  <c r="P12" i="77"/>
  <c r="O12" i="77"/>
  <c r="N12" i="77"/>
  <c r="M12" i="77"/>
  <c r="L12" i="77"/>
  <c r="K12" i="77"/>
  <c r="J12" i="77"/>
  <c r="I12" i="77"/>
  <c r="H12" i="77"/>
  <c r="G12" i="77"/>
  <c r="F12" i="77"/>
  <c r="E12" i="77"/>
  <c r="D12" i="77"/>
  <c r="C12" i="77"/>
  <c r="AA12" i="78"/>
  <c r="Y12" i="78"/>
  <c r="X12" i="78"/>
  <c r="Z12" i="78" s="1"/>
  <c r="W12" i="78"/>
  <c r="V12" i="78"/>
  <c r="U12" i="78"/>
  <c r="T12" i="78"/>
  <c r="S12" i="78"/>
  <c r="R12" i="78"/>
  <c r="Q12" i="78"/>
  <c r="P12" i="78"/>
  <c r="O12" i="78"/>
  <c r="N12" i="78"/>
  <c r="M12" i="78"/>
  <c r="L12" i="78"/>
  <c r="K12" i="78"/>
  <c r="J12" i="78"/>
  <c r="I12" i="78"/>
  <c r="H12" i="78"/>
  <c r="G12" i="78"/>
  <c r="F12" i="78"/>
  <c r="E12" i="78"/>
  <c r="D12" i="78"/>
  <c r="C12" i="78"/>
  <c r="AA12" i="79"/>
  <c r="Y12" i="79"/>
  <c r="X12" i="79"/>
  <c r="Z12" i="79" s="1"/>
  <c r="W12" i="79"/>
  <c r="V12" i="79"/>
  <c r="U12" i="79"/>
  <c r="T12" i="79"/>
  <c r="S12" i="79"/>
  <c r="R12" i="79"/>
  <c r="Q12" i="79"/>
  <c r="P12" i="79"/>
  <c r="O12" i="79"/>
  <c r="N12" i="79"/>
  <c r="M12" i="79"/>
  <c r="L12" i="79"/>
  <c r="K12" i="79"/>
  <c r="J12" i="79"/>
  <c r="I12" i="79"/>
  <c r="H12" i="79"/>
  <c r="G12" i="79"/>
  <c r="F12" i="79"/>
  <c r="E12" i="79"/>
  <c r="D12" i="79"/>
  <c r="C12" i="79"/>
  <c r="AA12" i="80"/>
  <c r="Y12" i="80"/>
  <c r="X12" i="80"/>
  <c r="Z12" i="80" s="1"/>
  <c r="W12" i="80"/>
  <c r="V12" i="80"/>
  <c r="U12" i="80"/>
  <c r="T12" i="80"/>
  <c r="S12" i="80"/>
  <c r="R12" i="80"/>
  <c r="Q12" i="80"/>
  <c r="P12" i="80"/>
  <c r="O12" i="80"/>
  <c r="N12" i="80"/>
  <c r="M12" i="80"/>
  <c r="L12" i="80"/>
  <c r="K12" i="80"/>
  <c r="J12" i="80"/>
  <c r="I12" i="80"/>
  <c r="H12" i="80"/>
  <c r="G12" i="80"/>
  <c r="F12" i="80"/>
  <c r="E12" i="80"/>
  <c r="D12" i="80"/>
  <c r="C12" i="80"/>
  <c r="AA12" i="81"/>
  <c r="Y12" i="81"/>
  <c r="X12" i="81"/>
  <c r="Z12" i="81" s="1"/>
  <c r="W12" i="81"/>
  <c r="V12" i="81"/>
  <c r="U12" i="81"/>
  <c r="T12" i="81"/>
  <c r="S12" i="81"/>
  <c r="R12" i="81"/>
  <c r="Q12" i="81"/>
  <c r="P12" i="81"/>
  <c r="O12" i="81"/>
  <c r="N12" i="81"/>
  <c r="M12" i="81"/>
  <c r="L12" i="81"/>
  <c r="K12" i="81"/>
  <c r="J12" i="81"/>
  <c r="I12" i="81"/>
  <c r="H12" i="81"/>
  <c r="G12" i="81"/>
  <c r="F12" i="81"/>
  <c r="E12" i="81"/>
  <c r="D12" i="81"/>
  <c r="C12" i="81"/>
  <c r="AA12" i="82"/>
  <c r="Y12" i="82"/>
  <c r="X12" i="82"/>
  <c r="Z12" i="82" s="1"/>
  <c r="W12" i="82"/>
  <c r="V12" i="82"/>
  <c r="U12" i="82"/>
  <c r="T12" i="82"/>
  <c r="S12" i="82"/>
  <c r="R12" i="82"/>
  <c r="Q12" i="82"/>
  <c r="P12" i="82"/>
  <c r="O12" i="82"/>
  <c r="N12" i="82"/>
  <c r="M12" i="82"/>
  <c r="L12" i="82"/>
  <c r="K12" i="82"/>
  <c r="J12" i="82"/>
  <c r="I12" i="82"/>
  <c r="H12" i="82"/>
  <c r="G12" i="82"/>
  <c r="F12" i="82"/>
  <c r="E12" i="82"/>
  <c r="D12" i="82"/>
  <c r="C12" i="82"/>
  <c r="AA12" i="83"/>
  <c r="Y12" i="83"/>
  <c r="X12" i="83"/>
  <c r="Z12" i="83" s="1"/>
  <c r="W12" i="83"/>
  <c r="V12" i="83"/>
  <c r="U12" i="83"/>
  <c r="T12" i="83"/>
  <c r="S12" i="83"/>
  <c r="R12" i="83"/>
  <c r="Q12" i="83"/>
  <c r="P12" i="83"/>
  <c r="O12" i="83"/>
  <c r="N12" i="83"/>
  <c r="M12" i="83"/>
  <c r="L12" i="83"/>
  <c r="K12" i="83"/>
  <c r="J12" i="83"/>
  <c r="I12" i="83"/>
  <c r="H12" i="83"/>
  <c r="G12" i="83"/>
  <c r="F12" i="83"/>
  <c r="E12" i="83"/>
  <c r="D12" i="83"/>
  <c r="C12" i="83"/>
  <c r="AA12" i="84"/>
  <c r="Y12" i="84"/>
  <c r="X12" i="84"/>
  <c r="Z12" i="84" s="1"/>
  <c r="W12" i="84"/>
  <c r="V12" i="84"/>
  <c r="U12" i="84"/>
  <c r="T12" i="84"/>
  <c r="S12" i="84"/>
  <c r="R12" i="84"/>
  <c r="Q12" i="84"/>
  <c r="P12" i="84"/>
  <c r="O12" i="84"/>
  <c r="N12" i="84"/>
  <c r="M12" i="84"/>
  <c r="L12" i="84"/>
  <c r="K12" i="84"/>
  <c r="J12" i="84"/>
  <c r="I12" i="84"/>
  <c r="H12" i="84"/>
  <c r="G12" i="84"/>
  <c r="F12" i="84"/>
  <c r="E12" i="84"/>
  <c r="D12" i="84"/>
  <c r="C12" i="84"/>
  <c r="AA12" i="85"/>
  <c r="Z12" i="85"/>
  <c r="Y12" i="85"/>
  <c r="X12" i="85"/>
  <c r="W12" i="85"/>
  <c r="V12" i="85"/>
  <c r="U12" i="85"/>
  <c r="T12" i="85"/>
  <c r="S12" i="85"/>
  <c r="R12" i="85"/>
  <c r="Q12" i="85"/>
  <c r="P12" i="85"/>
  <c r="O12" i="85"/>
  <c r="N12" i="85"/>
  <c r="M12" i="85"/>
  <c r="L12" i="85"/>
  <c r="K12" i="85"/>
  <c r="J12" i="85"/>
  <c r="I12" i="85"/>
  <c r="H12" i="85"/>
  <c r="G12" i="85"/>
  <c r="F12" i="85"/>
  <c r="E12" i="85"/>
  <c r="D12" i="85"/>
  <c r="C12" i="85"/>
  <c r="AA12" i="86"/>
  <c r="Y12" i="86"/>
  <c r="X12" i="86"/>
  <c r="Z12" i="86" s="1"/>
  <c r="W12" i="86"/>
  <c r="V12" i="86"/>
  <c r="U12" i="86"/>
  <c r="T12" i="86"/>
  <c r="S12" i="86"/>
  <c r="R12" i="86"/>
  <c r="Q12" i="86"/>
  <c r="P12" i="86"/>
  <c r="O12" i="86"/>
  <c r="N12" i="86"/>
  <c r="M12" i="86"/>
  <c r="L12" i="86"/>
  <c r="K12" i="86"/>
  <c r="K25" i="86" s="1"/>
  <c r="J12" i="86"/>
  <c r="I12" i="86"/>
  <c r="H12" i="86"/>
  <c r="G12" i="86"/>
  <c r="G25" i="86" s="1"/>
  <c r="F12" i="86"/>
  <c r="E12" i="86"/>
  <c r="D12" i="86"/>
  <c r="C12" i="86"/>
  <c r="C25" i="86" s="1"/>
  <c r="AA12" i="87"/>
  <c r="Y12" i="87"/>
  <c r="Y25" i="87" s="1"/>
  <c r="X12" i="87"/>
  <c r="Z12" i="87" s="1"/>
  <c r="W12" i="87"/>
  <c r="V12" i="87"/>
  <c r="U12" i="87"/>
  <c r="U25" i="87" s="1"/>
  <c r="T12" i="87"/>
  <c r="S12" i="87"/>
  <c r="R12" i="87"/>
  <c r="Q12" i="87"/>
  <c r="Q25" i="87" s="1"/>
  <c r="P12" i="87"/>
  <c r="O12" i="87"/>
  <c r="N12" i="87"/>
  <c r="M12" i="87"/>
  <c r="M25" i="87" s="1"/>
  <c r="L12" i="87"/>
  <c r="K12" i="87"/>
  <c r="J12" i="87"/>
  <c r="I12" i="87"/>
  <c r="I25" i="87" s="1"/>
  <c r="H12" i="87"/>
  <c r="G12" i="87"/>
  <c r="F12" i="87"/>
  <c r="E12" i="87"/>
  <c r="E25" i="87" s="1"/>
  <c r="D12" i="87"/>
  <c r="C12" i="87"/>
  <c r="AA12" i="88"/>
  <c r="AA25" i="88" s="1"/>
  <c r="Z12" i="88"/>
  <c r="Y12" i="88"/>
  <c r="X12" i="88"/>
  <c r="W12" i="88"/>
  <c r="W25" i="88" s="1"/>
  <c r="V12" i="88"/>
  <c r="U12" i="88"/>
  <c r="T12" i="88"/>
  <c r="S12" i="88"/>
  <c r="S25" i="88" s="1"/>
  <c r="R12" i="88"/>
  <c r="Q12" i="88"/>
  <c r="P12" i="88"/>
  <c r="O12" i="88"/>
  <c r="O25" i="88" s="1"/>
  <c r="N12" i="88"/>
  <c r="M12" i="88"/>
  <c r="L12" i="88"/>
  <c r="K12" i="88"/>
  <c r="K25" i="88" s="1"/>
  <c r="J12" i="88"/>
  <c r="I12" i="88"/>
  <c r="H12" i="88"/>
  <c r="G12" i="88"/>
  <c r="G25" i="88" s="1"/>
  <c r="F12" i="88"/>
  <c r="E12" i="88"/>
  <c r="D12" i="88"/>
  <c r="C12" i="88"/>
  <c r="C25" i="88" s="1"/>
  <c r="AA12" i="89"/>
  <c r="Y12" i="89"/>
  <c r="Y25" i="89" s="1"/>
  <c r="X12" i="89"/>
  <c r="Z12" i="89" s="1"/>
  <c r="W12" i="89"/>
  <c r="V12" i="89"/>
  <c r="U12" i="89"/>
  <c r="U25" i="89" s="1"/>
  <c r="T12" i="89"/>
  <c r="S12" i="89"/>
  <c r="R12" i="89"/>
  <c r="Q12" i="89"/>
  <c r="Q25" i="89" s="1"/>
  <c r="P12" i="89"/>
  <c r="O12" i="89"/>
  <c r="N12" i="89"/>
  <c r="M12" i="89"/>
  <c r="M25" i="89" s="1"/>
  <c r="L12" i="89"/>
  <c r="K12" i="89"/>
  <c r="J12" i="89"/>
  <c r="I12" i="89"/>
  <c r="I25" i="89" s="1"/>
  <c r="H12" i="89"/>
  <c r="G12" i="89"/>
  <c r="F12" i="89"/>
  <c r="E12" i="89"/>
  <c r="E25" i="89" s="1"/>
  <c r="D12" i="89"/>
  <c r="C12" i="89"/>
  <c r="AA12" i="90"/>
  <c r="AA25" i="90" s="1"/>
  <c r="Y12" i="90"/>
  <c r="X12" i="90"/>
  <c r="Z12" i="90" s="1"/>
  <c r="W12" i="90"/>
  <c r="W25" i="90" s="1"/>
  <c r="V12" i="90"/>
  <c r="U12" i="90"/>
  <c r="T12" i="90"/>
  <c r="S12" i="90"/>
  <c r="S25" i="90" s="1"/>
  <c r="R12" i="90"/>
  <c r="Q12" i="90"/>
  <c r="P12" i="90"/>
  <c r="O12" i="90"/>
  <c r="O25" i="90" s="1"/>
  <c r="N12" i="90"/>
  <c r="M12" i="90"/>
  <c r="L12" i="90"/>
  <c r="K12" i="90"/>
  <c r="K25" i="90" s="1"/>
  <c r="J12" i="90"/>
  <c r="I12" i="90"/>
  <c r="H12" i="90"/>
  <c r="G12" i="90"/>
  <c r="G25" i="90" s="1"/>
  <c r="F12" i="90"/>
  <c r="E12" i="90"/>
  <c r="D12" i="90"/>
  <c r="C12" i="90"/>
  <c r="C25" i="90" s="1"/>
  <c r="AA12" i="91"/>
  <c r="Y12" i="91"/>
  <c r="Y25" i="91" s="1"/>
  <c r="X12" i="91"/>
  <c r="Z12" i="91" s="1"/>
  <c r="W12" i="91"/>
  <c r="V12" i="91"/>
  <c r="U12" i="91"/>
  <c r="U25" i="91" s="1"/>
  <c r="T12" i="91"/>
  <c r="S12" i="91"/>
  <c r="R12" i="91"/>
  <c r="Q12" i="91"/>
  <c r="Q25" i="91" s="1"/>
  <c r="P12" i="91"/>
  <c r="O12" i="91"/>
  <c r="N12" i="91"/>
  <c r="M12" i="91"/>
  <c r="M25" i="91" s="1"/>
  <c r="L12" i="91"/>
  <c r="K12" i="91"/>
  <c r="J12" i="91"/>
  <c r="I12" i="91"/>
  <c r="I25" i="91" s="1"/>
  <c r="H12" i="91"/>
  <c r="G12" i="91"/>
  <c r="F12" i="91"/>
  <c r="E12" i="91"/>
  <c r="E25" i="91" s="1"/>
  <c r="D12" i="91"/>
  <c r="C12" i="91"/>
  <c r="AA12" i="92"/>
  <c r="AA25" i="92" s="1"/>
  <c r="Z12" i="92"/>
  <c r="Y12" i="92"/>
  <c r="X12" i="92"/>
  <c r="W12" i="92"/>
  <c r="W25" i="92" s="1"/>
  <c r="V12" i="92"/>
  <c r="U12" i="92"/>
  <c r="T12" i="92"/>
  <c r="S12" i="92"/>
  <c r="S25" i="92" s="1"/>
  <c r="R12" i="92"/>
  <c r="Q12" i="92"/>
  <c r="P12" i="92"/>
  <c r="O12" i="92"/>
  <c r="O25" i="92" s="1"/>
  <c r="N12" i="92"/>
  <c r="M12" i="92"/>
  <c r="L12" i="92"/>
  <c r="K12" i="92"/>
  <c r="K25" i="92" s="1"/>
  <c r="J12" i="92"/>
  <c r="I12" i="92"/>
  <c r="H12" i="92"/>
  <c r="G12" i="92"/>
  <c r="G25" i="92" s="1"/>
  <c r="F12" i="92"/>
  <c r="E12" i="92"/>
  <c r="D12" i="92"/>
  <c r="C12" i="92"/>
  <c r="C25" i="92" s="1"/>
  <c r="AA12" i="93"/>
  <c r="Y12" i="93"/>
  <c r="Y25" i="93" s="1"/>
  <c r="X12" i="93"/>
  <c r="Z12" i="93" s="1"/>
  <c r="W12" i="93"/>
  <c r="V12" i="93"/>
  <c r="U12" i="93"/>
  <c r="U25" i="93" s="1"/>
  <c r="T12" i="93"/>
  <c r="S12" i="93"/>
  <c r="R12" i="93"/>
  <c r="Q12" i="93"/>
  <c r="Q25" i="93" s="1"/>
  <c r="P12" i="93"/>
  <c r="O12" i="93"/>
  <c r="N12" i="93"/>
  <c r="M12" i="93"/>
  <c r="L12" i="93"/>
  <c r="K12" i="93"/>
  <c r="J12" i="93"/>
  <c r="I12" i="93"/>
  <c r="I25" i="93" s="1"/>
  <c r="H12" i="93"/>
  <c r="G12" i="93"/>
  <c r="F12" i="93"/>
  <c r="E12" i="93"/>
  <c r="E25" i="93" s="1"/>
  <c r="D12" i="93"/>
  <c r="C12" i="93"/>
  <c r="AA12" i="94"/>
  <c r="AA25" i="94" s="1"/>
  <c r="Y12" i="94"/>
  <c r="X12" i="94"/>
  <c r="W12" i="94"/>
  <c r="W25" i="94" s="1"/>
  <c r="V12" i="94"/>
  <c r="U12" i="94"/>
  <c r="T12" i="94"/>
  <c r="S12" i="94"/>
  <c r="S25" i="94" s="1"/>
  <c r="R12" i="94"/>
  <c r="Q12" i="94"/>
  <c r="P12" i="94"/>
  <c r="O12" i="94"/>
  <c r="O25" i="94" s="1"/>
  <c r="N12" i="94"/>
  <c r="M12" i="94"/>
  <c r="L12" i="94"/>
  <c r="K12" i="94"/>
  <c r="K25" i="94" s="1"/>
  <c r="J12" i="94"/>
  <c r="I12" i="94"/>
  <c r="H12" i="94"/>
  <c r="G12" i="94"/>
  <c r="G25" i="94" s="1"/>
  <c r="F12" i="94"/>
  <c r="E12" i="94"/>
  <c r="D12" i="94"/>
  <c r="C12" i="94"/>
  <c r="C25" i="94" s="1"/>
  <c r="AA12" i="95"/>
  <c r="Y12" i="95"/>
  <c r="X12" i="95"/>
  <c r="Z12" i="95" s="1"/>
  <c r="W12" i="95"/>
  <c r="V12" i="95"/>
  <c r="U12" i="95"/>
  <c r="T12" i="95"/>
  <c r="S12" i="95"/>
  <c r="R12" i="95"/>
  <c r="Q12" i="95"/>
  <c r="P12" i="95"/>
  <c r="O12" i="95"/>
  <c r="N12" i="95"/>
  <c r="M12" i="95"/>
  <c r="L12" i="95"/>
  <c r="K12" i="95"/>
  <c r="J12" i="95"/>
  <c r="I12" i="95"/>
  <c r="H12" i="95"/>
  <c r="G12" i="95"/>
  <c r="F12" i="95"/>
  <c r="E12" i="95"/>
  <c r="D12" i="95"/>
  <c r="C12" i="95"/>
  <c r="AA12" i="96"/>
  <c r="Y12" i="96"/>
  <c r="X12" i="96"/>
  <c r="Z12" i="96" s="1"/>
  <c r="W12" i="96"/>
  <c r="V12" i="96"/>
  <c r="U12" i="96"/>
  <c r="T12" i="96"/>
  <c r="S12" i="96"/>
  <c r="R12" i="96"/>
  <c r="Q12" i="96"/>
  <c r="P12" i="96"/>
  <c r="O12" i="96"/>
  <c r="N12" i="96"/>
  <c r="M12" i="96"/>
  <c r="L12" i="96"/>
  <c r="K12" i="96"/>
  <c r="J12" i="96"/>
  <c r="I12" i="96"/>
  <c r="H12" i="96"/>
  <c r="G12" i="96"/>
  <c r="F12" i="96"/>
  <c r="E12" i="96"/>
  <c r="D12" i="96"/>
  <c r="C12" i="96"/>
  <c r="AA12" i="97"/>
  <c r="Y12" i="97"/>
  <c r="Z12" i="97" s="1"/>
  <c r="X12" i="97"/>
  <c r="W12" i="97"/>
  <c r="V12" i="97"/>
  <c r="U12" i="97"/>
  <c r="T12" i="97"/>
  <c r="S12" i="97"/>
  <c r="R12" i="97"/>
  <c r="Q12" i="97"/>
  <c r="P12" i="97"/>
  <c r="O12" i="97"/>
  <c r="N12" i="97"/>
  <c r="M12" i="97"/>
  <c r="L12" i="97"/>
  <c r="K12" i="97"/>
  <c r="J12" i="97"/>
  <c r="I12" i="97"/>
  <c r="H12" i="97"/>
  <c r="G12" i="97"/>
  <c r="F12" i="97"/>
  <c r="E12" i="97"/>
  <c r="D12" i="97"/>
  <c r="C12" i="97"/>
  <c r="AA12" i="98"/>
  <c r="Y12" i="98"/>
  <c r="X12" i="98"/>
  <c r="Z12" i="98" s="1"/>
  <c r="W12" i="98"/>
  <c r="V12" i="98"/>
  <c r="U12" i="98"/>
  <c r="T12" i="98"/>
  <c r="S12" i="98"/>
  <c r="R12" i="98"/>
  <c r="Q12" i="98"/>
  <c r="P12" i="98"/>
  <c r="O12" i="98"/>
  <c r="N12" i="98"/>
  <c r="M12" i="98"/>
  <c r="L12" i="98"/>
  <c r="K12" i="98"/>
  <c r="J12" i="98"/>
  <c r="I12" i="98"/>
  <c r="H12" i="98"/>
  <c r="G12" i="98"/>
  <c r="F12" i="98"/>
  <c r="E12" i="98"/>
  <c r="D12" i="98"/>
  <c r="C12" i="98"/>
  <c r="AA12" i="99"/>
  <c r="Y12" i="99"/>
  <c r="X12" i="99"/>
  <c r="W12" i="99"/>
  <c r="V12" i="99"/>
  <c r="U12" i="99"/>
  <c r="T12" i="99"/>
  <c r="S12" i="99"/>
  <c r="R12" i="99"/>
  <c r="Q12" i="99"/>
  <c r="P12" i="99"/>
  <c r="O12" i="99"/>
  <c r="N12" i="99"/>
  <c r="M12" i="99"/>
  <c r="L12" i="99"/>
  <c r="K12" i="99"/>
  <c r="J12" i="99"/>
  <c r="I12" i="99"/>
  <c r="H12" i="99"/>
  <c r="G12" i="99"/>
  <c r="F12" i="99"/>
  <c r="E12" i="99"/>
  <c r="D12" i="99"/>
  <c r="C12" i="99"/>
  <c r="AA12" i="100"/>
  <c r="Z12" i="100"/>
  <c r="Y12" i="100"/>
  <c r="X12" i="100"/>
  <c r="W12" i="100"/>
  <c r="V12" i="100"/>
  <c r="U12" i="100"/>
  <c r="T12" i="100"/>
  <c r="S12" i="100"/>
  <c r="R12" i="100"/>
  <c r="Q12" i="100"/>
  <c r="P12" i="100"/>
  <c r="O12" i="100"/>
  <c r="N12" i="100"/>
  <c r="M12" i="100"/>
  <c r="L12" i="100"/>
  <c r="K12" i="100"/>
  <c r="J12" i="100"/>
  <c r="I12" i="100"/>
  <c r="H12" i="100"/>
  <c r="G12" i="100"/>
  <c r="F12" i="100"/>
  <c r="E12" i="100"/>
  <c r="D12" i="100"/>
  <c r="C12" i="100"/>
  <c r="AA12" i="101"/>
  <c r="Z12" i="101"/>
  <c r="Y12" i="101"/>
  <c r="X12" i="101"/>
  <c r="W12" i="101"/>
  <c r="V12" i="101"/>
  <c r="U12" i="101"/>
  <c r="T12" i="101"/>
  <c r="S12" i="101"/>
  <c r="R12" i="101"/>
  <c r="Q12" i="101"/>
  <c r="P12" i="101"/>
  <c r="O12" i="101"/>
  <c r="N12" i="101"/>
  <c r="M12" i="101"/>
  <c r="L12" i="101"/>
  <c r="K12" i="101"/>
  <c r="J12" i="101"/>
  <c r="I12" i="101"/>
  <c r="H12" i="101"/>
  <c r="G12" i="101"/>
  <c r="F12" i="101"/>
  <c r="E12" i="101"/>
  <c r="D12" i="101"/>
  <c r="C12" i="101"/>
  <c r="AA12" i="102"/>
  <c r="Y12" i="102"/>
  <c r="X12" i="102"/>
  <c r="Z12" i="102" s="1"/>
  <c r="W12" i="102"/>
  <c r="V12" i="102"/>
  <c r="U12" i="102"/>
  <c r="T12" i="102"/>
  <c r="S12" i="102"/>
  <c r="R12" i="102"/>
  <c r="Q12" i="102"/>
  <c r="P12" i="102"/>
  <c r="O12" i="102"/>
  <c r="N12" i="102"/>
  <c r="M12" i="102"/>
  <c r="L12" i="102"/>
  <c r="K12" i="102"/>
  <c r="J12" i="102"/>
  <c r="I12" i="102"/>
  <c r="H12" i="102"/>
  <c r="G12" i="102"/>
  <c r="F12" i="102"/>
  <c r="E12" i="102"/>
  <c r="D12" i="102"/>
  <c r="C12" i="102"/>
  <c r="AA12" i="103"/>
  <c r="Y12" i="103"/>
  <c r="X12" i="103"/>
  <c r="W12" i="103"/>
  <c r="V12" i="103"/>
  <c r="U12" i="103"/>
  <c r="T12" i="103"/>
  <c r="S12" i="103"/>
  <c r="R12" i="103"/>
  <c r="Q12" i="103"/>
  <c r="P12" i="103"/>
  <c r="O12" i="103"/>
  <c r="N12" i="103"/>
  <c r="M12" i="103"/>
  <c r="L12" i="103"/>
  <c r="K12" i="103"/>
  <c r="J12" i="103"/>
  <c r="I12" i="103"/>
  <c r="H12" i="103"/>
  <c r="G12" i="103"/>
  <c r="F12" i="103"/>
  <c r="E12" i="103"/>
  <c r="D12" i="103"/>
  <c r="C12" i="103"/>
  <c r="AA12" i="104"/>
  <c r="Z12" i="104"/>
  <c r="Y12" i="104"/>
  <c r="X12" i="104"/>
  <c r="W12" i="104"/>
  <c r="V12" i="104"/>
  <c r="U12" i="104"/>
  <c r="T12" i="104"/>
  <c r="S12" i="104"/>
  <c r="R12" i="104"/>
  <c r="Q12" i="104"/>
  <c r="P12" i="104"/>
  <c r="O12" i="104"/>
  <c r="N12" i="104"/>
  <c r="M12" i="104"/>
  <c r="L12" i="104"/>
  <c r="K12" i="104"/>
  <c r="J12" i="104"/>
  <c r="I12" i="104"/>
  <c r="H12" i="104"/>
  <c r="G12" i="104"/>
  <c r="F12" i="104"/>
  <c r="E12" i="104"/>
  <c r="D12" i="104"/>
  <c r="C12" i="104"/>
  <c r="AA12" i="105"/>
  <c r="Y12" i="105"/>
  <c r="X12" i="105"/>
  <c r="Z12" i="105" s="1"/>
  <c r="W12" i="105"/>
  <c r="V12" i="105"/>
  <c r="U12" i="105"/>
  <c r="T12" i="105"/>
  <c r="S12" i="105"/>
  <c r="R12" i="105"/>
  <c r="Q12" i="105"/>
  <c r="P12" i="105"/>
  <c r="O12" i="105"/>
  <c r="N12" i="105"/>
  <c r="M12" i="105"/>
  <c r="L12" i="105"/>
  <c r="K12" i="105"/>
  <c r="J12" i="105"/>
  <c r="I12" i="105"/>
  <c r="H12" i="105"/>
  <c r="G12" i="105"/>
  <c r="F12" i="105"/>
  <c r="E12" i="105"/>
  <c r="D12" i="105"/>
  <c r="C12" i="105"/>
  <c r="AA12" i="106"/>
  <c r="Y12" i="106"/>
  <c r="X12" i="106"/>
  <c r="Z12" i="106" s="1"/>
  <c r="W12" i="106"/>
  <c r="V12" i="106"/>
  <c r="U12" i="106"/>
  <c r="T12" i="106"/>
  <c r="S12" i="106"/>
  <c r="R12" i="106"/>
  <c r="Q12" i="106"/>
  <c r="P12" i="106"/>
  <c r="O12" i="106"/>
  <c r="N12" i="106"/>
  <c r="M12" i="106"/>
  <c r="L12" i="106"/>
  <c r="K12" i="106"/>
  <c r="J12" i="106"/>
  <c r="I12" i="106"/>
  <c r="H12" i="106"/>
  <c r="G12" i="106"/>
  <c r="F12" i="106"/>
  <c r="E12" i="106"/>
  <c r="D12" i="106"/>
  <c r="C12" i="106"/>
  <c r="AA12" i="107"/>
  <c r="Y12" i="107"/>
  <c r="X12" i="107"/>
  <c r="Z12" i="107" s="1"/>
  <c r="W12" i="107"/>
  <c r="V12" i="107"/>
  <c r="U12" i="107"/>
  <c r="T12" i="107"/>
  <c r="S12" i="107"/>
  <c r="R12" i="107"/>
  <c r="Q12" i="107"/>
  <c r="P12" i="107"/>
  <c r="O12" i="107"/>
  <c r="N12" i="107"/>
  <c r="M12" i="107"/>
  <c r="L12" i="107"/>
  <c r="K12" i="107"/>
  <c r="J12" i="107"/>
  <c r="I12" i="107"/>
  <c r="H12" i="107"/>
  <c r="G12" i="107"/>
  <c r="F12" i="107"/>
  <c r="E12" i="107"/>
  <c r="D12" i="107"/>
  <c r="C12" i="107"/>
  <c r="AA12" i="108"/>
  <c r="Z12" i="108"/>
  <c r="Y12" i="108"/>
  <c r="X12" i="108"/>
  <c r="W12" i="108"/>
  <c r="V12" i="108"/>
  <c r="U12" i="108"/>
  <c r="T12" i="108"/>
  <c r="S12" i="108"/>
  <c r="R12" i="108"/>
  <c r="Q12" i="108"/>
  <c r="P12" i="108"/>
  <c r="O12" i="108"/>
  <c r="N12" i="108"/>
  <c r="M12" i="108"/>
  <c r="L12" i="108"/>
  <c r="K12" i="108"/>
  <c r="J12" i="108"/>
  <c r="I12" i="108"/>
  <c r="H12" i="108"/>
  <c r="G12" i="108"/>
  <c r="F12" i="108"/>
  <c r="E12" i="108"/>
  <c r="D12" i="108"/>
  <c r="C12" i="108"/>
  <c r="AA12" i="109"/>
  <c r="Y12" i="109"/>
  <c r="X12" i="109"/>
  <c r="X25" i="109" s="1"/>
  <c r="W12" i="109"/>
  <c r="V12" i="109"/>
  <c r="U12" i="109"/>
  <c r="T12" i="109"/>
  <c r="T25" i="109" s="1"/>
  <c r="S12" i="109"/>
  <c r="R12" i="109"/>
  <c r="Q12" i="109"/>
  <c r="P12" i="109"/>
  <c r="P25" i="109" s="1"/>
  <c r="P42" i="109" s="1"/>
  <c r="O12" i="109"/>
  <c r="N12" i="109"/>
  <c r="M12" i="109"/>
  <c r="L12" i="109"/>
  <c r="L25" i="109" s="1"/>
  <c r="L42" i="109" s="1"/>
  <c r="K12" i="109"/>
  <c r="J12" i="109"/>
  <c r="I12" i="109"/>
  <c r="H12" i="109"/>
  <c r="H25" i="109" s="1"/>
  <c r="H42" i="109" s="1"/>
  <c r="G12" i="109"/>
  <c r="F12" i="109"/>
  <c r="E12" i="109"/>
  <c r="D12" i="109"/>
  <c r="D25" i="109" s="1"/>
  <c r="C12" i="109"/>
  <c r="AA12" i="110"/>
  <c r="Y12" i="110"/>
  <c r="X12" i="110"/>
  <c r="Z12" i="110" s="1"/>
  <c r="W12" i="110"/>
  <c r="V12" i="110"/>
  <c r="V25" i="110" s="1"/>
  <c r="V42" i="110" s="1"/>
  <c r="U12" i="110"/>
  <c r="T12" i="110"/>
  <c r="S12" i="110"/>
  <c r="R12" i="110"/>
  <c r="Q12" i="110"/>
  <c r="P12" i="110"/>
  <c r="O12" i="110"/>
  <c r="N12" i="110"/>
  <c r="N25" i="110" s="1"/>
  <c r="M12" i="110"/>
  <c r="L12" i="110"/>
  <c r="K12" i="110"/>
  <c r="J12" i="110"/>
  <c r="J25" i="110" s="1"/>
  <c r="J42" i="110" s="1"/>
  <c r="I12" i="110"/>
  <c r="H12" i="110"/>
  <c r="G12" i="110"/>
  <c r="F12" i="110"/>
  <c r="F25" i="110" s="1"/>
  <c r="E12" i="110"/>
  <c r="D12" i="110"/>
  <c r="C12" i="110"/>
  <c r="AA12" i="111"/>
  <c r="Y12" i="111"/>
  <c r="Y25" i="111" s="1"/>
  <c r="X12" i="111"/>
  <c r="W12" i="111"/>
  <c r="V12" i="111"/>
  <c r="U12" i="111"/>
  <c r="U25" i="111" s="1"/>
  <c r="T12" i="111"/>
  <c r="T25" i="111" s="1"/>
  <c r="S12" i="111"/>
  <c r="R12" i="111"/>
  <c r="Q12" i="111"/>
  <c r="Q25" i="111" s="1"/>
  <c r="P12" i="111"/>
  <c r="P25" i="111" s="1"/>
  <c r="O12" i="111"/>
  <c r="N12" i="111"/>
  <c r="M12" i="111"/>
  <c r="M25" i="111" s="1"/>
  <c r="L12" i="111"/>
  <c r="L25" i="111" s="1"/>
  <c r="K12" i="111"/>
  <c r="J12" i="111"/>
  <c r="I12" i="111"/>
  <c r="I25" i="111" s="1"/>
  <c r="H12" i="111"/>
  <c r="H25" i="111" s="1"/>
  <c r="H42" i="111" s="1"/>
  <c r="G12" i="111"/>
  <c r="F12" i="111"/>
  <c r="E12" i="111"/>
  <c r="E25" i="111" s="1"/>
  <c r="D12" i="111"/>
  <c r="D25" i="111" s="1"/>
  <c r="C12" i="111"/>
  <c r="AA12" i="112"/>
  <c r="AA25" i="112" s="1"/>
  <c r="Y12" i="112"/>
  <c r="X12" i="112"/>
  <c r="Z12" i="112" s="1"/>
  <c r="W12" i="112"/>
  <c r="W25" i="112" s="1"/>
  <c r="V12" i="112"/>
  <c r="V25" i="112" s="1"/>
  <c r="V42" i="112" s="1"/>
  <c r="U12" i="112"/>
  <c r="T12" i="112"/>
  <c r="S12" i="112"/>
  <c r="S25" i="112" s="1"/>
  <c r="R12" i="112"/>
  <c r="R25" i="112" s="1"/>
  <c r="R42" i="112" s="1"/>
  <c r="Q12" i="112"/>
  <c r="P12" i="112"/>
  <c r="O12" i="112"/>
  <c r="O25" i="112" s="1"/>
  <c r="N12" i="112"/>
  <c r="N25" i="112" s="1"/>
  <c r="M12" i="112"/>
  <c r="L12" i="112"/>
  <c r="K12" i="112"/>
  <c r="K25" i="112" s="1"/>
  <c r="J12" i="112"/>
  <c r="J25" i="112" s="1"/>
  <c r="I12" i="112"/>
  <c r="H12" i="112"/>
  <c r="G12" i="112"/>
  <c r="G25" i="112" s="1"/>
  <c r="F12" i="112"/>
  <c r="F25" i="112" s="1"/>
  <c r="E12" i="112"/>
  <c r="D12" i="112"/>
  <c r="C12" i="112"/>
  <c r="C25" i="112" s="1"/>
  <c r="AA12" i="113"/>
  <c r="Y12" i="113"/>
  <c r="Y25" i="113" s="1"/>
  <c r="X12" i="113"/>
  <c r="X25" i="113" s="1"/>
  <c r="W12" i="113"/>
  <c r="V12" i="113"/>
  <c r="U12" i="113"/>
  <c r="U25" i="113" s="1"/>
  <c r="T12" i="113"/>
  <c r="T25" i="113" s="1"/>
  <c r="T42" i="113" s="1"/>
  <c r="S12" i="113"/>
  <c r="R12" i="113"/>
  <c r="Q12" i="113"/>
  <c r="Q25" i="113" s="1"/>
  <c r="P12" i="113"/>
  <c r="P25" i="113" s="1"/>
  <c r="P42" i="113" s="1"/>
  <c r="O12" i="113"/>
  <c r="N12" i="113"/>
  <c r="M12" i="113"/>
  <c r="M25" i="113" s="1"/>
  <c r="L12" i="113"/>
  <c r="L25" i="113" s="1"/>
  <c r="K12" i="113"/>
  <c r="J12" i="113"/>
  <c r="I12" i="113"/>
  <c r="I25" i="113" s="1"/>
  <c r="H12" i="113"/>
  <c r="H25" i="113" s="1"/>
  <c r="G12" i="113"/>
  <c r="F12" i="113"/>
  <c r="E12" i="113"/>
  <c r="E25" i="113" s="1"/>
  <c r="D12" i="113"/>
  <c r="D25" i="113" s="1"/>
  <c r="C12" i="113"/>
  <c r="AA12" i="114"/>
  <c r="AA25" i="114" s="1"/>
  <c r="Y12" i="114"/>
  <c r="X12" i="114"/>
  <c r="W12" i="114"/>
  <c r="W25" i="114" s="1"/>
  <c r="V12" i="114"/>
  <c r="V25" i="114" s="1"/>
  <c r="U12" i="114"/>
  <c r="T12" i="114"/>
  <c r="S12" i="114"/>
  <c r="S25" i="114" s="1"/>
  <c r="R12" i="114"/>
  <c r="R25" i="114" s="1"/>
  <c r="R42" i="114" s="1"/>
  <c r="Q12" i="114"/>
  <c r="P12" i="114"/>
  <c r="O12" i="114"/>
  <c r="O25" i="114" s="1"/>
  <c r="N12" i="114"/>
  <c r="N25" i="114" s="1"/>
  <c r="N42" i="114" s="1"/>
  <c r="M12" i="114"/>
  <c r="L12" i="114"/>
  <c r="K12" i="114"/>
  <c r="K25" i="114" s="1"/>
  <c r="J12" i="114"/>
  <c r="J25" i="114" s="1"/>
  <c r="J42" i="114" s="1"/>
  <c r="I12" i="114"/>
  <c r="H12" i="114"/>
  <c r="G12" i="114"/>
  <c r="G25" i="114" s="1"/>
  <c r="F12" i="114"/>
  <c r="F25" i="114" s="1"/>
  <c r="E12" i="114"/>
  <c r="D12" i="114"/>
  <c r="C12" i="114"/>
  <c r="C25" i="114" s="1"/>
  <c r="AA12" i="115"/>
  <c r="Y12" i="115"/>
  <c r="Y25" i="115" s="1"/>
  <c r="X12" i="115"/>
  <c r="W12" i="115"/>
  <c r="V12" i="115"/>
  <c r="U12" i="115"/>
  <c r="U25" i="115" s="1"/>
  <c r="T12" i="115"/>
  <c r="S12" i="115"/>
  <c r="R12" i="115"/>
  <c r="Q12" i="115"/>
  <c r="Q25" i="115" s="1"/>
  <c r="P12" i="115"/>
  <c r="O12" i="115"/>
  <c r="N12" i="115"/>
  <c r="M12" i="115"/>
  <c r="M25" i="115" s="1"/>
  <c r="L12" i="115"/>
  <c r="K12" i="115"/>
  <c r="J12" i="115"/>
  <c r="I12" i="115"/>
  <c r="I25" i="115" s="1"/>
  <c r="H12" i="115"/>
  <c r="G12" i="115"/>
  <c r="F12" i="115"/>
  <c r="E12" i="115"/>
  <c r="E25" i="115" s="1"/>
  <c r="D12" i="115"/>
  <c r="C12" i="115"/>
  <c r="AA12" i="116"/>
  <c r="AA25" i="116" s="1"/>
  <c r="Z12" i="116"/>
  <c r="Y12" i="116"/>
  <c r="X12" i="116"/>
  <c r="W12" i="116"/>
  <c r="W25" i="116" s="1"/>
  <c r="V12" i="116"/>
  <c r="U12" i="116"/>
  <c r="T12" i="116"/>
  <c r="S12" i="116"/>
  <c r="S25" i="116" s="1"/>
  <c r="R12" i="116"/>
  <c r="Q12" i="116"/>
  <c r="P12" i="116"/>
  <c r="O12" i="116"/>
  <c r="O25" i="116" s="1"/>
  <c r="N12" i="116"/>
  <c r="M12" i="116"/>
  <c r="L12" i="116"/>
  <c r="K12" i="116"/>
  <c r="K25" i="116" s="1"/>
  <c r="J12" i="116"/>
  <c r="I12" i="116"/>
  <c r="H12" i="116"/>
  <c r="G12" i="116"/>
  <c r="G25" i="116" s="1"/>
  <c r="F12" i="116"/>
  <c r="E12" i="116"/>
  <c r="D12" i="116"/>
  <c r="C12" i="116"/>
  <c r="C25" i="116" s="1"/>
  <c r="AA12" i="117"/>
  <c r="Z12" i="117"/>
  <c r="Y12" i="117"/>
  <c r="Y25" i="117" s="1"/>
  <c r="X12" i="117"/>
  <c r="W12" i="117"/>
  <c r="V12" i="117"/>
  <c r="U12" i="117"/>
  <c r="U25" i="117" s="1"/>
  <c r="T12" i="117"/>
  <c r="S12" i="117"/>
  <c r="R12" i="117"/>
  <c r="Q12" i="117"/>
  <c r="Q25" i="117" s="1"/>
  <c r="P12" i="117"/>
  <c r="O12" i="117"/>
  <c r="N12" i="117"/>
  <c r="M12" i="117"/>
  <c r="M25" i="117" s="1"/>
  <c r="L12" i="117"/>
  <c r="K12" i="117"/>
  <c r="J12" i="117"/>
  <c r="I12" i="117"/>
  <c r="I25" i="117" s="1"/>
  <c r="H12" i="117"/>
  <c r="G12" i="117"/>
  <c r="F12" i="117"/>
  <c r="E12" i="117"/>
  <c r="E25" i="117" s="1"/>
  <c r="D12" i="117"/>
  <c r="C12" i="117"/>
  <c r="AA12" i="118"/>
  <c r="AA25" i="118" s="1"/>
  <c r="Y12" i="118"/>
  <c r="X12" i="118"/>
  <c r="W12" i="118"/>
  <c r="W25" i="118" s="1"/>
  <c r="V12" i="118"/>
  <c r="U12" i="118"/>
  <c r="T12" i="118"/>
  <c r="S12" i="118"/>
  <c r="S25" i="118" s="1"/>
  <c r="R12" i="118"/>
  <c r="Q12" i="118"/>
  <c r="P12" i="118"/>
  <c r="O12" i="118"/>
  <c r="O25" i="118" s="1"/>
  <c r="N12" i="118"/>
  <c r="M12" i="118"/>
  <c r="L12" i="118"/>
  <c r="K12" i="118"/>
  <c r="K25" i="118" s="1"/>
  <c r="J12" i="118"/>
  <c r="I12" i="118"/>
  <c r="H12" i="118"/>
  <c r="G12" i="118"/>
  <c r="G25" i="118" s="1"/>
  <c r="F12" i="118"/>
  <c r="E12" i="118"/>
  <c r="D12" i="118"/>
  <c r="C12" i="118"/>
  <c r="C25" i="118" s="1"/>
  <c r="AA12" i="119"/>
  <c r="Y12" i="119"/>
  <c r="Y25" i="119" s="1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AA12" i="120"/>
  <c r="Z12" i="120"/>
  <c r="Y12" i="120"/>
  <c r="X12" i="120"/>
  <c r="W12" i="120"/>
  <c r="V12" i="120"/>
  <c r="U12" i="120"/>
  <c r="T12" i="120"/>
  <c r="S12" i="120"/>
  <c r="R12" i="120"/>
  <c r="Q12" i="120"/>
  <c r="P12" i="120"/>
  <c r="O12" i="120"/>
  <c r="N12" i="120"/>
  <c r="M12" i="120"/>
  <c r="L12" i="120"/>
  <c r="K12" i="120"/>
  <c r="J12" i="120"/>
  <c r="I12" i="120"/>
  <c r="H12" i="120"/>
  <c r="G12" i="120"/>
  <c r="F12" i="120"/>
  <c r="E12" i="120"/>
  <c r="D12" i="120"/>
  <c r="C12" i="120"/>
  <c r="AA12" i="121"/>
  <c r="Y12" i="121"/>
  <c r="X12" i="121"/>
  <c r="Z12" i="121" s="1"/>
  <c r="W12" i="121"/>
  <c r="V12" i="121"/>
  <c r="U12" i="121"/>
  <c r="T12" i="121"/>
  <c r="S12" i="121"/>
  <c r="R12" i="121"/>
  <c r="Q12" i="121"/>
  <c r="P12" i="121"/>
  <c r="O12" i="121"/>
  <c r="N12" i="121"/>
  <c r="M12" i="121"/>
  <c r="L12" i="121"/>
  <c r="K12" i="121"/>
  <c r="J12" i="121"/>
  <c r="I12" i="121"/>
  <c r="H12" i="121"/>
  <c r="G12" i="121"/>
  <c r="F12" i="121"/>
  <c r="E12" i="121"/>
  <c r="D12" i="121"/>
  <c r="C12" i="121"/>
  <c r="AA12" i="122"/>
  <c r="Y12" i="122"/>
  <c r="X12" i="122"/>
  <c r="Z12" i="122" s="1"/>
  <c r="W12" i="122"/>
  <c r="V12" i="122"/>
  <c r="U12" i="122"/>
  <c r="T12" i="122"/>
  <c r="S12" i="122"/>
  <c r="R12" i="122"/>
  <c r="Q12" i="122"/>
  <c r="P12" i="122"/>
  <c r="O12" i="122"/>
  <c r="N12" i="122"/>
  <c r="M12" i="122"/>
  <c r="L12" i="122"/>
  <c r="K12" i="122"/>
  <c r="J12" i="122"/>
  <c r="I12" i="122"/>
  <c r="H12" i="122"/>
  <c r="G12" i="122"/>
  <c r="F12" i="122"/>
  <c r="E12" i="122"/>
  <c r="D12" i="122"/>
  <c r="C12" i="122"/>
  <c r="AA12" i="123"/>
  <c r="Y12" i="123"/>
  <c r="X12" i="123"/>
  <c r="W12" i="123"/>
  <c r="V12" i="123"/>
  <c r="U12" i="123"/>
  <c r="T12" i="123"/>
  <c r="S12" i="123"/>
  <c r="R12" i="123"/>
  <c r="Q12" i="123"/>
  <c r="P12" i="123"/>
  <c r="O12" i="123"/>
  <c r="N12" i="123"/>
  <c r="M12" i="123"/>
  <c r="L12" i="123"/>
  <c r="K12" i="123"/>
  <c r="J12" i="123"/>
  <c r="I12" i="123"/>
  <c r="H12" i="123"/>
  <c r="G12" i="123"/>
  <c r="F12" i="123"/>
  <c r="E12" i="123"/>
  <c r="D12" i="123"/>
  <c r="C12" i="123"/>
  <c r="AA12" i="124"/>
  <c r="Z12" i="124"/>
  <c r="Y12" i="124"/>
  <c r="X12" i="124"/>
  <c r="W12" i="124"/>
  <c r="V12" i="124"/>
  <c r="U12" i="124"/>
  <c r="T12" i="124"/>
  <c r="S12" i="124"/>
  <c r="R12" i="124"/>
  <c r="Q12" i="124"/>
  <c r="P12" i="124"/>
  <c r="O12" i="124"/>
  <c r="N12" i="124"/>
  <c r="M12" i="124"/>
  <c r="L12" i="124"/>
  <c r="K12" i="124"/>
  <c r="J12" i="124"/>
  <c r="I12" i="124"/>
  <c r="H12" i="124"/>
  <c r="G12" i="124"/>
  <c r="F12" i="124"/>
  <c r="E12" i="124"/>
  <c r="D12" i="124"/>
  <c r="C12" i="124"/>
  <c r="AA12" i="125"/>
  <c r="Y12" i="125"/>
  <c r="X12" i="125"/>
  <c r="Z12" i="125" s="1"/>
  <c r="W12" i="125"/>
  <c r="V12" i="125"/>
  <c r="U12" i="125"/>
  <c r="T12" i="125"/>
  <c r="S12" i="125"/>
  <c r="R12" i="125"/>
  <c r="Q12" i="125"/>
  <c r="P12" i="125"/>
  <c r="O12" i="125"/>
  <c r="N12" i="125"/>
  <c r="M12" i="125"/>
  <c r="L12" i="125"/>
  <c r="K12" i="125"/>
  <c r="J12" i="125"/>
  <c r="I12" i="125"/>
  <c r="H12" i="125"/>
  <c r="G12" i="125"/>
  <c r="F12" i="125"/>
  <c r="E12" i="125"/>
  <c r="D12" i="125"/>
  <c r="C12" i="125"/>
  <c r="AA12" i="126"/>
  <c r="Y12" i="126"/>
  <c r="X12" i="126"/>
  <c r="Z12" i="126" s="1"/>
  <c r="W12" i="126"/>
  <c r="V12" i="126"/>
  <c r="U12" i="126"/>
  <c r="T12" i="126"/>
  <c r="S12" i="126"/>
  <c r="R12" i="126"/>
  <c r="Q12" i="126"/>
  <c r="P12" i="126"/>
  <c r="O12" i="126"/>
  <c r="N12" i="126"/>
  <c r="M12" i="126"/>
  <c r="L12" i="126"/>
  <c r="K12" i="126"/>
  <c r="J12" i="126"/>
  <c r="I12" i="126"/>
  <c r="H12" i="126"/>
  <c r="G12" i="126"/>
  <c r="F12" i="126"/>
  <c r="E12" i="126"/>
  <c r="D12" i="126"/>
  <c r="C12" i="126"/>
  <c r="AA12" i="127"/>
  <c r="Y12" i="127"/>
  <c r="X12" i="127"/>
  <c r="Z12" i="127" s="1"/>
  <c r="W12" i="127"/>
  <c r="V12" i="127"/>
  <c r="U12" i="127"/>
  <c r="T12" i="127"/>
  <c r="S12" i="127"/>
  <c r="R12" i="127"/>
  <c r="Q12" i="127"/>
  <c r="P12" i="127"/>
  <c r="O12" i="127"/>
  <c r="N12" i="127"/>
  <c r="M12" i="127"/>
  <c r="L12" i="127"/>
  <c r="K12" i="127"/>
  <c r="J12" i="127"/>
  <c r="I12" i="127"/>
  <c r="H12" i="127"/>
  <c r="G12" i="127"/>
  <c r="F12" i="127"/>
  <c r="E12" i="127"/>
  <c r="D12" i="127"/>
  <c r="C12" i="127"/>
  <c r="AA12" i="128"/>
  <c r="Y12" i="128"/>
  <c r="X12" i="128"/>
  <c r="Z12" i="128" s="1"/>
  <c r="W12" i="128"/>
  <c r="V12" i="128"/>
  <c r="U12" i="128"/>
  <c r="T12" i="128"/>
  <c r="S12" i="128"/>
  <c r="R12" i="128"/>
  <c r="Q12" i="128"/>
  <c r="P12" i="128"/>
  <c r="O12" i="128"/>
  <c r="N12" i="128"/>
  <c r="M12" i="128"/>
  <c r="L12" i="128"/>
  <c r="K12" i="128"/>
  <c r="J12" i="128"/>
  <c r="I12" i="128"/>
  <c r="H12" i="128"/>
  <c r="G12" i="128"/>
  <c r="F12" i="128"/>
  <c r="E12" i="128"/>
  <c r="D12" i="128"/>
  <c r="C12" i="128"/>
  <c r="AA12" i="129"/>
  <c r="Y12" i="129"/>
  <c r="Z12" i="129" s="1"/>
  <c r="X12" i="129"/>
  <c r="W12" i="129"/>
  <c r="V12" i="129"/>
  <c r="U12" i="129"/>
  <c r="T12" i="129"/>
  <c r="S12" i="129"/>
  <c r="R12" i="129"/>
  <c r="Q12" i="129"/>
  <c r="P12" i="129"/>
  <c r="O12" i="129"/>
  <c r="N12" i="129"/>
  <c r="M12" i="129"/>
  <c r="L12" i="129"/>
  <c r="K12" i="129"/>
  <c r="J12" i="129"/>
  <c r="I12" i="129"/>
  <c r="H12" i="129"/>
  <c r="G12" i="129"/>
  <c r="F12" i="129"/>
  <c r="E12" i="129"/>
  <c r="D12" i="129"/>
  <c r="C12" i="129"/>
  <c r="AA12" i="130"/>
  <c r="Y12" i="130"/>
  <c r="X12" i="130"/>
  <c r="Z12" i="130" s="1"/>
  <c r="W12" i="130"/>
  <c r="V12" i="130"/>
  <c r="U12" i="130"/>
  <c r="T12" i="130"/>
  <c r="S12" i="130"/>
  <c r="R12" i="130"/>
  <c r="Q12" i="130"/>
  <c r="P12" i="130"/>
  <c r="O12" i="130"/>
  <c r="N12" i="130"/>
  <c r="M12" i="130"/>
  <c r="L12" i="130"/>
  <c r="K12" i="130"/>
  <c r="J12" i="130"/>
  <c r="I12" i="130"/>
  <c r="H12" i="130"/>
  <c r="G12" i="130"/>
  <c r="F12" i="130"/>
  <c r="E12" i="130"/>
  <c r="D12" i="130"/>
  <c r="C12" i="130"/>
  <c r="AA12" i="131"/>
  <c r="Y12" i="131"/>
  <c r="X12" i="131"/>
  <c r="W12" i="131"/>
  <c r="V12" i="131"/>
  <c r="U12" i="131"/>
  <c r="T12" i="131"/>
  <c r="S12" i="131"/>
  <c r="R12" i="131"/>
  <c r="Q12" i="131"/>
  <c r="P12" i="131"/>
  <c r="O12" i="131"/>
  <c r="N12" i="131"/>
  <c r="M12" i="131"/>
  <c r="L12" i="131"/>
  <c r="K12" i="131"/>
  <c r="J12" i="131"/>
  <c r="I12" i="131"/>
  <c r="H12" i="131"/>
  <c r="G12" i="131"/>
  <c r="F12" i="131"/>
  <c r="E12" i="131"/>
  <c r="D12" i="131"/>
  <c r="C12" i="131"/>
  <c r="AA12" i="132"/>
  <c r="Z12" i="132"/>
  <c r="Y12" i="132"/>
  <c r="X12" i="132"/>
  <c r="W12" i="132"/>
  <c r="V12" i="132"/>
  <c r="U12" i="132"/>
  <c r="T12" i="132"/>
  <c r="S12" i="132"/>
  <c r="R12" i="132"/>
  <c r="Q12" i="132"/>
  <c r="P12" i="132"/>
  <c r="O12" i="132"/>
  <c r="N12" i="132"/>
  <c r="M12" i="132"/>
  <c r="L12" i="132"/>
  <c r="K12" i="132"/>
  <c r="J12" i="132"/>
  <c r="I12" i="132"/>
  <c r="H12" i="132"/>
  <c r="G12" i="132"/>
  <c r="F12" i="132"/>
  <c r="E12" i="132"/>
  <c r="D12" i="132"/>
  <c r="C12" i="132"/>
  <c r="AA12" i="133"/>
  <c r="Z12" i="133"/>
  <c r="Y12" i="133"/>
  <c r="X12" i="133"/>
  <c r="W12" i="133"/>
  <c r="V12" i="133"/>
  <c r="U12" i="133"/>
  <c r="T12" i="133"/>
  <c r="S12" i="133"/>
  <c r="R12" i="133"/>
  <c r="Q12" i="133"/>
  <c r="P12" i="133"/>
  <c r="O12" i="133"/>
  <c r="N12" i="133"/>
  <c r="M12" i="133"/>
  <c r="L12" i="133"/>
  <c r="K12" i="133"/>
  <c r="J12" i="133"/>
  <c r="I12" i="133"/>
  <c r="H12" i="133"/>
  <c r="G12" i="133"/>
  <c r="F12" i="133"/>
  <c r="E12" i="133"/>
  <c r="D12" i="133"/>
  <c r="C12" i="133"/>
  <c r="AA12" i="134"/>
  <c r="Y12" i="134"/>
  <c r="X12" i="134"/>
  <c r="W12" i="134"/>
  <c r="V12" i="134"/>
  <c r="U12" i="134"/>
  <c r="T12" i="134"/>
  <c r="S12" i="134"/>
  <c r="R12" i="134"/>
  <c r="Q12" i="134"/>
  <c r="Q25" i="134" s="1"/>
  <c r="Q42" i="134" s="1"/>
  <c r="P12" i="134"/>
  <c r="O12" i="134"/>
  <c r="N12" i="134"/>
  <c r="M12" i="134"/>
  <c r="M25" i="134" s="1"/>
  <c r="M42" i="134" s="1"/>
  <c r="L12" i="134"/>
  <c r="K12" i="134"/>
  <c r="J12" i="134"/>
  <c r="I12" i="134"/>
  <c r="I25" i="134" s="1"/>
  <c r="I42" i="134" s="1"/>
  <c r="H12" i="134"/>
  <c r="G12" i="134"/>
  <c r="F12" i="134"/>
  <c r="E12" i="134"/>
  <c r="E25" i="134" s="1"/>
  <c r="E42" i="134" s="1"/>
  <c r="D12" i="134"/>
  <c r="C12" i="134"/>
  <c r="AA12" i="135"/>
  <c r="AA25" i="135" s="1"/>
  <c r="AA42" i="135" s="1"/>
  <c r="Y12" i="135"/>
  <c r="X12" i="135"/>
  <c r="W12" i="135"/>
  <c r="W25" i="135" s="1"/>
  <c r="W42" i="135" s="1"/>
  <c r="V12" i="135"/>
  <c r="U12" i="135"/>
  <c r="T12" i="135"/>
  <c r="S12" i="135"/>
  <c r="S25" i="135" s="1"/>
  <c r="S42" i="135" s="1"/>
  <c r="R12" i="135"/>
  <c r="Q12" i="135"/>
  <c r="P12" i="135"/>
  <c r="O12" i="135"/>
  <c r="O25" i="135" s="1"/>
  <c r="O42" i="135" s="1"/>
  <c r="N12" i="135"/>
  <c r="M12" i="135"/>
  <c r="L12" i="135"/>
  <c r="K12" i="135"/>
  <c r="K25" i="135" s="1"/>
  <c r="K42" i="135" s="1"/>
  <c r="J12" i="135"/>
  <c r="I12" i="135"/>
  <c r="H12" i="135"/>
  <c r="G12" i="135"/>
  <c r="G25" i="135" s="1"/>
  <c r="G42" i="135" s="1"/>
  <c r="F12" i="135"/>
  <c r="E12" i="135"/>
  <c r="D12" i="135"/>
  <c r="C12" i="135"/>
  <c r="C25" i="135" s="1"/>
  <c r="C42" i="135" s="1"/>
  <c r="AA12" i="136"/>
  <c r="Z12" i="136"/>
  <c r="Y12" i="136"/>
  <c r="X12" i="136"/>
  <c r="W12" i="136"/>
  <c r="V12" i="136"/>
  <c r="U12" i="136"/>
  <c r="T12" i="136"/>
  <c r="S12" i="136"/>
  <c r="R12" i="136"/>
  <c r="Q12" i="136"/>
  <c r="P12" i="136"/>
  <c r="O12" i="136"/>
  <c r="N12" i="136"/>
  <c r="M12" i="136"/>
  <c r="L12" i="136"/>
  <c r="K12" i="136"/>
  <c r="J12" i="136"/>
  <c r="I12" i="136"/>
  <c r="H12" i="136"/>
  <c r="G12" i="136"/>
  <c r="F12" i="136"/>
  <c r="E12" i="136"/>
  <c r="D12" i="136"/>
  <c r="C12" i="136"/>
  <c r="AA12" i="137"/>
  <c r="Y12" i="137"/>
  <c r="X12" i="137"/>
  <c r="Z12" i="137" s="1"/>
  <c r="W12" i="137"/>
  <c r="V12" i="137"/>
  <c r="U12" i="137"/>
  <c r="T12" i="137"/>
  <c r="S12" i="137"/>
  <c r="R12" i="137"/>
  <c r="Q12" i="137"/>
  <c r="P12" i="137"/>
  <c r="O12" i="137"/>
  <c r="N12" i="137"/>
  <c r="M12" i="137"/>
  <c r="L12" i="137"/>
  <c r="K12" i="137"/>
  <c r="J12" i="137"/>
  <c r="I12" i="137"/>
  <c r="H12" i="137"/>
  <c r="G12" i="137"/>
  <c r="F12" i="137"/>
  <c r="E12" i="137"/>
  <c r="D12" i="137"/>
  <c r="C12" i="137"/>
  <c r="AA12" i="138"/>
  <c r="Y12" i="138"/>
  <c r="X12" i="138"/>
  <c r="Z12" i="138" s="1"/>
  <c r="W12" i="138"/>
  <c r="V12" i="138"/>
  <c r="U12" i="138"/>
  <c r="T12" i="138"/>
  <c r="S12" i="138"/>
  <c r="R12" i="138"/>
  <c r="Q12" i="138"/>
  <c r="P12" i="138"/>
  <c r="O12" i="138"/>
  <c r="N12" i="138"/>
  <c r="M12" i="138"/>
  <c r="L12" i="138"/>
  <c r="K12" i="138"/>
  <c r="J12" i="138"/>
  <c r="I12" i="138"/>
  <c r="H12" i="138"/>
  <c r="G12" i="138"/>
  <c r="F12" i="138"/>
  <c r="E12" i="138"/>
  <c r="D12" i="138"/>
  <c r="C12" i="138"/>
  <c r="AA12" i="139"/>
  <c r="Y12" i="139"/>
  <c r="X12" i="139"/>
  <c r="W12" i="139"/>
  <c r="V12" i="139"/>
  <c r="U12" i="139"/>
  <c r="T12" i="139"/>
  <c r="S12" i="139"/>
  <c r="R12" i="139"/>
  <c r="Q12" i="139"/>
  <c r="P12" i="139"/>
  <c r="O12" i="139"/>
  <c r="O25" i="139" s="1"/>
  <c r="O42" i="139" s="1"/>
  <c r="N12" i="139"/>
  <c r="M12" i="139"/>
  <c r="M25" i="139" s="1"/>
  <c r="L12" i="139"/>
  <c r="K12" i="139"/>
  <c r="K25" i="139" s="1"/>
  <c r="K42" i="139" s="1"/>
  <c r="J12" i="139"/>
  <c r="I12" i="139"/>
  <c r="I25" i="139" s="1"/>
  <c r="H12" i="139"/>
  <c r="G12" i="139"/>
  <c r="G25" i="139" s="1"/>
  <c r="G42" i="139" s="1"/>
  <c r="F12" i="139"/>
  <c r="E12" i="139"/>
  <c r="E25" i="139" s="1"/>
  <c r="D12" i="139"/>
  <c r="C12" i="139"/>
  <c r="C25" i="139" s="1"/>
  <c r="C42" i="139" s="1"/>
  <c r="AA12" i="140"/>
  <c r="AA25" i="140" s="1"/>
  <c r="Z12" i="140"/>
  <c r="Y12" i="140"/>
  <c r="Y25" i="140" s="1"/>
  <c r="Y42" i="140" s="1"/>
  <c r="X12" i="140"/>
  <c r="W12" i="140"/>
  <c r="W25" i="140" s="1"/>
  <c r="V12" i="140"/>
  <c r="U12" i="140"/>
  <c r="U25" i="140" s="1"/>
  <c r="U42" i="140" s="1"/>
  <c r="T12" i="140"/>
  <c r="S12" i="140"/>
  <c r="S25" i="140" s="1"/>
  <c r="R12" i="140"/>
  <c r="Q12" i="140"/>
  <c r="Q25" i="140" s="1"/>
  <c r="Q42" i="140" s="1"/>
  <c r="P12" i="140"/>
  <c r="O12" i="140"/>
  <c r="O25" i="140" s="1"/>
  <c r="N12" i="140"/>
  <c r="M12" i="140"/>
  <c r="M25" i="140" s="1"/>
  <c r="M42" i="140" s="1"/>
  <c r="L12" i="140"/>
  <c r="K12" i="140"/>
  <c r="K25" i="140" s="1"/>
  <c r="J12" i="140"/>
  <c r="I12" i="140"/>
  <c r="I25" i="140" s="1"/>
  <c r="I42" i="140" s="1"/>
  <c r="H12" i="140"/>
  <c r="G12" i="140"/>
  <c r="G25" i="140" s="1"/>
  <c r="F12" i="140"/>
  <c r="E12" i="140"/>
  <c r="E25" i="140" s="1"/>
  <c r="E42" i="140" s="1"/>
  <c r="D12" i="140"/>
  <c r="C12" i="140"/>
  <c r="C25" i="140" s="1"/>
  <c r="AA12" i="141"/>
  <c r="AA25" i="141" s="1"/>
  <c r="AA42" i="141" s="1"/>
  <c r="Y12" i="141"/>
  <c r="Y25" i="141" s="1"/>
  <c r="X12" i="141"/>
  <c r="W12" i="141"/>
  <c r="W25" i="141" s="1"/>
  <c r="W42" i="141" s="1"/>
  <c r="V12" i="141"/>
  <c r="U12" i="141"/>
  <c r="U25" i="141" s="1"/>
  <c r="T12" i="141"/>
  <c r="S12" i="141"/>
  <c r="S25" i="141" s="1"/>
  <c r="S42" i="141" s="1"/>
  <c r="R12" i="141"/>
  <c r="Q12" i="141"/>
  <c r="Q25" i="141" s="1"/>
  <c r="P12" i="141"/>
  <c r="O12" i="141"/>
  <c r="O25" i="141" s="1"/>
  <c r="O42" i="141" s="1"/>
  <c r="N12" i="141"/>
  <c r="M12" i="141"/>
  <c r="M25" i="141" s="1"/>
  <c r="L12" i="141"/>
  <c r="K12" i="141"/>
  <c r="K25" i="141" s="1"/>
  <c r="K42" i="141" s="1"/>
  <c r="J12" i="141"/>
  <c r="I12" i="141"/>
  <c r="I25" i="141" s="1"/>
  <c r="H12" i="141"/>
  <c r="G12" i="141"/>
  <c r="G25" i="141" s="1"/>
  <c r="G42" i="141" s="1"/>
  <c r="F12" i="141"/>
  <c r="E12" i="141"/>
  <c r="E25" i="141" s="1"/>
  <c r="D12" i="141"/>
  <c r="C12" i="141"/>
  <c r="C25" i="141" s="1"/>
  <c r="C42" i="141" s="1"/>
  <c r="AA12" i="142"/>
  <c r="AA25" i="142" s="1"/>
  <c r="Y12" i="142"/>
  <c r="Y25" i="142" s="1"/>
  <c r="Y42" i="142" s="1"/>
  <c r="X12" i="142"/>
  <c r="W12" i="142"/>
  <c r="W25" i="142" s="1"/>
  <c r="V12" i="142"/>
  <c r="U12" i="142"/>
  <c r="U25" i="142" s="1"/>
  <c r="U42" i="142" s="1"/>
  <c r="T12" i="142"/>
  <c r="S12" i="142"/>
  <c r="S25" i="142" s="1"/>
  <c r="R12" i="142"/>
  <c r="Q12" i="142"/>
  <c r="Q25" i="142" s="1"/>
  <c r="Q42" i="142" s="1"/>
  <c r="P12" i="142"/>
  <c r="O12" i="142"/>
  <c r="O25" i="142" s="1"/>
  <c r="N12" i="142"/>
  <c r="M12" i="142"/>
  <c r="M25" i="142" s="1"/>
  <c r="M42" i="142" s="1"/>
  <c r="L12" i="142"/>
  <c r="K12" i="142"/>
  <c r="K25" i="142" s="1"/>
  <c r="J12" i="142"/>
  <c r="I12" i="142"/>
  <c r="I25" i="142" s="1"/>
  <c r="I42" i="142" s="1"/>
  <c r="H12" i="142"/>
  <c r="G12" i="142"/>
  <c r="G25" i="142" s="1"/>
  <c r="F12" i="142"/>
  <c r="E12" i="142"/>
  <c r="E25" i="142" s="1"/>
  <c r="E42" i="142" s="1"/>
  <c r="D12" i="142"/>
  <c r="C12" i="142"/>
  <c r="C25" i="142" s="1"/>
  <c r="AA12" i="143"/>
  <c r="AA25" i="143" s="1"/>
  <c r="AA42" i="143" s="1"/>
  <c r="Y12" i="143"/>
  <c r="X12" i="143"/>
  <c r="Z12" i="143" s="1"/>
  <c r="W12" i="143"/>
  <c r="W25" i="143" s="1"/>
  <c r="W42" i="143" s="1"/>
  <c r="V12" i="143"/>
  <c r="U12" i="143"/>
  <c r="T12" i="143"/>
  <c r="S12" i="143"/>
  <c r="S25" i="143" s="1"/>
  <c r="S42" i="143" s="1"/>
  <c r="R12" i="143"/>
  <c r="Q12" i="143"/>
  <c r="P12" i="143"/>
  <c r="O12" i="143"/>
  <c r="O25" i="143" s="1"/>
  <c r="O42" i="143" s="1"/>
  <c r="N12" i="143"/>
  <c r="M12" i="143"/>
  <c r="L12" i="143"/>
  <c r="K12" i="143"/>
  <c r="K25" i="143" s="1"/>
  <c r="K42" i="143" s="1"/>
  <c r="J12" i="143"/>
  <c r="I12" i="143"/>
  <c r="H12" i="143"/>
  <c r="G12" i="143"/>
  <c r="G25" i="143" s="1"/>
  <c r="G42" i="143" s="1"/>
  <c r="F12" i="143"/>
  <c r="E12" i="143"/>
  <c r="D12" i="143"/>
  <c r="C12" i="143"/>
  <c r="C25" i="143" s="1"/>
  <c r="C42" i="143" s="1"/>
  <c r="AA12" i="144"/>
  <c r="Y12" i="144"/>
  <c r="Y25" i="144" s="1"/>
  <c r="Y42" i="144" s="1"/>
  <c r="X12" i="144"/>
  <c r="Z12" i="144" s="1"/>
  <c r="W12" i="144"/>
  <c r="V12" i="144"/>
  <c r="U12" i="144"/>
  <c r="U25" i="144" s="1"/>
  <c r="U42" i="144" s="1"/>
  <c r="T12" i="144"/>
  <c r="S12" i="144"/>
  <c r="R12" i="144"/>
  <c r="Q12" i="144"/>
  <c r="Q25" i="144" s="1"/>
  <c r="Q42" i="144" s="1"/>
  <c r="P12" i="144"/>
  <c r="O12" i="144"/>
  <c r="N12" i="144"/>
  <c r="M12" i="144"/>
  <c r="M25" i="144" s="1"/>
  <c r="M42" i="144" s="1"/>
  <c r="L12" i="144"/>
  <c r="K12" i="144"/>
  <c r="J12" i="144"/>
  <c r="I12" i="144"/>
  <c r="I25" i="144" s="1"/>
  <c r="I42" i="144" s="1"/>
  <c r="H12" i="144"/>
  <c r="G12" i="144"/>
  <c r="F12" i="144"/>
  <c r="E12" i="144"/>
  <c r="E25" i="144" s="1"/>
  <c r="E42" i="144" s="1"/>
  <c r="D12" i="144"/>
  <c r="C12" i="144"/>
  <c r="AA12" i="145"/>
  <c r="Y12" i="145"/>
  <c r="X12" i="145"/>
  <c r="Z12" i="145" s="1"/>
  <c r="W12" i="145"/>
  <c r="V12" i="145"/>
  <c r="U12" i="145"/>
  <c r="T12" i="145"/>
  <c r="S12" i="145"/>
  <c r="R12" i="145"/>
  <c r="Q12" i="145"/>
  <c r="P12" i="145"/>
  <c r="O12" i="145"/>
  <c r="N12" i="145"/>
  <c r="M12" i="145"/>
  <c r="L12" i="145"/>
  <c r="K12" i="145"/>
  <c r="J12" i="145"/>
  <c r="I12" i="145"/>
  <c r="H12" i="145"/>
  <c r="G12" i="145"/>
  <c r="F12" i="145"/>
  <c r="E12" i="145"/>
  <c r="D12" i="145"/>
  <c r="C12" i="145"/>
  <c r="AA12" i="146"/>
  <c r="Y12" i="146"/>
  <c r="X12" i="146"/>
  <c r="Z12" i="146" s="1"/>
  <c r="W12" i="146"/>
  <c r="V12" i="146"/>
  <c r="U12" i="146"/>
  <c r="T12" i="146"/>
  <c r="S12" i="146"/>
  <c r="R12" i="146"/>
  <c r="Q12" i="146"/>
  <c r="P12" i="146"/>
  <c r="O12" i="146"/>
  <c r="N12" i="146"/>
  <c r="M12" i="146"/>
  <c r="L12" i="146"/>
  <c r="K12" i="146"/>
  <c r="J12" i="146"/>
  <c r="I12" i="146"/>
  <c r="H12" i="146"/>
  <c r="G12" i="146"/>
  <c r="F12" i="146"/>
  <c r="E12" i="146"/>
  <c r="D12" i="146"/>
  <c r="C12" i="146"/>
  <c r="AA12" i="147"/>
  <c r="Y12" i="147"/>
  <c r="X12" i="147"/>
  <c r="Z12" i="147" s="1"/>
  <c r="W12" i="147"/>
  <c r="V12" i="147"/>
  <c r="U12" i="147"/>
  <c r="T12" i="147"/>
  <c r="S12" i="147"/>
  <c r="R12" i="147"/>
  <c r="Q12" i="147"/>
  <c r="P12" i="147"/>
  <c r="O12" i="147"/>
  <c r="N12" i="147"/>
  <c r="M12" i="147"/>
  <c r="L12" i="147"/>
  <c r="K12" i="147"/>
  <c r="J12" i="147"/>
  <c r="I12" i="147"/>
  <c r="H12" i="147"/>
  <c r="G12" i="147"/>
  <c r="F12" i="147"/>
  <c r="E12" i="147"/>
  <c r="D12" i="147"/>
  <c r="C12" i="147"/>
  <c r="AA12" i="148"/>
  <c r="Y12" i="148"/>
  <c r="X12" i="148"/>
  <c r="Z12" i="148" s="1"/>
  <c r="W12" i="148"/>
  <c r="V12" i="148"/>
  <c r="U12" i="148"/>
  <c r="T12" i="148"/>
  <c r="S12" i="148"/>
  <c r="R12" i="148"/>
  <c r="Q12" i="148"/>
  <c r="P12" i="148"/>
  <c r="O12" i="148"/>
  <c r="N12" i="148"/>
  <c r="M12" i="148"/>
  <c r="L12" i="148"/>
  <c r="K12" i="148"/>
  <c r="J12" i="148"/>
  <c r="I12" i="148"/>
  <c r="H12" i="148"/>
  <c r="G12" i="148"/>
  <c r="F12" i="148"/>
  <c r="E12" i="148"/>
  <c r="D12" i="148"/>
  <c r="C12" i="148"/>
  <c r="AA12" i="149"/>
  <c r="Y12" i="149"/>
  <c r="X12" i="149"/>
  <c r="Z12" i="149" s="1"/>
  <c r="W12" i="149"/>
  <c r="V12" i="149"/>
  <c r="U12" i="149"/>
  <c r="T12" i="149"/>
  <c r="S12" i="149"/>
  <c r="R12" i="149"/>
  <c r="Q12" i="149"/>
  <c r="P12" i="149"/>
  <c r="O12" i="149"/>
  <c r="N12" i="149"/>
  <c r="M12" i="149"/>
  <c r="L12" i="149"/>
  <c r="K12" i="149"/>
  <c r="J12" i="149"/>
  <c r="I12" i="149"/>
  <c r="H12" i="149"/>
  <c r="G12" i="149"/>
  <c r="F12" i="149"/>
  <c r="E12" i="149"/>
  <c r="D12" i="149"/>
  <c r="C12" i="149"/>
  <c r="AA12" i="150"/>
  <c r="Y12" i="150"/>
  <c r="X12" i="150"/>
  <c r="Z12" i="150" s="1"/>
  <c r="W12" i="150"/>
  <c r="V12" i="150"/>
  <c r="U12" i="150"/>
  <c r="T12" i="150"/>
  <c r="S12" i="150"/>
  <c r="R12" i="150"/>
  <c r="Q12" i="150"/>
  <c r="P12" i="150"/>
  <c r="O12" i="150"/>
  <c r="N12" i="150"/>
  <c r="M12" i="150"/>
  <c r="L12" i="150"/>
  <c r="K12" i="150"/>
  <c r="J12" i="150"/>
  <c r="I12" i="150"/>
  <c r="H12" i="150"/>
  <c r="G12" i="150"/>
  <c r="F12" i="150"/>
  <c r="E12" i="150"/>
  <c r="D12" i="150"/>
  <c r="C12" i="150"/>
  <c r="AA12" i="151"/>
  <c r="Y12" i="151"/>
  <c r="X12" i="151"/>
  <c r="Z12" i="151" s="1"/>
  <c r="W12" i="151"/>
  <c r="V12" i="151"/>
  <c r="U12" i="151"/>
  <c r="T12" i="151"/>
  <c r="S12" i="151"/>
  <c r="R12" i="151"/>
  <c r="Q12" i="151"/>
  <c r="P12" i="151"/>
  <c r="O12" i="151"/>
  <c r="N12" i="151"/>
  <c r="M12" i="151"/>
  <c r="L12" i="151"/>
  <c r="K12" i="151"/>
  <c r="J12" i="151"/>
  <c r="I12" i="151"/>
  <c r="H12" i="151"/>
  <c r="G12" i="151"/>
  <c r="F12" i="151"/>
  <c r="E12" i="151"/>
  <c r="D12" i="151"/>
  <c r="C12" i="151"/>
  <c r="AA12" i="152"/>
  <c r="Z12" i="152"/>
  <c r="Y12" i="152"/>
  <c r="X12" i="152"/>
  <c r="W12" i="152"/>
  <c r="V12" i="152"/>
  <c r="U12" i="152"/>
  <c r="T12" i="152"/>
  <c r="S12" i="152"/>
  <c r="R12" i="152"/>
  <c r="Q12" i="152"/>
  <c r="P12" i="152"/>
  <c r="O12" i="152"/>
  <c r="N12" i="152"/>
  <c r="M12" i="152"/>
  <c r="L12" i="152"/>
  <c r="K12" i="152"/>
  <c r="J12" i="152"/>
  <c r="I12" i="152"/>
  <c r="H12" i="152"/>
  <c r="G12" i="152"/>
  <c r="F12" i="152"/>
  <c r="E12" i="152"/>
  <c r="D12" i="152"/>
  <c r="C12" i="152"/>
  <c r="AA12" i="153"/>
  <c r="Y12" i="153"/>
  <c r="X12" i="153"/>
  <c r="W12" i="153"/>
  <c r="V12" i="153"/>
  <c r="U12" i="153"/>
  <c r="T12" i="153"/>
  <c r="S12" i="153"/>
  <c r="R12" i="153"/>
  <c r="Q12" i="153"/>
  <c r="P12" i="153"/>
  <c r="O12" i="153"/>
  <c r="N12" i="153"/>
  <c r="M12" i="153"/>
  <c r="L12" i="153"/>
  <c r="K12" i="153"/>
  <c r="J12" i="153"/>
  <c r="I12" i="153"/>
  <c r="H12" i="153"/>
  <c r="G12" i="153"/>
  <c r="F12" i="153"/>
  <c r="E12" i="153"/>
  <c r="D12" i="153"/>
  <c r="C12" i="153"/>
  <c r="AA12" i="154"/>
  <c r="Y12" i="154"/>
  <c r="X12" i="154"/>
  <c r="Z12" i="154" s="1"/>
  <c r="W12" i="154"/>
  <c r="V12" i="154"/>
  <c r="U12" i="154"/>
  <c r="T12" i="154"/>
  <c r="S12" i="154"/>
  <c r="R12" i="154"/>
  <c r="Q12" i="154"/>
  <c r="P12" i="154"/>
  <c r="O12" i="154"/>
  <c r="N12" i="154"/>
  <c r="M12" i="154"/>
  <c r="L12" i="154"/>
  <c r="K12" i="154"/>
  <c r="J12" i="154"/>
  <c r="I12" i="154"/>
  <c r="H12" i="154"/>
  <c r="G12" i="154"/>
  <c r="F12" i="154"/>
  <c r="E12" i="154"/>
  <c r="D12" i="154"/>
  <c r="C12" i="154"/>
  <c r="AA12" i="155"/>
  <c r="Y12" i="155"/>
  <c r="X12" i="155"/>
  <c r="Z12" i="155" s="1"/>
  <c r="W12" i="155"/>
  <c r="V12" i="155"/>
  <c r="U12" i="155"/>
  <c r="T12" i="155"/>
  <c r="S12" i="155"/>
  <c r="R12" i="155"/>
  <c r="Q12" i="155"/>
  <c r="P12" i="155"/>
  <c r="O12" i="155"/>
  <c r="N12" i="155"/>
  <c r="M12" i="155"/>
  <c r="L12" i="155"/>
  <c r="K12" i="155"/>
  <c r="J12" i="155"/>
  <c r="I12" i="155"/>
  <c r="H12" i="155"/>
  <c r="G12" i="155"/>
  <c r="F12" i="155"/>
  <c r="E12" i="155"/>
  <c r="D12" i="155"/>
  <c r="C12" i="155"/>
  <c r="AA12" i="156"/>
  <c r="Z12" i="156"/>
  <c r="Y12" i="156"/>
  <c r="X12" i="156"/>
  <c r="W12" i="156"/>
  <c r="V12" i="156"/>
  <c r="U12" i="156"/>
  <c r="T12" i="156"/>
  <c r="S12" i="156"/>
  <c r="R12" i="156"/>
  <c r="Q12" i="156"/>
  <c r="P12" i="156"/>
  <c r="O12" i="156"/>
  <c r="N12" i="156"/>
  <c r="M12" i="156"/>
  <c r="L12" i="156"/>
  <c r="K12" i="156"/>
  <c r="J12" i="156"/>
  <c r="I12" i="156"/>
  <c r="H12" i="156"/>
  <c r="G12" i="156"/>
  <c r="F12" i="156"/>
  <c r="E12" i="156"/>
  <c r="D12" i="156"/>
  <c r="C12" i="156"/>
  <c r="AA12" i="157"/>
  <c r="Y12" i="157"/>
  <c r="X12" i="157"/>
  <c r="W12" i="157"/>
  <c r="V12" i="157"/>
  <c r="U12" i="157"/>
  <c r="T12" i="157"/>
  <c r="S12" i="157"/>
  <c r="R12" i="157"/>
  <c r="Q12" i="157"/>
  <c r="P12" i="157"/>
  <c r="O12" i="157"/>
  <c r="N12" i="157"/>
  <c r="M12" i="157"/>
  <c r="L12" i="157"/>
  <c r="K12" i="157"/>
  <c r="J12" i="157"/>
  <c r="I12" i="157"/>
  <c r="H12" i="157"/>
  <c r="G12" i="157"/>
  <c r="F12" i="157"/>
  <c r="E12" i="157"/>
  <c r="D12" i="157"/>
  <c r="C12" i="157"/>
  <c r="AA12" i="158"/>
  <c r="Y12" i="158"/>
  <c r="X12" i="158"/>
  <c r="W12" i="158"/>
  <c r="V12" i="158"/>
  <c r="U12" i="158"/>
  <c r="T12" i="158"/>
  <c r="S12" i="158"/>
  <c r="R12" i="158"/>
  <c r="Q12" i="158"/>
  <c r="P12" i="158"/>
  <c r="O12" i="158"/>
  <c r="N12" i="158"/>
  <c r="M12" i="158"/>
  <c r="L12" i="158"/>
  <c r="K12" i="158"/>
  <c r="J12" i="158"/>
  <c r="I12" i="158"/>
  <c r="H12" i="158"/>
  <c r="G12" i="158"/>
  <c r="F12" i="158"/>
  <c r="E12" i="158"/>
  <c r="D12" i="158"/>
  <c r="C12" i="158"/>
  <c r="AA12" i="159"/>
  <c r="Y12" i="159"/>
  <c r="X12" i="159"/>
  <c r="W12" i="159"/>
  <c r="V12" i="159"/>
  <c r="U12" i="159"/>
  <c r="T12" i="159"/>
  <c r="S12" i="159"/>
  <c r="R12" i="159"/>
  <c r="Q12" i="159"/>
  <c r="P12" i="159"/>
  <c r="O12" i="159"/>
  <c r="N12" i="159"/>
  <c r="M12" i="159"/>
  <c r="L12" i="159"/>
  <c r="K12" i="159"/>
  <c r="J12" i="159"/>
  <c r="I12" i="159"/>
  <c r="H12" i="159"/>
  <c r="G12" i="159"/>
  <c r="F12" i="159"/>
  <c r="E12" i="159"/>
  <c r="D12" i="159"/>
  <c r="C12" i="159"/>
  <c r="AA12" i="160"/>
  <c r="Z12" i="160"/>
  <c r="Y12" i="160"/>
  <c r="X12" i="160"/>
  <c r="W12" i="160"/>
  <c r="V12" i="160"/>
  <c r="U12" i="160"/>
  <c r="T12" i="160"/>
  <c r="S12" i="160"/>
  <c r="R12" i="160"/>
  <c r="Q12" i="160"/>
  <c r="P12" i="160"/>
  <c r="O12" i="160"/>
  <c r="N12" i="160"/>
  <c r="M12" i="160"/>
  <c r="L12" i="160"/>
  <c r="K12" i="160"/>
  <c r="J12" i="160"/>
  <c r="I12" i="160"/>
  <c r="H12" i="160"/>
  <c r="G12" i="160"/>
  <c r="F12" i="160"/>
  <c r="E12" i="160"/>
  <c r="D12" i="160"/>
  <c r="C12" i="160"/>
  <c r="AA12" i="161"/>
  <c r="Y12" i="161"/>
  <c r="X12" i="161"/>
  <c r="W12" i="161"/>
  <c r="V12" i="161"/>
  <c r="U12" i="161"/>
  <c r="T12" i="161"/>
  <c r="S12" i="161"/>
  <c r="R12" i="161"/>
  <c r="Q12" i="161"/>
  <c r="P12" i="161"/>
  <c r="O12" i="161"/>
  <c r="N12" i="161"/>
  <c r="M12" i="161"/>
  <c r="L12" i="161"/>
  <c r="K12" i="161"/>
  <c r="J12" i="161"/>
  <c r="I12" i="161"/>
  <c r="H12" i="161"/>
  <c r="G12" i="161"/>
  <c r="F12" i="161"/>
  <c r="E12" i="161"/>
  <c r="D12" i="161"/>
  <c r="C12" i="161"/>
  <c r="AA12" i="162"/>
  <c r="Y12" i="162"/>
  <c r="X12" i="162"/>
  <c r="Z12" i="162" s="1"/>
  <c r="W12" i="162"/>
  <c r="V12" i="162"/>
  <c r="U12" i="162"/>
  <c r="T12" i="162"/>
  <c r="S12" i="162"/>
  <c r="R12" i="162"/>
  <c r="Q12" i="162"/>
  <c r="P12" i="162"/>
  <c r="O12" i="162"/>
  <c r="N12" i="162"/>
  <c r="M12" i="162"/>
  <c r="L12" i="162"/>
  <c r="K12" i="162"/>
  <c r="J12" i="162"/>
  <c r="I12" i="162"/>
  <c r="H12" i="162"/>
  <c r="G12" i="162"/>
  <c r="F12" i="162"/>
  <c r="E12" i="162"/>
  <c r="D12" i="162"/>
  <c r="C12" i="162"/>
  <c r="AA12" i="163"/>
  <c r="Y12" i="163"/>
  <c r="X12" i="163"/>
  <c r="W12" i="163"/>
  <c r="V12" i="163"/>
  <c r="U12" i="163"/>
  <c r="T12" i="163"/>
  <c r="S12" i="163"/>
  <c r="R12" i="163"/>
  <c r="Q12" i="163"/>
  <c r="P12" i="163"/>
  <c r="O12" i="163"/>
  <c r="N12" i="163"/>
  <c r="M12" i="163"/>
  <c r="L12" i="163"/>
  <c r="K12" i="163"/>
  <c r="J12" i="163"/>
  <c r="I12" i="163"/>
  <c r="H12" i="163"/>
  <c r="G12" i="163"/>
  <c r="F12" i="163"/>
  <c r="E12" i="163"/>
  <c r="D12" i="163"/>
  <c r="C12" i="163"/>
  <c r="AA12" i="164"/>
  <c r="Z12" i="164"/>
  <c r="Y12" i="164"/>
  <c r="X12" i="164"/>
  <c r="W12" i="164"/>
  <c r="V12" i="164"/>
  <c r="U12" i="164"/>
  <c r="T12" i="164"/>
  <c r="S12" i="164"/>
  <c r="R12" i="164"/>
  <c r="Q12" i="164"/>
  <c r="P12" i="164"/>
  <c r="O12" i="164"/>
  <c r="N12" i="164"/>
  <c r="M12" i="164"/>
  <c r="L12" i="164"/>
  <c r="K12" i="164"/>
  <c r="J12" i="164"/>
  <c r="I12" i="164"/>
  <c r="H12" i="164"/>
  <c r="G12" i="164"/>
  <c r="F12" i="164"/>
  <c r="E12" i="164"/>
  <c r="D12" i="164"/>
  <c r="C12" i="164"/>
  <c r="AA12" i="165"/>
  <c r="Y12" i="165"/>
  <c r="X12" i="165"/>
  <c r="Z12" i="165" s="1"/>
  <c r="W12" i="165"/>
  <c r="V12" i="165"/>
  <c r="U12" i="165"/>
  <c r="T12" i="165"/>
  <c r="S12" i="165"/>
  <c r="R12" i="165"/>
  <c r="Q12" i="165"/>
  <c r="P12" i="165"/>
  <c r="O12" i="165"/>
  <c r="N12" i="165"/>
  <c r="M12" i="165"/>
  <c r="L12" i="165"/>
  <c r="K12" i="165"/>
  <c r="J12" i="165"/>
  <c r="I12" i="165"/>
  <c r="H12" i="165"/>
  <c r="G12" i="165"/>
  <c r="F12" i="165"/>
  <c r="E12" i="165"/>
  <c r="D12" i="165"/>
  <c r="C12" i="165"/>
  <c r="AA12" i="166"/>
  <c r="Y12" i="166"/>
  <c r="X12" i="166"/>
  <c r="Z12" i="166" s="1"/>
  <c r="W12" i="166"/>
  <c r="V12" i="166"/>
  <c r="U12" i="166"/>
  <c r="T12" i="166"/>
  <c r="S12" i="166"/>
  <c r="R12" i="166"/>
  <c r="Q12" i="166"/>
  <c r="P12" i="166"/>
  <c r="O12" i="166"/>
  <c r="N12" i="166"/>
  <c r="M12" i="166"/>
  <c r="L12" i="166"/>
  <c r="K12" i="166"/>
  <c r="J12" i="166"/>
  <c r="I12" i="166"/>
  <c r="H12" i="166"/>
  <c r="G12" i="166"/>
  <c r="F12" i="166"/>
  <c r="E12" i="166"/>
  <c r="D12" i="166"/>
  <c r="C12" i="166"/>
  <c r="C25" i="166" s="1"/>
  <c r="C42" i="166" s="1"/>
  <c r="AA12" i="167"/>
  <c r="Y12" i="167"/>
  <c r="Y25" i="167" s="1"/>
  <c r="Y42" i="167" s="1"/>
  <c r="X12" i="167"/>
  <c r="W12" i="167"/>
  <c r="V12" i="167"/>
  <c r="U12" i="167"/>
  <c r="U25" i="167" s="1"/>
  <c r="U42" i="167" s="1"/>
  <c r="T12" i="167"/>
  <c r="T25" i="167" s="1"/>
  <c r="S12" i="167"/>
  <c r="R12" i="167"/>
  <c r="Q12" i="167"/>
  <c r="Q25" i="167" s="1"/>
  <c r="Q42" i="167" s="1"/>
  <c r="P12" i="167"/>
  <c r="P25" i="167" s="1"/>
  <c r="O12" i="167"/>
  <c r="N12" i="167"/>
  <c r="M12" i="167"/>
  <c r="M25" i="167" s="1"/>
  <c r="M42" i="167" s="1"/>
  <c r="L12" i="167"/>
  <c r="L25" i="167" s="1"/>
  <c r="K12" i="167"/>
  <c r="J12" i="167"/>
  <c r="I12" i="167"/>
  <c r="I25" i="167" s="1"/>
  <c r="I42" i="167" s="1"/>
  <c r="H12" i="167"/>
  <c r="H25" i="167" s="1"/>
  <c r="G12" i="167"/>
  <c r="F12" i="167"/>
  <c r="E12" i="167"/>
  <c r="E25" i="167" s="1"/>
  <c r="E42" i="167" s="1"/>
  <c r="D12" i="167"/>
  <c r="D25" i="167" s="1"/>
  <c r="C12" i="167"/>
  <c r="AA12" i="168"/>
  <c r="AA25" i="168" s="1"/>
  <c r="Y12" i="168"/>
  <c r="Z12" i="168" s="1"/>
  <c r="X12" i="168"/>
  <c r="W12" i="168"/>
  <c r="W25" i="168" s="1"/>
  <c r="V12" i="168"/>
  <c r="V25" i="168" s="1"/>
  <c r="U12" i="168"/>
  <c r="T12" i="168"/>
  <c r="S12" i="168"/>
  <c r="S25" i="168" s="1"/>
  <c r="R12" i="168"/>
  <c r="R25" i="168" s="1"/>
  <c r="Q12" i="168"/>
  <c r="P12" i="168"/>
  <c r="O12" i="168"/>
  <c r="O25" i="168" s="1"/>
  <c r="N12" i="168"/>
  <c r="N25" i="168" s="1"/>
  <c r="M12" i="168"/>
  <c r="L12" i="168"/>
  <c r="K12" i="168"/>
  <c r="K25" i="168" s="1"/>
  <c r="J12" i="168"/>
  <c r="J25" i="168" s="1"/>
  <c r="I12" i="168"/>
  <c r="H12" i="168"/>
  <c r="G12" i="168"/>
  <c r="G25" i="168" s="1"/>
  <c r="F12" i="168"/>
  <c r="F25" i="168" s="1"/>
  <c r="E12" i="168"/>
  <c r="D12" i="168"/>
  <c r="C12" i="168"/>
  <c r="C25" i="168" s="1"/>
  <c r="AA12" i="169"/>
  <c r="Y12" i="169"/>
  <c r="Y25" i="169" s="1"/>
  <c r="X12" i="169"/>
  <c r="Z12" i="169" s="1"/>
  <c r="W12" i="169"/>
  <c r="V12" i="169"/>
  <c r="U12" i="169"/>
  <c r="U25" i="169" s="1"/>
  <c r="T12" i="169"/>
  <c r="S12" i="169"/>
  <c r="R12" i="169"/>
  <c r="Q12" i="169"/>
  <c r="Q25" i="169" s="1"/>
  <c r="P12" i="169"/>
  <c r="O12" i="169"/>
  <c r="N12" i="169"/>
  <c r="M12" i="169"/>
  <c r="M25" i="169" s="1"/>
  <c r="L12" i="169"/>
  <c r="K12" i="169"/>
  <c r="J12" i="169"/>
  <c r="I12" i="169"/>
  <c r="I25" i="169" s="1"/>
  <c r="H12" i="169"/>
  <c r="G12" i="169"/>
  <c r="F12" i="169"/>
  <c r="E12" i="169"/>
  <c r="E25" i="169" s="1"/>
  <c r="D12" i="169"/>
  <c r="C12" i="169"/>
  <c r="AA12" i="170"/>
  <c r="AA25" i="170" s="1"/>
  <c r="Y12" i="170"/>
  <c r="X12" i="170"/>
  <c r="W12" i="170"/>
  <c r="W25" i="170" s="1"/>
  <c r="V12" i="170"/>
  <c r="U12" i="170"/>
  <c r="T12" i="170"/>
  <c r="S12" i="170"/>
  <c r="S25" i="170" s="1"/>
  <c r="R12" i="170"/>
  <c r="Q12" i="170"/>
  <c r="P12" i="170"/>
  <c r="O12" i="170"/>
  <c r="O25" i="170" s="1"/>
  <c r="N12" i="170"/>
  <c r="M12" i="170"/>
  <c r="L12" i="170"/>
  <c r="K12" i="170"/>
  <c r="K25" i="170" s="1"/>
  <c r="J12" i="170"/>
  <c r="I12" i="170"/>
  <c r="H12" i="170"/>
  <c r="G12" i="170"/>
  <c r="G25" i="170" s="1"/>
  <c r="F12" i="170"/>
  <c r="E12" i="170"/>
  <c r="D12" i="170"/>
  <c r="C12" i="170"/>
  <c r="C25" i="170" s="1"/>
  <c r="AA12" i="171"/>
  <c r="Y12" i="171"/>
  <c r="X12" i="171"/>
  <c r="W12" i="171"/>
  <c r="V12" i="171"/>
  <c r="U12" i="171"/>
  <c r="U25" i="171" s="1"/>
  <c r="T12" i="171"/>
  <c r="S12" i="171"/>
  <c r="R12" i="171"/>
  <c r="Q12" i="171"/>
  <c r="Q25" i="171" s="1"/>
  <c r="P12" i="171"/>
  <c r="O12" i="171"/>
  <c r="N12" i="171"/>
  <c r="M12" i="171"/>
  <c r="M25" i="171" s="1"/>
  <c r="L12" i="171"/>
  <c r="K12" i="171"/>
  <c r="J12" i="171"/>
  <c r="I12" i="171"/>
  <c r="I25" i="171" s="1"/>
  <c r="H12" i="171"/>
  <c r="G12" i="171"/>
  <c r="F12" i="171"/>
  <c r="E12" i="171"/>
  <c r="E25" i="171" s="1"/>
  <c r="D12" i="171"/>
  <c r="C12" i="171"/>
  <c r="AA12" i="172"/>
  <c r="Z12" i="172"/>
  <c r="Y12" i="172"/>
  <c r="X12" i="172"/>
  <c r="W12" i="172"/>
  <c r="V12" i="172"/>
  <c r="U12" i="172"/>
  <c r="T12" i="172"/>
  <c r="S12" i="172"/>
  <c r="R12" i="172"/>
  <c r="Q12" i="172"/>
  <c r="P12" i="172"/>
  <c r="O12" i="172"/>
  <c r="N12" i="172"/>
  <c r="M12" i="172"/>
  <c r="L12" i="172"/>
  <c r="K12" i="172"/>
  <c r="J12" i="172"/>
  <c r="I12" i="172"/>
  <c r="H12" i="172"/>
  <c r="G12" i="172"/>
  <c r="F12" i="172"/>
  <c r="E12" i="172"/>
  <c r="D12" i="172"/>
  <c r="C12" i="172"/>
  <c r="AA12" i="173"/>
  <c r="Y12" i="173"/>
  <c r="X12" i="173"/>
  <c r="Z12" i="173" s="1"/>
  <c r="W12" i="173"/>
  <c r="V12" i="173"/>
  <c r="U12" i="173"/>
  <c r="T12" i="173"/>
  <c r="S12" i="173"/>
  <c r="R12" i="173"/>
  <c r="Q12" i="173"/>
  <c r="P12" i="173"/>
  <c r="O12" i="173"/>
  <c r="N12" i="173"/>
  <c r="M12" i="173"/>
  <c r="L12" i="173"/>
  <c r="K12" i="173"/>
  <c r="J12" i="173"/>
  <c r="I12" i="173"/>
  <c r="H12" i="173"/>
  <c r="G12" i="173"/>
  <c r="F12" i="173"/>
  <c r="E12" i="173"/>
  <c r="D12" i="173"/>
  <c r="C12" i="173"/>
  <c r="AA12" i="174"/>
  <c r="Y12" i="174"/>
  <c r="X12" i="174"/>
  <c r="Z12" i="174" s="1"/>
  <c r="W12" i="174"/>
  <c r="V12" i="174"/>
  <c r="U12" i="174"/>
  <c r="T12" i="174"/>
  <c r="S12" i="174"/>
  <c r="R12" i="174"/>
  <c r="Q12" i="174"/>
  <c r="P12" i="174"/>
  <c r="O12" i="174"/>
  <c r="N12" i="174"/>
  <c r="M12" i="174"/>
  <c r="L12" i="174"/>
  <c r="K12" i="174"/>
  <c r="J12" i="174"/>
  <c r="I12" i="174"/>
  <c r="H12" i="174"/>
  <c r="G12" i="174"/>
  <c r="F12" i="174"/>
  <c r="E12" i="174"/>
  <c r="D12" i="174"/>
  <c r="C12" i="174"/>
  <c r="AA12" i="175"/>
  <c r="Y12" i="175"/>
  <c r="X12" i="175"/>
  <c r="Z12" i="175" s="1"/>
  <c r="W12" i="175"/>
  <c r="V12" i="175"/>
  <c r="U12" i="175"/>
  <c r="T12" i="175"/>
  <c r="S12" i="175"/>
  <c r="R12" i="175"/>
  <c r="Q12" i="175"/>
  <c r="P12" i="175"/>
  <c r="O12" i="175"/>
  <c r="N12" i="175"/>
  <c r="M12" i="175"/>
  <c r="L12" i="175"/>
  <c r="K12" i="175"/>
  <c r="J12" i="175"/>
  <c r="I12" i="175"/>
  <c r="H12" i="175"/>
  <c r="G12" i="175"/>
  <c r="F12" i="175"/>
  <c r="E12" i="175"/>
  <c r="D12" i="175"/>
  <c r="C12" i="175"/>
  <c r="AA12" i="176"/>
  <c r="Y12" i="176"/>
  <c r="X12" i="176"/>
  <c r="Z12" i="176" s="1"/>
  <c r="W12" i="176"/>
  <c r="V12" i="176"/>
  <c r="U12" i="176"/>
  <c r="T12" i="176"/>
  <c r="S12" i="176"/>
  <c r="R12" i="176"/>
  <c r="Q12" i="176"/>
  <c r="P12" i="176"/>
  <c r="O12" i="176"/>
  <c r="N12" i="176"/>
  <c r="M12" i="176"/>
  <c r="L12" i="176"/>
  <c r="K12" i="176"/>
  <c r="J12" i="176"/>
  <c r="I12" i="176"/>
  <c r="H12" i="176"/>
  <c r="G12" i="176"/>
  <c r="F12" i="176"/>
  <c r="E12" i="176"/>
  <c r="D12" i="176"/>
  <c r="C12" i="176"/>
  <c r="AA12" i="177"/>
  <c r="Y12" i="177"/>
  <c r="X12" i="177"/>
  <c r="Z12" i="177" s="1"/>
  <c r="W12" i="177"/>
  <c r="V12" i="177"/>
  <c r="U12" i="177"/>
  <c r="T12" i="177"/>
  <c r="S12" i="177"/>
  <c r="R12" i="177"/>
  <c r="Q12" i="177"/>
  <c r="P12" i="177"/>
  <c r="O12" i="177"/>
  <c r="N12" i="177"/>
  <c r="M12" i="177"/>
  <c r="L12" i="177"/>
  <c r="K12" i="177"/>
  <c r="J12" i="177"/>
  <c r="I12" i="177"/>
  <c r="H12" i="177"/>
  <c r="G12" i="177"/>
  <c r="F12" i="177"/>
  <c r="E12" i="177"/>
  <c r="D12" i="177"/>
  <c r="C12" i="177"/>
  <c r="AA12" i="178"/>
  <c r="Y12" i="178"/>
  <c r="X12" i="178"/>
  <c r="Z12" i="178" s="1"/>
  <c r="W12" i="178"/>
  <c r="V12" i="178"/>
  <c r="U12" i="178"/>
  <c r="T12" i="178"/>
  <c r="S12" i="178"/>
  <c r="R12" i="178"/>
  <c r="Q12" i="178"/>
  <c r="P12" i="178"/>
  <c r="O12" i="178"/>
  <c r="N12" i="178"/>
  <c r="M12" i="178"/>
  <c r="L12" i="178"/>
  <c r="K12" i="178"/>
  <c r="J12" i="178"/>
  <c r="I12" i="178"/>
  <c r="H12" i="178"/>
  <c r="G12" i="178"/>
  <c r="F12" i="178"/>
  <c r="E12" i="178"/>
  <c r="D12" i="178"/>
  <c r="C12" i="178"/>
  <c r="AA12" i="179"/>
  <c r="Y12" i="179"/>
  <c r="X12" i="179"/>
  <c r="Z12" i="179" s="1"/>
  <c r="W12" i="179"/>
  <c r="V12" i="179"/>
  <c r="U12" i="179"/>
  <c r="T12" i="179"/>
  <c r="S12" i="179"/>
  <c r="R12" i="179"/>
  <c r="Q12" i="179"/>
  <c r="P12" i="179"/>
  <c r="O12" i="179"/>
  <c r="N12" i="179"/>
  <c r="M12" i="179"/>
  <c r="L12" i="179"/>
  <c r="K12" i="179"/>
  <c r="J12" i="179"/>
  <c r="I12" i="179"/>
  <c r="H12" i="179"/>
  <c r="G12" i="179"/>
  <c r="F12" i="179"/>
  <c r="E12" i="179"/>
  <c r="D12" i="179"/>
  <c r="C12" i="179"/>
  <c r="AA12" i="180"/>
  <c r="Y12" i="180"/>
  <c r="X12" i="180"/>
  <c r="Z12" i="180" s="1"/>
  <c r="W12" i="180"/>
  <c r="V12" i="180"/>
  <c r="U12" i="180"/>
  <c r="T12" i="180"/>
  <c r="S12" i="180"/>
  <c r="R12" i="180"/>
  <c r="Q12" i="180"/>
  <c r="P12" i="180"/>
  <c r="O12" i="180"/>
  <c r="N12" i="180"/>
  <c r="M12" i="180"/>
  <c r="L12" i="180"/>
  <c r="K12" i="180"/>
  <c r="J12" i="180"/>
  <c r="I12" i="180"/>
  <c r="H12" i="180"/>
  <c r="G12" i="180"/>
  <c r="F12" i="180"/>
  <c r="E12" i="180"/>
  <c r="D12" i="180"/>
  <c r="C12" i="180"/>
  <c r="AA12" i="181"/>
  <c r="Z12" i="181"/>
  <c r="Y12" i="181"/>
  <c r="X12" i="181"/>
  <c r="W12" i="181"/>
  <c r="V12" i="181"/>
  <c r="U12" i="181"/>
  <c r="T12" i="181"/>
  <c r="S12" i="181"/>
  <c r="R12" i="181"/>
  <c r="Q12" i="181"/>
  <c r="P12" i="181"/>
  <c r="O12" i="181"/>
  <c r="N12" i="181"/>
  <c r="M12" i="181"/>
  <c r="L12" i="181"/>
  <c r="K12" i="181"/>
  <c r="J12" i="181"/>
  <c r="I12" i="181"/>
  <c r="H12" i="181"/>
  <c r="G12" i="181"/>
  <c r="F12" i="181"/>
  <c r="E12" i="181"/>
  <c r="D12" i="181"/>
  <c r="C12" i="181"/>
  <c r="AA12" i="182"/>
  <c r="Y12" i="182"/>
  <c r="X12" i="182"/>
  <c r="Z12" i="182" s="1"/>
  <c r="W12" i="182"/>
  <c r="V12" i="182"/>
  <c r="U12" i="182"/>
  <c r="T12" i="182"/>
  <c r="S12" i="182"/>
  <c r="R12" i="182"/>
  <c r="Q12" i="182"/>
  <c r="P12" i="182"/>
  <c r="O12" i="182"/>
  <c r="N12" i="182"/>
  <c r="M12" i="182"/>
  <c r="L12" i="182"/>
  <c r="K12" i="182"/>
  <c r="J12" i="182"/>
  <c r="I12" i="182"/>
  <c r="H12" i="182"/>
  <c r="G12" i="182"/>
  <c r="F12" i="182"/>
  <c r="E12" i="182"/>
  <c r="D12" i="182"/>
  <c r="C12" i="182"/>
  <c r="AA12" i="183"/>
  <c r="Y12" i="183"/>
  <c r="X12" i="183"/>
  <c r="W12" i="183"/>
  <c r="V12" i="183"/>
  <c r="U12" i="183"/>
  <c r="T12" i="183"/>
  <c r="S12" i="183"/>
  <c r="R12" i="183"/>
  <c r="Q12" i="183"/>
  <c r="P12" i="183"/>
  <c r="O12" i="183"/>
  <c r="N12" i="183"/>
  <c r="M12" i="183"/>
  <c r="L12" i="183"/>
  <c r="K12" i="183"/>
  <c r="J12" i="183"/>
  <c r="I12" i="183"/>
  <c r="H12" i="183"/>
  <c r="G12" i="183"/>
  <c r="F12" i="183"/>
  <c r="E12" i="183"/>
  <c r="D12" i="183"/>
  <c r="C12" i="183"/>
  <c r="AA12" i="184"/>
  <c r="Z12" i="184"/>
  <c r="Y12" i="184"/>
  <c r="X12" i="184"/>
  <c r="W12" i="184"/>
  <c r="V12" i="184"/>
  <c r="U12" i="184"/>
  <c r="T12" i="184"/>
  <c r="S12" i="184"/>
  <c r="R12" i="184"/>
  <c r="Q12" i="184"/>
  <c r="P12" i="184"/>
  <c r="O12" i="184"/>
  <c r="N12" i="184"/>
  <c r="M12" i="184"/>
  <c r="L12" i="184"/>
  <c r="K12" i="184"/>
  <c r="J12" i="184"/>
  <c r="I12" i="184"/>
  <c r="H12" i="184"/>
  <c r="G12" i="184"/>
  <c r="F12" i="184"/>
  <c r="E12" i="184"/>
  <c r="D12" i="184"/>
  <c r="C12" i="184"/>
  <c r="AA12" i="185"/>
  <c r="Z12" i="185"/>
  <c r="Y12" i="185"/>
  <c r="X12" i="185"/>
  <c r="W12" i="185"/>
  <c r="V12" i="185"/>
  <c r="U12" i="185"/>
  <c r="T12" i="185"/>
  <c r="S12" i="185"/>
  <c r="R12" i="185"/>
  <c r="Q12" i="185"/>
  <c r="P12" i="185"/>
  <c r="O12" i="185"/>
  <c r="N12" i="185"/>
  <c r="M12" i="185"/>
  <c r="L12" i="185"/>
  <c r="K12" i="185"/>
  <c r="J12" i="185"/>
  <c r="I12" i="185"/>
  <c r="H12" i="185"/>
  <c r="G12" i="185"/>
  <c r="F12" i="185"/>
  <c r="E12" i="185"/>
  <c r="D12" i="185"/>
  <c r="C12" i="185"/>
  <c r="AA12" i="186"/>
  <c r="Y12" i="186"/>
  <c r="X12" i="186"/>
  <c r="Z12" i="186" s="1"/>
  <c r="W12" i="186"/>
  <c r="V12" i="186"/>
  <c r="U12" i="186"/>
  <c r="T12" i="186"/>
  <c r="S12" i="186"/>
  <c r="R12" i="186"/>
  <c r="Q12" i="186"/>
  <c r="P12" i="186"/>
  <c r="O12" i="186"/>
  <c r="N12" i="186"/>
  <c r="M12" i="186"/>
  <c r="L12" i="186"/>
  <c r="K12" i="186"/>
  <c r="J12" i="186"/>
  <c r="I12" i="186"/>
  <c r="H12" i="186"/>
  <c r="G12" i="186"/>
  <c r="F12" i="186"/>
  <c r="E12" i="186"/>
  <c r="D12" i="186"/>
  <c r="C12" i="186"/>
  <c r="AA12" i="187"/>
  <c r="Y12" i="187"/>
  <c r="X12" i="187"/>
  <c r="Z12" i="187" s="1"/>
  <c r="W12" i="187"/>
  <c r="V12" i="187"/>
  <c r="U12" i="187"/>
  <c r="T12" i="187"/>
  <c r="S12" i="187"/>
  <c r="R12" i="187"/>
  <c r="Q12" i="187"/>
  <c r="P12" i="187"/>
  <c r="O12" i="187"/>
  <c r="N12" i="187"/>
  <c r="M12" i="187"/>
  <c r="L12" i="187"/>
  <c r="K12" i="187"/>
  <c r="J12" i="187"/>
  <c r="I12" i="187"/>
  <c r="H12" i="187"/>
  <c r="G12" i="187"/>
  <c r="F12" i="187"/>
  <c r="E12" i="187"/>
  <c r="D12" i="187"/>
  <c r="C12" i="187"/>
  <c r="AA12" i="188"/>
  <c r="Y12" i="188"/>
  <c r="X12" i="188"/>
  <c r="Z12" i="188" s="1"/>
  <c r="W12" i="188"/>
  <c r="V12" i="188"/>
  <c r="U12" i="188"/>
  <c r="T12" i="188"/>
  <c r="S12" i="188"/>
  <c r="R12" i="188"/>
  <c r="Q12" i="188"/>
  <c r="P12" i="188"/>
  <c r="O12" i="188"/>
  <c r="N12" i="188"/>
  <c r="M12" i="188"/>
  <c r="L12" i="188"/>
  <c r="K12" i="188"/>
  <c r="J12" i="188"/>
  <c r="I12" i="188"/>
  <c r="H12" i="188"/>
  <c r="G12" i="188"/>
  <c r="F12" i="188"/>
  <c r="E12" i="188"/>
  <c r="D12" i="188"/>
  <c r="C12" i="188"/>
  <c r="AA12" i="189"/>
  <c r="Y12" i="189"/>
  <c r="X12" i="189"/>
  <c r="Z12" i="189" s="1"/>
  <c r="W12" i="189"/>
  <c r="V12" i="189"/>
  <c r="U12" i="189"/>
  <c r="T12" i="189"/>
  <c r="S12" i="189"/>
  <c r="R12" i="189"/>
  <c r="Q12" i="189"/>
  <c r="P12" i="189"/>
  <c r="O12" i="189"/>
  <c r="N12" i="189"/>
  <c r="M12" i="189"/>
  <c r="L12" i="189"/>
  <c r="K12" i="189"/>
  <c r="J12" i="189"/>
  <c r="I12" i="189"/>
  <c r="H12" i="189"/>
  <c r="G12" i="189"/>
  <c r="F12" i="189"/>
  <c r="E12" i="189"/>
  <c r="D12" i="189"/>
  <c r="C12" i="189"/>
  <c r="AA12" i="190"/>
  <c r="Y12" i="190"/>
  <c r="X12" i="190"/>
  <c r="Z12" i="190" s="1"/>
  <c r="W12" i="190"/>
  <c r="V12" i="190"/>
  <c r="U12" i="190"/>
  <c r="T12" i="190"/>
  <c r="S12" i="190"/>
  <c r="R12" i="190"/>
  <c r="Q12" i="190"/>
  <c r="P12" i="190"/>
  <c r="O12" i="190"/>
  <c r="N12" i="190"/>
  <c r="M12" i="190"/>
  <c r="L12" i="190"/>
  <c r="K12" i="190"/>
  <c r="J12" i="190"/>
  <c r="I12" i="190"/>
  <c r="H12" i="190"/>
  <c r="G12" i="190"/>
  <c r="F12" i="190"/>
  <c r="E12" i="190"/>
  <c r="D12" i="190"/>
  <c r="C12" i="190"/>
  <c r="AA12" i="191"/>
  <c r="Y12" i="191"/>
  <c r="X12" i="191"/>
  <c r="Z12" i="191" s="1"/>
  <c r="W12" i="191"/>
  <c r="V12" i="191"/>
  <c r="U12" i="191"/>
  <c r="T12" i="191"/>
  <c r="S12" i="191"/>
  <c r="R12" i="191"/>
  <c r="Q12" i="191"/>
  <c r="P12" i="191"/>
  <c r="O12" i="191"/>
  <c r="N12" i="191"/>
  <c r="M12" i="191"/>
  <c r="L12" i="191"/>
  <c r="K12" i="191"/>
  <c r="J12" i="191"/>
  <c r="I12" i="191"/>
  <c r="H12" i="191"/>
  <c r="G12" i="191"/>
  <c r="F12" i="191"/>
  <c r="E12" i="191"/>
  <c r="D12" i="191"/>
  <c r="C12" i="191"/>
  <c r="AA12" i="192"/>
  <c r="Y12" i="192"/>
  <c r="X12" i="192"/>
  <c r="Z12" i="192" s="1"/>
  <c r="W12" i="192"/>
  <c r="V12" i="192"/>
  <c r="U12" i="192"/>
  <c r="T12" i="192"/>
  <c r="S12" i="192"/>
  <c r="R12" i="192"/>
  <c r="Q12" i="192"/>
  <c r="P12" i="192"/>
  <c r="O12" i="192"/>
  <c r="N12" i="192"/>
  <c r="M12" i="192"/>
  <c r="L12" i="192"/>
  <c r="K12" i="192"/>
  <c r="J12" i="192"/>
  <c r="I12" i="192"/>
  <c r="H12" i="192"/>
  <c r="G12" i="192"/>
  <c r="F12" i="192"/>
  <c r="E12" i="192"/>
  <c r="D12" i="192"/>
  <c r="C12" i="192"/>
  <c r="AA12" i="193"/>
  <c r="Y12" i="193"/>
  <c r="X12" i="193"/>
  <c r="Z12" i="193" s="1"/>
  <c r="W12" i="193"/>
  <c r="V12" i="193"/>
  <c r="U12" i="193"/>
  <c r="T12" i="193"/>
  <c r="S12" i="193"/>
  <c r="R12" i="193"/>
  <c r="Q12" i="193"/>
  <c r="P12" i="193"/>
  <c r="O12" i="193"/>
  <c r="N12" i="193"/>
  <c r="M12" i="193"/>
  <c r="L12" i="193"/>
  <c r="K12" i="193"/>
  <c r="J12" i="193"/>
  <c r="I12" i="193"/>
  <c r="H12" i="193"/>
  <c r="G12" i="193"/>
  <c r="F12" i="193"/>
  <c r="E12" i="193"/>
  <c r="D12" i="193"/>
  <c r="C12" i="193"/>
  <c r="AA12" i="194"/>
  <c r="Y12" i="194"/>
  <c r="X12" i="194"/>
  <c r="Z12" i="194" s="1"/>
  <c r="W12" i="194"/>
  <c r="V12" i="194"/>
  <c r="U12" i="194"/>
  <c r="T12" i="194"/>
  <c r="S12" i="194"/>
  <c r="R12" i="194"/>
  <c r="Q12" i="194"/>
  <c r="P12" i="194"/>
  <c r="P25" i="194" s="1"/>
  <c r="P42" i="194" s="1"/>
  <c r="O12" i="194"/>
  <c r="N12" i="194"/>
  <c r="M12" i="194"/>
  <c r="L12" i="194"/>
  <c r="L25" i="194" s="1"/>
  <c r="L42" i="194" s="1"/>
  <c r="K12" i="194"/>
  <c r="J12" i="194"/>
  <c r="I12" i="194"/>
  <c r="H12" i="194"/>
  <c r="H25" i="194" s="1"/>
  <c r="H42" i="194" s="1"/>
  <c r="G12" i="194"/>
  <c r="F12" i="194"/>
  <c r="E12" i="194"/>
  <c r="D12" i="194"/>
  <c r="D25" i="194" s="1"/>
  <c r="D42" i="194" s="1"/>
  <c r="C12" i="194"/>
  <c r="AA12" i="195"/>
  <c r="Y12" i="195"/>
  <c r="X12" i="195"/>
  <c r="Z12" i="195" s="1"/>
  <c r="W12" i="195"/>
  <c r="V12" i="195"/>
  <c r="U12" i="195"/>
  <c r="T12" i="195"/>
  <c r="S12" i="195"/>
  <c r="R12" i="195"/>
  <c r="Q12" i="195"/>
  <c r="P12" i="195"/>
  <c r="O12" i="195"/>
  <c r="N12" i="195"/>
  <c r="M12" i="195"/>
  <c r="L12" i="195"/>
  <c r="K12" i="195"/>
  <c r="J12" i="195"/>
  <c r="I12" i="195"/>
  <c r="H12" i="195"/>
  <c r="H25" i="195" s="1"/>
  <c r="G12" i="195"/>
  <c r="F12" i="195"/>
  <c r="E12" i="195"/>
  <c r="D12" i="195"/>
  <c r="D25" i="195" s="1"/>
  <c r="C12" i="195"/>
  <c r="AA12" i="196"/>
  <c r="Y12" i="196"/>
  <c r="X12" i="196"/>
  <c r="Z12" i="196" s="1"/>
  <c r="W12" i="196"/>
  <c r="V12" i="196"/>
  <c r="V25" i="196" s="1"/>
  <c r="U12" i="196"/>
  <c r="T12" i="196"/>
  <c r="S12" i="196"/>
  <c r="R12" i="196"/>
  <c r="R25" i="196" s="1"/>
  <c r="Q12" i="196"/>
  <c r="P12" i="196"/>
  <c r="O12" i="196"/>
  <c r="N12" i="196"/>
  <c r="N25" i="196" s="1"/>
  <c r="M12" i="196"/>
  <c r="L12" i="196"/>
  <c r="K12" i="196"/>
  <c r="J12" i="196"/>
  <c r="J25" i="196" s="1"/>
  <c r="I12" i="196"/>
  <c r="H12" i="196"/>
  <c r="G12" i="196"/>
  <c r="F12" i="196"/>
  <c r="F25" i="196" s="1"/>
  <c r="E12" i="196"/>
  <c r="D12" i="196"/>
  <c r="C12" i="196"/>
  <c r="AA12" i="197"/>
  <c r="Z12" i="197"/>
  <c r="Y12" i="197"/>
  <c r="X12" i="197"/>
  <c r="W12" i="197"/>
  <c r="V12" i="197"/>
  <c r="U12" i="197"/>
  <c r="T12" i="197"/>
  <c r="S12" i="197"/>
  <c r="R12" i="197"/>
  <c r="Q12" i="197"/>
  <c r="P12" i="197"/>
  <c r="O12" i="197"/>
  <c r="N12" i="197"/>
  <c r="M12" i="197"/>
  <c r="L12" i="197"/>
  <c r="K12" i="197"/>
  <c r="J12" i="197"/>
  <c r="I12" i="197"/>
  <c r="H12" i="197"/>
  <c r="G12" i="197"/>
  <c r="F12" i="197"/>
  <c r="E12" i="197"/>
  <c r="D12" i="197"/>
  <c r="C12" i="197"/>
  <c r="AA12" i="198"/>
  <c r="Y12" i="198"/>
  <c r="X12" i="198"/>
  <c r="W12" i="198"/>
  <c r="V12" i="198"/>
  <c r="U12" i="198"/>
  <c r="T12" i="198"/>
  <c r="S12" i="198"/>
  <c r="R12" i="198"/>
  <c r="Q12" i="198"/>
  <c r="P12" i="198"/>
  <c r="O12" i="198"/>
  <c r="N12" i="198"/>
  <c r="M12" i="198"/>
  <c r="L12" i="198"/>
  <c r="K12" i="198"/>
  <c r="J12" i="198"/>
  <c r="I12" i="198"/>
  <c r="H12" i="198"/>
  <c r="G12" i="198"/>
  <c r="F12" i="198"/>
  <c r="E12" i="198"/>
  <c r="D12" i="198"/>
  <c r="C12" i="198"/>
  <c r="AA12" i="199"/>
  <c r="Y12" i="199"/>
  <c r="X12" i="199"/>
  <c r="W12" i="199"/>
  <c r="V12" i="199"/>
  <c r="U12" i="199"/>
  <c r="T12" i="199"/>
  <c r="S12" i="199"/>
  <c r="R12" i="199"/>
  <c r="Q12" i="199"/>
  <c r="P12" i="199"/>
  <c r="O12" i="199"/>
  <c r="N12" i="199"/>
  <c r="M12" i="199"/>
  <c r="L12" i="199"/>
  <c r="K12" i="199"/>
  <c r="J12" i="199"/>
  <c r="I12" i="199"/>
  <c r="H12" i="199"/>
  <c r="G12" i="199"/>
  <c r="F12" i="199"/>
  <c r="E12" i="199"/>
  <c r="D12" i="199"/>
  <c r="C12" i="199"/>
  <c r="AA12" i="200"/>
  <c r="Z12" i="200"/>
  <c r="Y12" i="200"/>
  <c r="X12" i="200"/>
  <c r="W12" i="200"/>
  <c r="V12" i="200"/>
  <c r="U12" i="200"/>
  <c r="T12" i="200"/>
  <c r="S12" i="200"/>
  <c r="R12" i="200"/>
  <c r="Q12" i="200"/>
  <c r="P12" i="200"/>
  <c r="O12" i="200"/>
  <c r="N12" i="200"/>
  <c r="M12" i="200"/>
  <c r="L12" i="200"/>
  <c r="K12" i="200"/>
  <c r="J12" i="200"/>
  <c r="I12" i="200"/>
  <c r="H12" i="200"/>
  <c r="G12" i="200"/>
  <c r="F12" i="200"/>
  <c r="E12" i="200"/>
  <c r="D12" i="200"/>
  <c r="C12" i="200"/>
  <c r="AA12" i="201"/>
  <c r="Z12" i="201"/>
  <c r="Y12" i="201"/>
  <c r="X12" i="201"/>
  <c r="W12" i="201"/>
  <c r="V12" i="201"/>
  <c r="U12" i="201"/>
  <c r="T12" i="201"/>
  <c r="S12" i="201"/>
  <c r="R12" i="201"/>
  <c r="Q12" i="201"/>
  <c r="P12" i="201"/>
  <c r="O12" i="201"/>
  <c r="N12" i="201"/>
  <c r="M12" i="201"/>
  <c r="L12" i="201"/>
  <c r="K12" i="201"/>
  <c r="J12" i="201"/>
  <c r="I12" i="201"/>
  <c r="H12" i="201"/>
  <c r="G12" i="201"/>
  <c r="F12" i="201"/>
  <c r="E12" i="201"/>
  <c r="D12" i="201"/>
  <c r="C12" i="201"/>
  <c r="AA12" i="202"/>
  <c r="Y12" i="202"/>
  <c r="X12" i="202"/>
  <c r="Z12" i="202" s="1"/>
  <c r="W12" i="202"/>
  <c r="V12" i="202"/>
  <c r="U12" i="202"/>
  <c r="T12" i="202"/>
  <c r="S12" i="202"/>
  <c r="R12" i="202"/>
  <c r="Q12" i="202"/>
  <c r="P12" i="202"/>
  <c r="O12" i="202"/>
  <c r="N12" i="202"/>
  <c r="M12" i="202"/>
  <c r="L12" i="202"/>
  <c r="K12" i="202"/>
  <c r="J12" i="202"/>
  <c r="I12" i="202"/>
  <c r="H12" i="202"/>
  <c r="G12" i="202"/>
  <c r="F12" i="202"/>
  <c r="E12" i="202"/>
  <c r="D12" i="202"/>
  <c r="C12" i="202"/>
  <c r="AA12" i="203"/>
  <c r="Y12" i="203"/>
  <c r="X12" i="203"/>
  <c r="Z12" i="203" s="1"/>
  <c r="W12" i="203"/>
  <c r="V12" i="203"/>
  <c r="U12" i="203"/>
  <c r="T12" i="203"/>
  <c r="S12" i="203"/>
  <c r="R12" i="203"/>
  <c r="Q12" i="203"/>
  <c r="P12" i="203"/>
  <c r="O12" i="203"/>
  <c r="N12" i="203"/>
  <c r="M12" i="203"/>
  <c r="L12" i="203"/>
  <c r="K12" i="203"/>
  <c r="J12" i="203"/>
  <c r="I12" i="203"/>
  <c r="H12" i="203"/>
  <c r="G12" i="203"/>
  <c r="F12" i="203"/>
  <c r="E12" i="203"/>
  <c r="D12" i="203"/>
  <c r="C12" i="203"/>
  <c r="AA12" i="204"/>
  <c r="Y12" i="204"/>
  <c r="Z12" i="204" s="1"/>
  <c r="X12" i="204"/>
  <c r="W12" i="204"/>
  <c r="V12" i="204"/>
  <c r="U12" i="204"/>
  <c r="T12" i="204"/>
  <c r="S12" i="204"/>
  <c r="R12" i="204"/>
  <c r="Q12" i="204"/>
  <c r="P12" i="204"/>
  <c r="O12" i="204"/>
  <c r="N12" i="204"/>
  <c r="M12" i="204"/>
  <c r="L12" i="204"/>
  <c r="K12" i="204"/>
  <c r="J12" i="204"/>
  <c r="I12" i="204"/>
  <c r="H12" i="204"/>
  <c r="G12" i="204"/>
  <c r="F12" i="204"/>
  <c r="E12" i="204"/>
  <c r="D12" i="204"/>
  <c r="C12" i="204"/>
  <c r="AA12" i="205"/>
  <c r="Y12" i="205"/>
  <c r="X12" i="205"/>
  <c r="Z12" i="205" s="1"/>
  <c r="W12" i="205"/>
  <c r="V12" i="205"/>
  <c r="U12" i="205"/>
  <c r="T12" i="205"/>
  <c r="S12" i="205"/>
  <c r="R12" i="205"/>
  <c r="Q12" i="205"/>
  <c r="P12" i="205"/>
  <c r="O12" i="205"/>
  <c r="N12" i="205"/>
  <c r="M12" i="205"/>
  <c r="L12" i="205"/>
  <c r="K12" i="205"/>
  <c r="J12" i="205"/>
  <c r="I12" i="205"/>
  <c r="H12" i="205"/>
  <c r="G12" i="205"/>
  <c r="F12" i="205"/>
  <c r="E12" i="205"/>
  <c r="D12" i="205"/>
  <c r="C12" i="205"/>
  <c r="AA12" i="206"/>
  <c r="Y12" i="206"/>
  <c r="X12" i="206"/>
  <c r="Z12" i="206" s="1"/>
  <c r="W12" i="206"/>
  <c r="V12" i="206"/>
  <c r="U12" i="206"/>
  <c r="T12" i="206"/>
  <c r="S12" i="206"/>
  <c r="R12" i="206"/>
  <c r="Q12" i="206"/>
  <c r="P12" i="206"/>
  <c r="O12" i="206"/>
  <c r="N12" i="206"/>
  <c r="M12" i="206"/>
  <c r="L12" i="206"/>
  <c r="K12" i="206"/>
  <c r="J12" i="206"/>
  <c r="I12" i="206"/>
  <c r="H12" i="206"/>
  <c r="G12" i="206"/>
  <c r="F12" i="206"/>
  <c r="E12" i="206"/>
  <c r="D12" i="206"/>
  <c r="C12" i="206"/>
  <c r="AA12" i="207"/>
  <c r="Y12" i="207"/>
  <c r="X12" i="207"/>
  <c r="Z12" i="207" s="1"/>
  <c r="W12" i="207"/>
  <c r="V12" i="207"/>
  <c r="U12" i="207"/>
  <c r="T12" i="207"/>
  <c r="S12" i="207"/>
  <c r="R12" i="207"/>
  <c r="Q12" i="207"/>
  <c r="P12" i="207"/>
  <c r="O12" i="207"/>
  <c r="N12" i="207"/>
  <c r="M12" i="207"/>
  <c r="L12" i="207"/>
  <c r="K12" i="207"/>
  <c r="J12" i="207"/>
  <c r="I12" i="207"/>
  <c r="H12" i="207"/>
  <c r="G12" i="207"/>
  <c r="F12" i="207"/>
  <c r="E12" i="207"/>
  <c r="D12" i="207"/>
  <c r="C12" i="207"/>
  <c r="AA12" i="208"/>
  <c r="Y12" i="208"/>
  <c r="X12" i="208"/>
  <c r="Z12" i="208" s="1"/>
  <c r="W12" i="208"/>
  <c r="V12" i="208"/>
  <c r="U12" i="208"/>
  <c r="T12" i="208"/>
  <c r="S12" i="208"/>
  <c r="R12" i="208"/>
  <c r="Q12" i="208"/>
  <c r="P12" i="208"/>
  <c r="O12" i="208"/>
  <c r="N12" i="208"/>
  <c r="M12" i="208"/>
  <c r="L12" i="208"/>
  <c r="K12" i="208"/>
  <c r="J12" i="208"/>
  <c r="I12" i="208"/>
  <c r="H12" i="208"/>
  <c r="G12" i="208"/>
  <c r="F12" i="208"/>
  <c r="E12" i="208"/>
  <c r="D12" i="208"/>
  <c r="C12" i="208"/>
  <c r="AA12" i="209"/>
  <c r="Z12" i="209"/>
  <c r="Y12" i="209"/>
  <c r="X12" i="209"/>
  <c r="W12" i="209"/>
  <c r="V12" i="209"/>
  <c r="U12" i="209"/>
  <c r="T12" i="209"/>
  <c r="S12" i="209"/>
  <c r="R12" i="209"/>
  <c r="Q12" i="209"/>
  <c r="P12" i="209"/>
  <c r="O12" i="209"/>
  <c r="N12" i="209"/>
  <c r="M12" i="209"/>
  <c r="L12" i="209"/>
  <c r="K12" i="209"/>
  <c r="J12" i="209"/>
  <c r="I12" i="209"/>
  <c r="H12" i="209"/>
  <c r="G12" i="209"/>
  <c r="F12" i="209"/>
  <c r="E12" i="209"/>
  <c r="D12" i="209"/>
  <c r="C12" i="209"/>
  <c r="AA12" i="210"/>
  <c r="Y12" i="210"/>
  <c r="X12" i="210"/>
  <c r="Z12" i="210" s="1"/>
  <c r="W12" i="210"/>
  <c r="V12" i="210"/>
  <c r="U12" i="210"/>
  <c r="T12" i="210"/>
  <c r="S12" i="210"/>
  <c r="R12" i="210"/>
  <c r="Q12" i="210"/>
  <c r="P12" i="210"/>
  <c r="O12" i="210"/>
  <c r="N12" i="210"/>
  <c r="M12" i="210"/>
  <c r="L12" i="210"/>
  <c r="K12" i="210"/>
  <c r="J12" i="210"/>
  <c r="I12" i="210"/>
  <c r="H12" i="210"/>
  <c r="G12" i="210"/>
  <c r="F12" i="210"/>
  <c r="E12" i="210"/>
  <c r="D12" i="210"/>
  <c r="C12" i="210"/>
  <c r="AA12" i="211"/>
  <c r="Y12" i="211"/>
  <c r="X12" i="211"/>
  <c r="Z12" i="211" s="1"/>
  <c r="W12" i="211"/>
  <c r="V12" i="211"/>
  <c r="U12" i="211"/>
  <c r="T12" i="211"/>
  <c r="S12" i="211"/>
  <c r="R12" i="211"/>
  <c r="Q12" i="211"/>
  <c r="P12" i="211"/>
  <c r="O12" i="211"/>
  <c r="N12" i="211"/>
  <c r="M12" i="211"/>
  <c r="L12" i="211"/>
  <c r="K12" i="211"/>
  <c r="J12" i="211"/>
  <c r="I12" i="211"/>
  <c r="H12" i="211"/>
  <c r="G12" i="211"/>
  <c r="F12" i="211"/>
  <c r="E12" i="211"/>
  <c r="D12" i="211"/>
  <c r="C12" i="211"/>
  <c r="AA12" i="212"/>
  <c r="Y12" i="212"/>
  <c r="X12" i="212"/>
  <c r="Z12" i="212" s="1"/>
  <c r="W12" i="212"/>
  <c r="V12" i="212"/>
  <c r="U12" i="212"/>
  <c r="T12" i="212"/>
  <c r="S12" i="212"/>
  <c r="R12" i="212"/>
  <c r="Q12" i="212"/>
  <c r="P12" i="212"/>
  <c r="O12" i="212"/>
  <c r="N12" i="212"/>
  <c r="M12" i="212"/>
  <c r="L12" i="212"/>
  <c r="K12" i="212"/>
  <c r="J12" i="212"/>
  <c r="I12" i="212"/>
  <c r="H12" i="212"/>
  <c r="G12" i="212"/>
  <c r="F12" i="212"/>
  <c r="E12" i="212"/>
  <c r="D12" i="212"/>
  <c r="C12" i="212"/>
  <c r="AA12" i="213"/>
  <c r="Y12" i="213"/>
  <c r="X12" i="213"/>
  <c r="Z12" i="213" s="1"/>
  <c r="W12" i="213"/>
  <c r="V12" i="213"/>
  <c r="U12" i="213"/>
  <c r="T12" i="213"/>
  <c r="S12" i="213"/>
  <c r="R12" i="213"/>
  <c r="Q12" i="213"/>
  <c r="P12" i="213"/>
  <c r="O12" i="213"/>
  <c r="N12" i="213"/>
  <c r="M12" i="213"/>
  <c r="L12" i="213"/>
  <c r="K12" i="213"/>
  <c r="J12" i="213"/>
  <c r="I12" i="213"/>
  <c r="H12" i="213"/>
  <c r="G12" i="213"/>
  <c r="F12" i="213"/>
  <c r="E12" i="213"/>
  <c r="D12" i="213"/>
  <c r="C12" i="213"/>
  <c r="AA12" i="214"/>
  <c r="Y12" i="214"/>
  <c r="X12" i="214"/>
  <c r="Z12" i="214" s="1"/>
  <c r="W12" i="214"/>
  <c r="V12" i="214"/>
  <c r="U12" i="214"/>
  <c r="T12" i="214"/>
  <c r="S12" i="214"/>
  <c r="R12" i="214"/>
  <c r="Q12" i="214"/>
  <c r="P12" i="214"/>
  <c r="O12" i="214"/>
  <c r="N12" i="214"/>
  <c r="M12" i="214"/>
  <c r="L12" i="214"/>
  <c r="K12" i="214"/>
  <c r="J12" i="214"/>
  <c r="I12" i="214"/>
  <c r="H12" i="214"/>
  <c r="G12" i="214"/>
  <c r="F12" i="214"/>
  <c r="E12" i="214"/>
  <c r="D12" i="214"/>
  <c r="C12" i="214"/>
  <c r="AA12" i="215"/>
  <c r="AA25" i="215" s="1"/>
  <c r="Y12" i="215"/>
  <c r="Y25" i="215" s="1"/>
  <c r="X12" i="215"/>
  <c r="Z12" i="215" s="1"/>
  <c r="W12" i="215"/>
  <c r="W25" i="215" s="1"/>
  <c r="W42" i="215" s="1"/>
  <c r="V12" i="215"/>
  <c r="U12" i="215"/>
  <c r="U25" i="215" s="1"/>
  <c r="T12" i="215"/>
  <c r="S12" i="215"/>
  <c r="S25" i="215" s="1"/>
  <c r="R12" i="215"/>
  <c r="Q12" i="215"/>
  <c r="Q25" i="215" s="1"/>
  <c r="P12" i="215"/>
  <c r="O12" i="215"/>
  <c r="O25" i="215" s="1"/>
  <c r="O42" i="215" s="1"/>
  <c r="N12" i="215"/>
  <c r="M12" i="215"/>
  <c r="L12" i="215"/>
  <c r="K12" i="215"/>
  <c r="K25" i="215" s="1"/>
  <c r="J12" i="215"/>
  <c r="I12" i="215"/>
  <c r="I25" i="215" s="1"/>
  <c r="H12" i="215"/>
  <c r="G12" i="215"/>
  <c r="G25" i="215" s="1"/>
  <c r="G42" i="215" s="1"/>
  <c r="F12" i="215"/>
  <c r="E12" i="215"/>
  <c r="E25" i="215" s="1"/>
  <c r="D12" i="215"/>
  <c r="C12" i="215"/>
  <c r="C25" i="215" s="1"/>
  <c r="AA12" i="216"/>
  <c r="AA25" i="216" s="1"/>
  <c r="Y12" i="216"/>
  <c r="X12" i="216"/>
  <c r="W12" i="216"/>
  <c r="V12" i="216"/>
  <c r="U12" i="216"/>
  <c r="U25" i="216" s="1"/>
  <c r="T12" i="216"/>
  <c r="S12" i="216"/>
  <c r="S25" i="216" s="1"/>
  <c r="R12" i="216"/>
  <c r="Q12" i="216"/>
  <c r="Q25" i="216" s="1"/>
  <c r="P12" i="216"/>
  <c r="O12" i="216"/>
  <c r="O25" i="216" s="1"/>
  <c r="N12" i="216"/>
  <c r="M12" i="216"/>
  <c r="M25" i="216" s="1"/>
  <c r="L12" i="216"/>
  <c r="K12" i="216"/>
  <c r="K25" i="216" s="1"/>
  <c r="J12" i="216"/>
  <c r="I12" i="216"/>
  <c r="I25" i="216" s="1"/>
  <c r="H12" i="216"/>
  <c r="G12" i="216"/>
  <c r="G25" i="216" s="1"/>
  <c r="F12" i="216"/>
  <c r="E12" i="216"/>
  <c r="E25" i="216" s="1"/>
  <c r="D12" i="216"/>
  <c r="C12" i="216"/>
  <c r="C25" i="216" s="1"/>
  <c r="AA12" i="217"/>
  <c r="AA25" i="217" s="1"/>
  <c r="Z12" i="217"/>
  <c r="Y12" i="217"/>
  <c r="Y25" i="217" s="1"/>
  <c r="X12" i="217"/>
  <c r="W12" i="217"/>
  <c r="W25" i="217" s="1"/>
  <c r="V12" i="217"/>
  <c r="U12" i="217"/>
  <c r="U25" i="217" s="1"/>
  <c r="T12" i="217"/>
  <c r="S12" i="217"/>
  <c r="S25" i="217" s="1"/>
  <c r="R12" i="217"/>
  <c r="Q12" i="217"/>
  <c r="Q25" i="217" s="1"/>
  <c r="P12" i="217"/>
  <c r="O12" i="217"/>
  <c r="O25" i="217" s="1"/>
  <c r="N12" i="217"/>
  <c r="M12" i="217"/>
  <c r="M25" i="217" s="1"/>
  <c r="L12" i="217"/>
  <c r="K12" i="217"/>
  <c r="K25" i="217" s="1"/>
  <c r="J12" i="217"/>
  <c r="I12" i="217"/>
  <c r="I25" i="217" s="1"/>
  <c r="H12" i="217"/>
  <c r="G12" i="217"/>
  <c r="G25" i="217" s="1"/>
  <c r="F12" i="217"/>
  <c r="E12" i="217"/>
  <c r="E25" i="217" s="1"/>
  <c r="D12" i="217"/>
  <c r="C12" i="217"/>
  <c r="C25" i="217" s="1"/>
  <c r="AA12" i="218"/>
  <c r="Y12" i="218"/>
  <c r="Y25" i="218" s="1"/>
  <c r="Y42" i="218" s="1"/>
  <c r="X12" i="218"/>
  <c r="W12" i="218"/>
  <c r="V12" i="218"/>
  <c r="U12" i="218"/>
  <c r="U25" i="218" s="1"/>
  <c r="T12" i="218"/>
  <c r="S12" i="218"/>
  <c r="R12" i="218"/>
  <c r="Q12" i="218"/>
  <c r="Q25" i="218" s="1"/>
  <c r="Q42" i="218" s="1"/>
  <c r="P12" i="218"/>
  <c r="O12" i="218"/>
  <c r="N12" i="218"/>
  <c r="M12" i="218"/>
  <c r="M25" i="218" s="1"/>
  <c r="L12" i="218"/>
  <c r="K12" i="218"/>
  <c r="J12" i="218"/>
  <c r="I12" i="218"/>
  <c r="I25" i="218" s="1"/>
  <c r="I42" i="218" s="1"/>
  <c r="H12" i="218"/>
  <c r="G12" i="218"/>
  <c r="F12" i="218"/>
  <c r="E12" i="218"/>
  <c r="E25" i="218" s="1"/>
  <c r="D12" i="218"/>
  <c r="C12" i="218"/>
  <c r="AA12" i="219"/>
  <c r="AA25" i="219" s="1"/>
  <c r="Y12" i="219"/>
  <c r="X12" i="219"/>
  <c r="W12" i="219"/>
  <c r="W25" i="219" s="1"/>
  <c r="W42" i="219" s="1"/>
  <c r="V12" i="219"/>
  <c r="U12" i="219"/>
  <c r="T12" i="219"/>
  <c r="S12" i="219"/>
  <c r="S25" i="219" s="1"/>
  <c r="R12" i="219"/>
  <c r="Q12" i="219"/>
  <c r="P12" i="219"/>
  <c r="O12" i="219"/>
  <c r="O25" i="219" s="1"/>
  <c r="O42" i="219" s="1"/>
  <c r="N12" i="219"/>
  <c r="M12" i="219"/>
  <c r="L12" i="219"/>
  <c r="K12" i="219"/>
  <c r="K25" i="219" s="1"/>
  <c r="J12" i="219"/>
  <c r="I12" i="219"/>
  <c r="H12" i="219"/>
  <c r="G12" i="219"/>
  <c r="G25" i="219" s="1"/>
  <c r="G42" i="219" s="1"/>
  <c r="F12" i="219"/>
  <c r="E12" i="219"/>
  <c r="D12" i="219"/>
  <c r="C12" i="219"/>
  <c r="C25" i="219" s="1"/>
  <c r="AA12" i="220"/>
  <c r="Y12" i="220"/>
  <c r="X12" i="220"/>
  <c r="W12" i="220"/>
  <c r="V12" i="220"/>
  <c r="U12" i="220"/>
  <c r="U25" i="220" s="1"/>
  <c r="T12" i="220"/>
  <c r="S12" i="220"/>
  <c r="R12" i="220"/>
  <c r="Q12" i="220"/>
  <c r="Q25" i="220" s="1"/>
  <c r="P12" i="220"/>
  <c r="O12" i="220"/>
  <c r="N12" i="220"/>
  <c r="M12" i="220"/>
  <c r="L12" i="220"/>
  <c r="K12" i="220"/>
  <c r="J12" i="220"/>
  <c r="I12" i="220"/>
  <c r="I25" i="220" s="1"/>
  <c r="H12" i="220"/>
  <c r="G12" i="220"/>
  <c r="F12" i="220"/>
  <c r="E12" i="220"/>
  <c r="D12" i="220"/>
  <c r="C12" i="220"/>
  <c r="AA12" i="221"/>
  <c r="Z12" i="221"/>
  <c r="Y12" i="221"/>
  <c r="X12" i="221"/>
  <c r="W12" i="221"/>
  <c r="V12" i="221"/>
  <c r="U12" i="221"/>
  <c r="T12" i="221"/>
  <c r="S12" i="221"/>
  <c r="R12" i="221"/>
  <c r="Q12" i="221"/>
  <c r="P12" i="221"/>
  <c r="O12" i="221"/>
  <c r="N12" i="221"/>
  <c r="M12" i="221"/>
  <c r="L12" i="221"/>
  <c r="K12" i="221"/>
  <c r="J12" i="221"/>
  <c r="I12" i="221"/>
  <c r="H12" i="221"/>
  <c r="G12" i="221"/>
  <c r="F12" i="221"/>
  <c r="E12" i="221"/>
  <c r="D12" i="221"/>
  <c r="C12" i="221"/>
  <c r="AA12" i="222"/>
  <c r="Y12" i="222"/>
  <c r="X12" i="222"/>
  <c r="Z12" i="222" s="1"/>
  <c r="W12" i="222"/>
  <c r="V12" i="222"/>
  <c r="U12" i="222"/>
  <c r="T12" i="222"/>
  <c r="S12" i="222"/>
  <c r="R12" i="222"/>
  <c r="Q12" i="222"/>
  <c r="P12" i="222"/>
  <c r="O12" i="222"/>
  <c r="N12" i="222"/>
  <c r="M12" i="222"/>
  <c r="L12" i="222"/>
  <c r="K12" i="222"/>
  <c r="J12" i="222"/>
  <c r="I12" i="222"/>
  <c r="H12" i="222"/>
  <c r="G12" i="222"/>
  <c r="F12" i="222"/>
  <c r="E12" i="222"/>
  <c r="D12" i="222"/>
  <c r="C12" i="222"/>
  <c r="AA12" i="223"/>
  <c r="Y12" i="223"/>
  <c r="X12" i="223"/>
  <c r="Z12" i="223" s="1"/>
  <c r="W12" i="223"/>
  <c r="V12" i="223"/>
  <c r="U12" i="223"/>
  <c r="T12" i="223"/>
  <c r="S12" i="223"/>
  <c r="R12" i="223"/>
  <c r="Q12" i="223"/>
  <c r="P12" i="223"/>
  <c r="O12" i="223"/>
  <c r="N12" i="223"/>
  <c r="M12" i="223"/>
  <c r="L12" i="223"/>
  <c r="K12" i="223"/>
  <c r="J12" i="223"/>
  <c r="I12" i="223"/>
  <c r="H12" i="223"/>
  <c r="G12" i="223"/>
  <c r="F12" i="223"/>
  <c r="E12" i="223"/>
  <c r="D12" i="223"/>
  <c r="C12" i="223"/>
  <c r="AA12" i="224"/>
  <c r="Y12" i="224"/>
  <c r="Z12" i="224" s="1"/>
  <c r="X12" i="224"/>
  <c r="W12" i="224"/>
  <c r="V12" i="224"/>
  <c r="U12" i="224"/>
  <c r="T12" i="224"/>
  <c r="S12" i="224"/>
  <c r="R12" i="224"/>
  <c r="Q12" i="224"/>
  <c r="P12" i="224"/>
  <c r="O12" i="224"/>
  <c r="N12" i="224"/>
  <c r="M12" i="224"/>
  <c r="L12" i="224"/>
  <c r="K12" i="224"/>
  <c r="J12" i="224"/>
  <c r="I12" i="224"/>
  <c r="H12" i="224"/>
  <c r="G12" i="224"/>
  <c r="F12" i="224"/>
  <c r="E12" i="224"/>
  <c r="D12" i="224"/>
  <c r="C12" i="224"/>
  <c r="AA12" i="225"/>
  <c r="Y12" i="225"/>
  <c r="X12" i="225"/>
  <c r="Z12" i="225" s="1"/>
  <c r="W12" i="225"/>
  <c r="V12" i="225"/>
  <c r="U12" i="225"/>
  <c r="T12" i="225"/>
  <c r="S12" i="225"/>
  <c r="R12" i="225"/>
  <c r="Q12" i="225"/>
  <c r="P12" i="225"/>
  <c r="O12" i="225"/>
  <c r="N12" i="225"/>
  <c r="M12" i="225"/>
  <c r="L12" i="225"/>
  <c r="K12" i="225"/>
  <c r="J12" i="225"/>
  <c r="I12" i="225"/>
  <c r="H12" i="225"/>
  <c r="G12" i="225"/>
  <c r="F12" i="225"/>
  <c r="E12" i="225"/>
  <c r="D12" i="225"/>
  <c r="C12" i="225"/>
  <c r="AA12" i="226"/>
  <c r="Y12" i="226"/>
  <c r="X12" i="226"/>
  <c r="Z12" i="226" s="1"/>
  <c r="W12" i="226"/>
  <c r="V12" i="226"/>
  <c r="U12" i="226"/>
  <c r="T12" i="226"/>
  <c r="S12" i="226"/>
  <c r="R12" i="226"/>
  <c r="Q12" i="226"/>
  <c r="P12" i="226"/>
  <c r="O12" i="226"/>
  <c r="N12" i="226"/>
  <c r="M12" i="226"/>
  <c r="L12" i="226"/>
  <c r="K12" i="226"/>
  <c r="J12" i="226"/>
  <c r="I12" i="226"/>
  <c r="H12" i="226"/>
  <c r="G12" i="226"/>
  <c r="F12" i="226"/>
  <c r="E12" i="226"/>
  <c r="D12" i="226"/>
  <c r="C12" i="226"/>
  <c r="AA12" i="227"/>
  <c r="Y12" i="227"/>
  <c r="X12" i="227"/>
  <c r="Z12" i="227" s="1"/>
  <c r="W12" i="227"/>
  <c r="V12" i="227"/>
  <c r="U12" i="227"/>
  <c r="T12" i="227"/>
  <c r="S12" i="227"/>
  <c r="R12" i="227"/>
  <c r="Q12" i="227"/>
  <c r="P12" i="227"/>
  <c r="O12" i="227"/>
  <c r="N12" i="227"/>
  <c r="M12" i="227"/>
  <c r="L12" i="227"/>
  <c r="K12" i="227"/>
  <c r="J12" i="227"/>
  <c r="I12" i="227"/>
  <c r="H12" i="227"/>
  <c r="G12" i="227"/>
  <c r="F12" i="227"/>
  <c r="E12" i="227"/>
  <c r="D12" i="227"/>
  <c r="C12" i="227"/>
  <c r="AA12" i="228"/>
  <c r="Y12" i="228"/>
  <c r="Z12" i="228" s="1"/>
  <c r="X12" i="228"/>
  <c r="W12" i="228"/>
  <c r="V12" i="228"/>
  <c r="U12" i="228"/>
  <c r="T12" i="228"/>
  <c r="S12" i="228"/>
  <c r="R12" i="228"/>
  <c r="Q12" i="228"/>
  <c r="P12" i="228"/>
  <c r="O12" i="228"/>
  <c r="N12" i="228"/>
  <c r="M12" i="228"/>
  <c r="L12" i="228"/>
  <c r="K12" i="228"/>
  <c r="J12" i="228"/>
  <c r="I12" i="228"/>
  <c r="H12" i="228"/>
  <c r="G12" i="228"/>
  <c r="F12" i="228"/>
  <c r="E12" i="228"/>
  <c r="D12" i="228"/>
  <c r="C12" i="228"/>
  <c r="AA12" i="229"/>
  <c r="Y12" i="229"/>
  <c r="X12" i="229"/>
  <c r="Z12" i="229" s="1"/>
  <c r="W12" i="229"/>
  <c r="V12" i="229"/>
  <c r="U12" i="229"/>
  <c r="T12" i="229"/>
  <c r="S12" i="229"/>
  <c r="R12" i="229"/>
  <c r="Q12" i="229"/>
  <c r="P12" i="229"/>
  <c r="O12" i="229"/>
  <c r="N12" i="229"/>
  <c r="M12" i="229"/>
  <c r="L12" i="229"/>
  <c r="K12" i="229"/>
  <c r="J12" i="229"/>
  <c r="I12" i="229"/>
  <c r="H12" i="229"/>
  <c r="G12" i="229"/>
  <c r="F12" i="229"/>
  <c r="E12" i="229"/>
  <c r="D12" i="229"/>
  <c r="C12" i="229"/>
  <c r="AA12" i="230"/>
  <c r="Y12" i="230"/>
  <c r="X12" i="230"/>
  <c r="Z12" i="230" s="1"/>
  <c r="W12" i="230"/>
  <c r="V12" i="230"/>
  <c r="U12" i="230"/>
  <c r="T12" i="230"/>
  <c r="S12" i="230"/>
  <c r="R12" i="230"/>
  <c r="Q12" i="230"/>
  <c r="P12" i="230"/>
  <c r="O12" i="230"/>
  <c r="N12" i="230"/>
  <c r="M12" i="230"/>
  <c r="L12" i="230"/>
  <c r="K12" i="230"/>
  <c r="J12" i="230"/>
  <c r="I12" i="230"/>
  <c r="H12" i="230"/>
  <c r="G12" i="230"/>
  <c r="F12" i="230"/>
  <c r="E12" i="230"/>
  <c r="D12" i="230"/>
  <c r="C12" i="230"/>
  <c r="AA12" i="231"/>
  <c r="Y12" i="231"/>
  <c r="X12" i="231"/>
  <c r="Z12" i="231" s="1"/>
  <c r="W12" i="231"/>
  <c r="V12" i="231"/>
  <c r="U12" i="231"/>
  <c r="T12" i="231"/>
  <c r="S12" i="231"/>
  <c r="R12" i="231"/>
  <c r="Q12" i="231"/>
  <c r="P12" i="231"/>
  <c r="O12" i="231"/>
  <c r="N12" i="231"/>
  <c r="M12" i="231"/>
  <c r="L12" i="231"/>
  <c r="K12" i="231"/>
  <c r="J12" i="231"/>
  <c r="I12" i="231"/>
  <c r="H12" i="231"/>
  <c r="G12" i="231"/>
  <c r="F12" i="231"/>
  <c r="E12" i="231"/>
  <c r="D12" i="231"/>
  <c r="C12" i="231"/>
  <c r="AA12" i="232"/>
  <c r="Y12" i="232"/>
  <c r="Z12" i="232" s="1"/>
  <c r="X12" i="232"/>
  <c r="W12" i="232"/>
  <c r="V12" i="232"/>
  <c r="U12" i="232"/>
  <c r="T12" i="232"/>
  <c r="S12" i="232"/>
  <c r="R12" i="232"/>
  <c r="Q12" i="232"/>
  <c r="P12" i="232"/>
  <c r="O12" i="232"/>
  <c r="N12" i="232"/>
  <c r="M12" i="232"/>
  <c r="L12" i="232"/>
  <c r="K12" i="232"/>
  <c r="J12" i="232"/>
  <c r="I12" i="232"/>
  <c r="H12" i="232"/>
  <c r="G12" i="232"/>
  <c r="F12" i="232"/>
  <c r="E12" i="232"/>
  <c r="D12" i="232"/>
  <c r="C12" i="232"/>
  <c r="AA12" i="233"/>
  <c r="Y12" i="233"/>
  <c r="X12" i="233"/>
  <c r="Z12" i="233" s="1"/>
  <c r="W12" i="233"/>
  <c r="V12" i="233"/>
  <c r="U12" i="233"/>
  <c r="T12" i="233"/>
  <c r="S12" i="233"/>
  <c r="R12" i="233"/>
  <c r="Q12" i="233"/>
  <c r="P12" i="233"/>
  <c r="O12" i="233"/>
  <c r="N12" i="233"/>
  <c r="M12" i="233"/>
  <c r="L12" i="233"/>
  <c r="K12" i="233"/>
  <c r="J12" i="233"/>
  <c r="I12" i="233"/>
  <c r="H12" i="233"/>
  <c r="G12" i="233"/>
  <c r="F12" i="233"/>
  <c r="E12" i="233"/>
  <c r="D12" i="233"/>
  <c r="C12" i="233"/>
  <c r="AA12" i="234"/>
  <c r="Y12" i="234"/>
  <c r="X12" i="234"/>
  <c r="Z12" i="234" s="1"/>
  <c r="W12" i="234"/>
  <c r="V12" i="234"/>
  <c r="U12" i="234"/>
  <c r="T12" i="234"/>
  <c r="S12" i="234"/>
  <c r="R12" i="234"/>
  <c r="Q12" i="234"/>
  <c r="P12" i="234"/>
  <c r="O12" i="234"/>
  <c r="N12" i="234"/>
  <c r="M12" i="234"/>
  <c r="L12" i="234"/>
  <c r="K12" i="234"/>
  <c r="J12" i="234"/>
  <c r="I12" i="234"/>
  <c r="H12" i="234"/>
  <c r="G12" i="234"/>
  <c r="F12" i="234"/>
  <c r="E12" i="234"/>
  <c r="D12" i="234"/>
  <c r="C12" i="234"/>
  <c r="AA12" i="235"/>
  <c r="Y12" i="235"/>
  <c r="X12" i="235"/>
  <c r="Z12" i="235" s="1"/>
  <c r="W12" i="235"/>
  <c r="V12" i="235"/>
  <c r="U12" i="235"/>
  <c r="T12" i="235"/>
  <c r="S12" i="235"/>
  <c r="R12" i="235"/>
  <c r="Q12" i="235"/>
  <c r="P12" i="235"/>
  <c r="O12" i="235"/>
  <c r="N12" i="235"/>
  <c r="M12" i="235"/>
  <c r="L12" i="235"/>
  <c r="K12" i="235"/>
  <c r="J12" i="235"/>
  <c r="I12" i="235"/>
  <c r="H12" i="235"/>
  <c r="G12" i="235"/>
  <c r="F12" i="235"/>
  <c r="E12" i="235"/>
  <c r="D12" i="235"/>
  <c r="C12" i="235"/>
  <c r="AA12" i="236"/>
  <c r="Z12" i="236"/>
  <c r="Y12" i="236"/>
  <c r="X12" i="236"/>
  <c r="W12" i="236"/>
  <c r="V12" i="236"/>
  <c r="U12" i="236"/>
  <c r="T12" i="236"/>
  <c r="S12" i="236"/>
  <c r="R12" i="236"/>
  <c r="Q12" i="236"/>
  <c r="P12" i="236"/>
  <c r="O12" i="236"/>
  <c r="N12" i="236"/>
  <c r="M12" i="236"/>
  <c r="L12" i="236"/>
  <c r="K12" i="236"/>
  <c r="J12" i="236"/>
  <c r="I12" i="236"/>
  <c r="H12" i="236"/>
  <c r="G12" i="236"/>
  <c r="F12" i="236"/>
  <c r="E12" i="236"/>
  <c r="D12" i="236"/>
  <c r="C12" i="236"/>
  <c r="AA12" i="237"/>
  <c r="Y12" i="237"/>
  <c r="X12" i="237"/>
  <c r="Z12" i="237" s="1"/>
  <c r="W12" i="237"/>
  <c r="V12" i="237"/>
  <c r="U12" i="237"/>
  <c r="T12" i="237"/>
  <c r="S12" i="237"/>
  <c r="R12" i="237"/>
  <c r="Q12" i="237"/>
  <c r="P12" i="237"/>
  <c r="O12" i="237"/>
  <c r="N12" i="237"/>
  <c r="M12" i="237"/>
  <c r="L12" i="237"/>
  <c r="K12" i="237"/>
  <c r="J12" i="237"/>
  <c r="I12" i="237"/>
  <c r="H12" i="237"/>
  <c r="G12" i="237"/>
  <c r="F12" i="237"/>
  <c r="E12" i="237"/>
  <c r="D12" i="237"/>
  <c r="C12" i="237"/>
  <c r="AA12" i="238"/>
  <c r="Y12" i="238"/>
  <c r="X12" i="238"/>
  <c r="Z12" i="238" s="1"/>
  <c r="W12" i="238"/>
  <c r="V12" i="238"/>
  <c r="U12" i="238"/>
  <c r="T12" i="238"/>
  <c r="S12" i="238"/>
  <c r="R12" i="238"/>
  <c r="Q12" i="238"/>
  <c r="P12" i="238"/>
  <c r="O12" i="238"/>
  <c r="N12" i="238"/>
  <c r="M12" i="238"/>
  <c r="L12" i="238"/>
  <c r="K12" i="238"/>
  <c r="J12" i="238"/>
  <c r="I12" i="238"/>
  <c r="H12" i="238"/>
  <c r="G12" i="238"/>
  <c r="F12" i="238"/>
  <c r="E12" i="238"/>
  <c r="D12" i="238"/>
  <c r="C12" i="238"/>
  <c r="AA12" i="239"/>
  <c r="Y12" i="239"/>
  <c r="X12" i="239"/>
  <c r="Z12" i="239" s="1"/>
  <c r="W12" i="239"/>
  <c r="V12" i="239"/>
  <c r="U12" i="239"/>
  <c r="T12" i="239"/>
  <c r="S12" i="239"/>
  <c r="R12" i="239"/>
  <c r="Q12" i="239"/>
  <c r="P12" i="239"/>
  <c r="O12" i="239"/>
  <c r="N12" i="239"/>
  <c r="M12" i="239"/>
  <c r="L12" i="239"/>
  <c r="K12" i="239"/>
  <c r="J12" i="239"/>
  <c r="I12" i="239"/>
  <c r="H12" i="239"/>
  <c r="G12" i="239"/>
  <c r="F12" i="239"/>
  <c r="E12" i="239"/>
  <c r="D12" i="239"/>
  <c r="C12" i="239"/>
  <c r="AA12" i="240"/>
  <c r="Y12" i="240"/>
  <c r="X12" i="240"/>
  <c r="Z12" i="240" s="1"/>
  <c r="W12" i="240"/>
  <c r="V12" i="240"/>
  <c r="U12" i="240"/>
  <c r="T12" i="240"/>
  <c r="S12" i="240"/>
  <c r="R12" i="240"/>
  <c r="Q12" i="240"/>
  <c r="P12" i="240"/>
  <c r="O12" i="240"/>
  <c r="N12" i="240"/>
  <c r="M12" i="240"/>
  <c r="L12" i="240"/>
  <c r="K12" i="240"/>
  <c r="J12" i="240"/>
  <c r="I12" i="240"/>
  <c r="H12" i="240"/>
  <c r="G12" i="240"/>
  <c r="F12" i="240"/>
  <c r="E12" i="240"/>
  <c r="D12" i="240"/>
  <c r="C12" i="240"/>
  <c r="AA12" i="241"/>
  <c r="Y12" i="241"/>
  <c r="Z12" i="241" s="1"/>
  <c r="X12" i="241"/>
  <c r="W12" i="241"/>
  <c r="V12" i="241"/>
  <c r="U12" i="241"/>
  <c r="T12" i="241"/>
  <c r="S12" i="241"/>
  <c r="R12" i="241"/>
  <c r="Q12" i="241"/>
  <c r="P12" i="241"/>
  <c r="O12" i="241"/>
  <c r="N12" i="241"/>
  <c r="M12" i="241"/>
  <c r="L12" i="241"/>
  <c r="K12" i="241"/>
  <c r="J12" i="241"/>
  <c r="I12" i="241"/>
  <c r="H12" i="241"/>
  <c r="G12" i="241"/>
  <c r="F12" i="241"/>
  <c r="E12" i="241"/>
  <c r="D12" i="241"/>
  <c r="D25" i="241" s="1"/>
  <c r="C12" i="241"/>
  <c r="AA12" i="242"/>
  <c r="Y12" i="242"/>
  <c r="X12" i="242"/>
  <c r="W12" i="242"/>
  <c r="V12" i="242"/>
  <c r="U12" i="242"/>
  <c r="T12" i="242"/>
  <c r="S12" i="242"/>
  <c r="R12" i="242"/>
  <c r="Q12" i="242"/>
  <c r="P12" i="242"/>
  <c r="O12" i="242"/>
  <c r="N12" i="242"/>
  <c r="M12" i="242"/>
  <c r="L12" i="242"/>
  <c r="K12" i="242"/>
  <c r="J12" i="242"/>
  <c r="I12" i="242"/>
  <c r="H12" i="242"/>
  <c r="G12" i="242"/>
  <c r="F12" i="242"/>
  <c r="E12" i="242"/>
  <c r="D12" i="242"/>
  <c r="C12" i="242"/>
  <c r="AA12" i="243"/>
  <c r="Y12" i="243"/>
  <c r="X12" i="243"/>
  <c r="W12" i="243"/>
  <c r="V12" i="243"/>
  <c r="U12" i="243"/>
  <c r="T12" i="243"/>
  <c r="S12" i="243"/>
  <c r="R12" i="243"/>
  <c r="Q12" i="243"/>
  <c r="P12" i="243"/>
  <c r="O12" i="243"/>
  <c r="N12" i="243"/>
  <c r="M12" i="243"/>
  <c r="L12" i="243"/>
  <c r="K12" i="243"/>
  <c r="J12" i="243"/>
  <c r="I12" i="243"/>
  <c r="H12" i="243"/>
  <c r="G12" i="243"/>
  <c r="F12" i="243"/>
  <c r="E12" i="243"/>
  <c r="D12" i="243"/>
  <c r="C12" i="243"/>
  <c r="AA12" i="244"/>
  <c r="Y12" i="244"/>
  <c r="Z12" i="244" s="1"/>
  <c r="X12" i="244"/>
  <c r="W12" i="244"/>
  <c r="V12" i="244"/>
  <c r="U12" i="244"/>
  <c r="T12" i="244"/>
  <c r="S12" i="244"/>
  <c r="R12" i="244"/>
  <c r="Q12" i="244"/>
  <c r="P12" i="244"/>
  <c r="O12" i="244"/>
  <c r="N12" i="244"/>
  <c r="M12" i="244"/>
  <c r="L12" i="244"/>
  <c r="K12" i="244"/>
  <c r="J12" i="244"/>
  <c r="I12" i="244"/>
  <c r="H12" i="244"/>
  <c r="G12" i="244"/>
  <c r="F12" i="244"/>
  <c r="E12" i="244"/>
  <c r="D12" i="244"/>
  <c r="C12" i="244"/>
  <c r="AA12" i="245"/>
  <c r="Z12" i="245"/>
  <c r="Y12" i="245"/>
  <c r="X12" i="245"/>
  <c r="W12" i="245"/>
  <c r="V12" i="245"/>
  <c r="U12" i="245"/>
  <c r="T12" i="245"/>
  <c r="S12" i="245"/>
  <c r="R12" i="245"/>
  <c r="Q12" i="245"/>
  <c r="P12" i="245"/>
  <c r="O12" i="245"/>
  <c r="N12" i="245"/>
  <c r="M12" i="245"/>
  <c r="L12" i="245"/>
  <c r="K12" i="245"/>
  <c r="J12" i="245"/>
  <c r="I12" i="245"/>
  <c r="H12" i="245"/>
  <c r="G12" i="245"/>
  <c r="F12" i="245"/>
  <c r="E12" i="245"/>
  <c r="D12" i="245"/>
  <c r="C12" i="245"/>
  <c r="AA12" i="246"/>
  <c r="Y12" i="246"/>
  <c r="X12" i="246"/>
  <c r="Z12" i="246" s="1"/>
  <c r="W12" i="246"/>
  <c r="V12" i="246"/>
  <c r="U12" i="246"/>
  <c r="T12" i="246"/>
  <c r="S12" i="246"/>
  <c r="R12" i="246"/>
  <c r="Q12" i="246"/>
  <c r="P12" i="246"/>
  <c r="O12" i="246"/>
  <c r="N12" i="246"/>
  <c r="M12" i="246"/>
  <c r="L12" i="246"/>
  <c r="K12" i="246"/>
  <c r="J12" i="246"/>
  <c r="I12" i="246"/>
  <c r="H12" i="246"/>
  <c r="G12" i="246"/>
  <c r="F12" i="246"/>
  <c r="E12" i="246"/>
  <c r="D12" i="246"/>
  <c r="C12" i="246"/>
  <c r="AA12" i="247"/>
  <c r="Y12" i="247"/>
  <c r="X12" i="247"/>
  <c r="Z12" i="247" s="1"/>
  <c r="W12" i="247"/>
  <c r="V12" i="247"/>
  <c r="U12" i="247"/>
  <c r="T12" i="247"/>
  <c r="S12" i="247"/>
  <c r="R12" i="247"/>
  <c r="Q12" i="247"/>
  <c r="P12" i="247"/>
  <c r="O12" i="247"/>
  <c r="N12" i="247"/>
  <c r="M12" i="247"/>
  <c r="L12" i="247"/>
  <c r="K12" i="247"/>
  <c r="J12" i="247"/>
  <c r="I12" i="247"/>
  <c r="H12" i="247"/>
  <c r="G12" i="247"/>
  <c r="F12" i="247"/>
  <c r="E12" i="247"/>
  <c r="D12" i="247"/>
  <c r="C12" i="247"/>
  <c r="AA12" i="248"/>
  <c r="Y12" i="248"/>
  <c r="X12" i="248"/>
  <c r="Z12" i="248" s="1"/>
  <c r="W12" i="248"/>
  <c r="V12" i="248"/>
  <c r="U12" i="248"/>
  <c r="T12" i="248"/>
  <c r="S12" i="248"/>
  <c r="R12" i="248"/>
  <c r="Q12" i="248"/>
  <c r="P12" i="248"/>
  <c r="O12" i="248"/>
  <c r="N12" i="248"/>
  <c r="M12" i="248"/>
  <c r="L12" i="248"/>
  <c r="K12" i="248"/>
  <c r="J12" i="248"/>
  <c r="I12" i="248"/>
  <c r="H12" i="248"/>
  <c r="G12" i="248"/>
  <c r="F12" i="248"/>
  <c r="E12" i="248"/>
  <c r="D12" i="248"/>
  <c r="C12" i="248"/>
  <c r="AA12" i="249"/>
  <c r="Y12" i="249"/>
  <c r="X12" i="249"/>
  <c r="Z12" i="249" s="1"/>
  <c r="W12" i="249"/>
  <c r="V12" i="249"/>
  <c r="U12" i="249"/>
  <c r="T12" i="249"/>
  <c r="S12" i="249"/>
  <c r="R12" i="249"/>
  <c r="Q12" i="249"/>
  <c r="P12" i="249"/>
  <c r="O12" i="249"/>
  <c r="N12" i="249"/>
  <c r="M12" i="249"/>
  <c r="L12" i="249"/>
  <c r="K12" i="249"/>
  <c r="J12" i="249"/>
  <c r="I12" i="249"/>
  <c r="H12" i="249"/>
  <c r="G12" i="249"/>
  <c r="F12" i="249"/>
  <c r="E12" i="249"/>
  <c r="D12" i="249"/>
  <c r="C12" i="249"/>
  <c r="AA12" i="250"/>
  <c r="Y12" i="250"/>
  <c r="X12" i="250"/>
  <c r="Z12" i="250" s="1"/>
  <c r="W12" i="250"/>
  <c r="V12" i="250"/>
  <c r="U12" i="250"/>
  <c r="T12" i="250"/>
  <c r="S12" i="250"/>
  <c r="R12" i="250"/>
  <c r="Q12" i="250"/>
  <c r="P12" i="250"/>
  <c r="O12" i="250"/>
  <c r="N12" i="250"/>
  <c r="M12" i="250"/>
  <c r="L12" i="250"/>
  <c r="K12" i="250"/>
  <c r="J12" i="250"/>
  <c r="I12" i="250"/>
  <c r="H12" i="250"/>
  <c r="G12" i="250"/>
  <c r="F12" i="250"/>
  <c r="E12" i="250"/>
  <c r="D12" i="250"/>
  <c r="C12" i="250"/>
  <c r="AA12" i="251"/>
  <c r="Y12" i="251"/>
  <c r="X12" i="251"/>
  <c r="Z12" i="251" s="1"/>
  <c r="W12" i="251"/>
  <c r="V12" i="251"/>
  <c r="U12" i="251"/>
  <c r="T12" i="251"/>
  <c r="S12" i="251"/>
  <c r="R12" i="251"/>
  <c r="Q12" i="251"/>
  <c r="P12" i="251"/>
  <c r="O12" i="251"/>
  <c r="N12" i="251"/>
  <c r="M12" i="251"/>
  <c r="L12" i="251"/>
  <c r="K12" i="251"/>
  <c r="J12" i="251"/>
  <c r="I12" i="251"/>
  <c r="H12" i="251"/>
  <c r="G12" i="251"/>
  <c r="F12" i="251"/>
  <c r="E12" i="251"/>
  <c r="D12" i="251"/>
  <c r="C12" i="251"/>
  <c r="AA12" i="252"/>
  <c r="Y12" i="252"/>
  <c r="X12" i="252"/>
  <c r="Z12" i="252" s="1"/>
  <c r="W12" i="252"/>
  <c r="V12" i="252"/>
  <c r="U12" i="252"/>
  <c r="T12" i="252"/>
  <c r="S12" i="252"/>
  <c r="R12" i="252"/>
  <c r="Q12" i="252"/>
  <c r="P12" i="252"/>
  <c r="O12" i="252"/>
  <c r="N12" i="252"/>
  <c r="M12" i="252"/>
  <c r="L12" i="252"/>
  <c r="K12" i="252"/>
  <c r="J12" i="252"/>
  <c r="I12" i="252"/>
  <c r="H12" i="252"/>
  <c r="G12" i="252"/>
  <c r="F12" i="252"/>
  <c r="E12" i="252"/>
  <c r="D12" i="252"/>
  <c r="C12" i="252"/>
  <c r="AA12" i="253"/>
  <c r="Z12" i="253"/>
  <c r="Y12" i="253"/>
  <c r="X12" i="253"/>
  <c r="W12" i="253"/>
  <c r="V12" i="253"/>
  <c r="U12" i="253"/>
  <c r="T12" i="253"/>
  <c r="S12" i="253"/>
  <c r="R12" i="253"/>
  <c r="Q12" i="253"/>
  <c r="P12" i="253"/>
  <c r="O12" i="253"/>
  <c r="N12" i="253"/>
  <c r="M12" i="253"/>
  <c r="L12" i="253"/>
  <c r="K12" i="253"/>
  <c r="J12" i="253"/>
  <c r="I12" i="253"/>
  <c r="H12" i="253"/>
  <c r="G12" i="253"/>
  <c r="F12" i="253"/>
  <c r="E12" i="253"/>
  <c r="D12" i="253"/>
  <c r="C12" i="253"/>
  <c r="AA12" i="254"/>
  <c r="Y12" i="254"/>
  <c r="X12" i="254"/>
  <c r="Z12" i="254" s="1"/>
  <c r="W12" i="254"/>
  <c r="V12" i="254"/>
  <c r="U12" i="254"/>
  <c r="T12" i="254"/>
  <c r="S12" i="254"/>
  <c r="R12" i="254"/>
  <c r="Q12" i="254"/>
  <c r="P12" i="254"/>
  <c r="O12" i="254"/>
  <c r="N12" i="254"/>
  <c r="M12" i="254"/>
  <c r="L12" i="254"/>
  <c r="K12" i="254"/>
  <c r="J12" i="254"/>
  <c r="I12" i="254"/>
  <c r="H12" i="254"/>
  <c r="G12" i="254"/>
  <c r="F12" i="254"/>
  <c r="E12" i="254"/>
  <c r="D12" i="254"/>
  <c r="C12" i="254"/>
  <c r="AA12" i="255"/>
  <c r="Y12" i="255"/>
  <c r="X12" i="255"/>
  <c r="Z12" i="255" s="1"/>
  <c r="W12" i="255"/>
  <c r="V12" i="255"/>
  <c r="U12" i="255"/>
  <c r="T12" i="255"/>
  <c r="S12" i="255"/>
  <c r="R12" i="255"/>
  <c r="Q12" i="255"/>
  <c r="P12" i="255"/>
  <c r="O12" i="255"/>
  <c r="N12" i="255"/>
  <c r="M12" i="255"/>
  <c r="L12" i="255"/>
  <c r="K12" i="255"/>
  <c r="J12" i="255"/>
  <c r="I12" i="255"/>
  <c r="H12" i="255"/>
  <c r="G12" i="255"/>
  <c r="F12" i="255"/>
  <c r="E12" i="255"/>
  <c r="D12" i="255"/>
  <c r="C12" i="255"/>
  <c r="AA12" i="256"/>
  <c r="Y12" i="256"/>
  <c r="X12" i="256"/>
  <c r="Z12" i="256" s="1"/>
  <c r="W12" i="256"/>
  <c r="V12" i="256"/>
  <c r="U12" i="256"/>
  <c r="T12" i="256"/>
  <c r="S12" i="256"/>
  <c r="R12" i="256"/>
  <c r="Q12" i="256"/>
  <c r="P12" i="256"/>
  <c r="O12" i="256"/>
  <c r="N12" i="256"/>
  <c r="M12" i="256"/>
  <c r="L12" i="256"/>
  <c r="K12" i="256"/>
  <c r="J12" i="256"/>
  <c r="I12" i="256"/>
  <c r="H12" i="256"/>
  <c r="G12" i="256"/>
  <c r="F12" i="256"/>
  <c r="E12" i="256"/>
  <c r="D12" i="256"/>
  <c r="C12" i="256"/>
  <c r="AA12" i="257"/>
  <c r="Y12" i="257"/>
  <c r="X12" i="257"/>
  <c r="Z12" i="257" s="1"/>
  <c r="W12" i="257"/>
  <c r="V12" i="257"/>
  <c r="U12" i="257"/>
  <c r="T12" i="257"/>
  <c r="S12" i="257"/>
  <c r="R12" i="257"/>
  <c r="Q12" i="257"/>
  <c r="P12" i="257"/>
  <c r="O12" i="257"/>
  <c r="N12" i="257"/>
  <c r="M12" i="257"/>
  <c r="L12" i="257"/>
  <c r="K12" i="257"/>
  <c r="J12" i="257"/>
  <c r="I12" i="257"/>
  <c r="H12" i="257"/>
  <c r="G12" i="257"/>
  <c r="F12" i="257"/>
  <c r="E12" i="257"/>
  <c r="D12" i="257"/>
  <c r="C12" i="257"/>
  <c r="AA12" i="258"/>
  <c r="Y12" i="258"/>
  <c r="X12" i="258"/>
  <c r="Z12" i="258" s="1"/>
  <c r="W12" i="258"/>
  <c r="V12" i="258"/>
  <c r="U12" i="258"/>
  <c r="T12" i="258"/>
  <c r="S12" i="258"/>
  <c r="R12" i="258"/>
  <c r="Q12" i="258"/>
  <c r="P12" i="258"/>
  <c r="O12" i="258"/>
  <c r="N12" i="258"/>
  <c r="M12" i="258"/>
  <c r="L12" i="258"/>
  <c r="K12" i="258"/>
  <c r="J12" i="258"/>
  <c r="I12" i="258"/>
  <c r="H12" i="258"/>
  <c r="G12" i="258"/>
  <c r="F12" i="258"/>
  <c r="E12" i="258"/>
  <c r="D12" i="258"/>
  <c r="C12" i="258"/>
  <c r="AA12" i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Z12" i="111" l="1"/>
  <c r="X25" i="111"/>
  <c r="Q25" i="219"/>
  <c r="J25" i="200"/>
  <c r="J42" i="200" s="1"/>
  <c r="J25" i="199"/>
  <c r="J42" i="199" s="1"/>
  <c r="R25" i="199"/>
  <c r="R42" i="199" s="1"/>
  <c r="R25" i="198"/>
  <c r="R25" i="197"/>
  <c r="R42" i="197" s="1"/>
  <c r="Z12" i="142"/>
  <c r="Z12" i="141"/>
  <c r="Q42" i="93"/>
  <c r="Z12" i="36"/>
  <c r="F25" i="216"/>
  <c r="N25" i="216"/>
  <c r="V25" i="216"/>
  <c r="C25" i="214"/>
  <c r="C42" i="214" s="1"/>
  <c r="K25" i="214"/>
  <c r="K42" i="214" s="1"/>
  <c r="S25" i="214"/>
  <c r="S42" i="214" s="1"/>
  <c r="Z12" i="220"/>
  <c r="Y25" i="220"/>
  <c r="Z12" i="113"/>
  <c r="Y25" i="219"/>
  <c r="AA25" i="201"/>
  <c r="AA42" i="201" s="1"/>
  <c r="AA25" i="200"/>
  <c r="AA42" i="200" s="1"/>
  <c r="AA25" i="199"/>
  <c r="J25" i="198"/>
  <c r="J25" i="197"/>
  <c r="J42" i="197" s="1"/>
  <c r="Z12" i="170"/>
  <c r="Q42" i="141"/>
  <c r="Y42" i="141"/>
  <c r="Z12" i="139"/>
  <c r="Z12" i="123"/>
  <c r="Z12" i="109"/>
  <c r="J25" i="218"/>
  <c r="R25" i="218"/>
  <c r="R25" i="200"/>
  <c r="Z12" i="171"/>
  <c r="Y25" i="171"/>
  <c r="P42" i="167"/>
  <c r="Z12" i="167"/>
  <c r="X25" i="167"/>
  <c r="Z12" i="19"/>
  <c r="X25" i="19"/>
  <c r="Z12" i="18"/>
  <c r="X25" i="18"/>
  <c r="X25" i="17"/>
  <c r="Z12" i="17"/>
  <c r="Z12" i="216"/>
  <c r="Y25" i="216"/>
  <c r="I25" i="219"/>
  <c r="AA25" i="198"/>
  <c r="Z12" i="163"/>
  <c r="Z12" i="161"/>
  <c r="S42" i="142"/>
  <c r="Z12" i="135"/>
  <c r="Z12" i="134"/>
  <c r="Z12" i="119"/>
  <c r="Z12" i="118"/>
  <c r="T42" i="111"/>
  <c r="D42" i="109"/>
  <c r="Z12" i="103"/>
  <c r="F25" i="240"/>
  <c r="N25" i="240"/>
  <c r="V25" i="240"/>
  <c r="F25" i="239"/>
  <c r="F42" i="239" s="1"/>
  <c r="N25" i="239"/>
  <c r="N42" i="239" s="1"/>
  <c r="V25" i="239"/>
  <c r="V42" i="239" s="1"/>
  <c r="F25" i="238"/>
  <c r="N25" i="238"/>
  <c r="V25" i="238"/>
  <c r="F25" i="237"/>
  <c r="F42" i="237" s="1"/>
  <c r="N25" i="237"/>
  <c r="N42" i="237" s="1"/>
  <c r="V25" i="237"/>
  <c r="V42" i="237" s="1"/>
  <c r="F25" i="236"/>
  <c r="N25" i="236"/>
  <c r="V25" i="236"/>
  <c r="F25" i="235"/>
  <c r="F42" i="235" s="1"/>
  <c r="N25" i="235"/>
  <c r="N42" i="235" s="1"/>
  <c r="V25" i="235"/>
  <c r="V42" i="235" s="1"/>
  <c r="F25" i="234"/>
  <c r="N25" i="234"/>
  <c r="V25" i="234"/>
  <c r="F25" i="233"/>
  <c r="F42" i="233" s="1"/>
  <c r="N25" i="233"/>
  <c r="N42" i="233" s="1"/>
  <c r="V25" i="233"/>
  <c r="V42" i="233" s="1"/>
  <c r="F25" i="232"/>
  <c r="N25" i="232"/>
  <c r="V25" i="232"/>
  <c r="F25" i="231"/>
  <c r="F42" i="231" s="1"/>
  <c r="N25" i="231"/>
  <c r="N42" i="231" s="1"/>
  <c r="V25" i="231"/>
  <c r="V42" i="231" s="1"/>
  <c r="F25" i="230"/>
  <c r="N25" i="230"/>
  <c r="V25" i="230"/>
  <c r="F25" i="229"/>
  <c r="F42" i="229" s="1"/>
  <c r="N25" i="229"/>
  <c r="N42" i="229" s="1"/>
  <c r="V25" i="229"/>
  <c r="V42" i="229" s="1"/>
  <c r="F25" i="228"/>
  <c r="N25" i="228"/>
  <c r="V25" i="228"/>
  <c r="F25" i="227"/>
  <c r="F42" i="227" s="1"/>
  <c r="N25" i="227"/>
  <c r="N42" i="227" s="1"/>
  <c r="V25" i="227"/>
  <c r="V42" i="227" s="1"/>
  <c r="F25" i="226"/>
  <c r="N25" i="226"/>
  <c r="V25" i="226"/>
  <c r="F25" i="225"/>
  <c r="F42" i="225" s="1"/>
  <c r="N25" i="225"/>
  <c r="N42" i="225" s="1"/>
  <c r="V25" i="225"/>
  <c r="V42" i="225" s="1"/>
  <c r="F25" i="224"/>
  <c r="N25" i="224"/>
  <c r="V25" i="224"/>
  <c r="F25" i="223"/>
  <c r="F42" i="223" s="1"/>
  <c r="N25" i="223"/>
  <c r="N42" i="223" s="1"/>
  <c r="V25" i="223"/>
  <c r="V42" i="223" s="1"/>
  <c r="F25" i="222"/>
  <c r="N25" i="222"/>
  <c r="V25" i="222"/>
  <c r="F25" i="221"/>
  <c r="F42" i="221" s="1"/>
  <c r="N25" i="221"/>
  <c r="N42" i="221" s="1"/>
  <c r="V25" i="221"/>
  <c r="V42" i="221" s="1"/>
  <c r="F25" i="220"/>
  <c r="N25" i="220"/>
  <c r="V25" i="220"/>
  <c r="C42" i="168"/>
  <c r="K42" i="168"/>
  <c r="Z12" i="159"/>
  <c r="Z12" i="158"/>
  <c r="Z12" i="157"/>
  <c r="G25" i="1"/>
  <c r="O25" i="1"/>
  <c r="W25" i="1"/>
  <c r="G25" i="258"/>
  <c r="O25" i="258"/>
  <c r="W25" i="258"/>
  <c r="G25" i="257"/>
  <c r="G42" i="257" s="1"/>
  <c r="O25" i="257"/>
  <c r="O42" i="257" s="1"/>
  <c r="W25" i="257"/>
  <c r="W42" i="257" s="1"/>
  <c r="G25" i="256"/>
  <c r="O25" i="256"/>
  <c r="W25" i="256"/>
  <c r="G25" i="255"/>
  <c r="O25" i="255"/>
  <c r="W25" i="255"/>
  <c r="G25" i="254"/>
  <c r="O25" i="254"/>
  <c r="W25" i="254"/>
  <c r="G25" i="253"/>
  <c r="G42" i="253" s="1"/>
  <c r="O25" i="253"/>
  <c r="O42" i="253" s="1"/>
  <c r="W25" i="253"/>
  <c r="W42" i="253" s="1"/>
  <c r="G25" i="252"/>
  <c r="O25" i="252"/>
  <c r="W25" i="252"/>
  <c r="G25" i="251"/>
  <c r="O25" i="251"/>
  <c r="W25" i="251"/>
  <c r="G25" i="250"/>
  <c r="O25" i="250"/>
  <c r="W25" i="250"/>
  <c r="G25" i="249"/>
  <c r="G42" i="249" s="1"/>
  <c r="O25" i="249"/>
  <c r="O42" i="249" s="1"/>
  <c r="W25" i="249"/>
  <c r="W42" i="249" s="1"/>
  <c r="G25" i="248"/>
  <c r="O25" i="248"/>
  <c r="W25" i="248"/>
  <c r="G25" i="247"/>
  <c r="O25" i="247"/>
  <c r="W25" i="247"/>
  <c r="G25" i="246"/>
  <c r="O25" i="246"/>
  <c r="W25" i="246"/>
  <c r="G25" i="245"/>
  <c r="G42" i="245" s="1"/>
  <c r="O25" i="245"/>
  <c r="O42" i="245" s="1"/>
  <c r="W25" i="245"/>
  <c r="W42" i="245" s="1"/>
  <c r="G25" i="244"/>
  <c r="O25" i="244"/>
  <c r="W25" i="244"/>
  <c r="G25" i="243"/>
  <c r="O25" i="243"/>
  <c r="W25" i="243"/>
  <c r="G25" i="242"/>
  <c r="O25" i="242"/>
  <c r="W25" i="242"/>
  <c r="G25" i="241"/>
  <c r="G42" i="241" s="1"/>
  <c r="O25" i="241"/>
  <c r="O42" i="241" s="1"/>
  <c r="W25" i="241"/>
  <c r="W42" i="241" s="1"/>
  <c r="H25" i="215"/>
  <c r="P25" i="215"/>
  <c r="I25" i="116"/>
  <c r="I42" i="116" s="1"/>
  <c r="Q25" i="116"/>
  <c r="Q42" i="116" s="1"/>
  <c r="Y25" i="116"/>
  <c r="Y42" i="116" s="1"/>
  <c r="M42" i="215"/>
  <c r="Z12" i="243"/>
  <c r="Z12" i="242"/>
  <c r="Z12" i="219"/>
  <c r="Z12" i="218"/>
  <c r="Z12" i="199"/>
  <c r="Z12" i="198"/>
  <c r="Z12" i="183"/>
  <c r="Z12" i="153"/>
  <c r="Z12" i="131"/>
  <c r="Z12" i="115"/>
  <c r="Z12" i="114"/>
  <c r="Z25" i="113"/>
  <c r="Z12" i="99"/>
  <c r="Z12" i="68"/>
  <c r="Z12" i="66"/>
  <c r="X25" i="66"/>
  <c r="F25" i="142"/>
  <c r="N25" i="142"/>
  <c r="V25" i="142"/>
  <c r="F25" i="96"/>
  <c r="F42" i="96" s="1"/>
  <c r="N25" i="96"/>
  <c r="V25" i="96"/>
  <c r="F25" i="95"/>
  <c r="N25" i="95"/>
  <c r="V25" i="95"/>
  <c r="E25" i="94"/>
  <c r="E42" i="94" s="1"/>
  <c r="M25" i="94"/>
  <c r="M42" i="94" s="1"/>
  <c r="U25" i="94"/>
  <c r="U42" i="94" s="1"/>
  <c r="Z25" i="64"/>
  <c r="H42" i="16"/>
  <c r="P42" i="16"/>
  <c r="Z25" i="16"/>
  <c r="H25" i="1"/>
  <c r="P25" i="1"/>
  <c r="H25" i="258"/>
  <c r="H42" i="258" s="1"/>
  <c r="P25" i="258"/>
  <c r="P42" i="258" s="1"/>
  <c r="X25" i="258"/>
  <c r="H25" i="257"/>
  <c r="P25" i="257"/>
  <c r="H25" i="256"/>
  <c r="H42" i="256" s="1"/>
  <c r="P25" i="256"/>
  <c r="P42" i="256" s="1"/>
  <c r="X25" i="256"/>
  <c r="H25" i="255"/>
  <c r="P25" i="255"/>
  <c r="H25" i="254"/>
  <c r="H42" i="254" s="1"/>
  <c r="P25" i="254"/>
  <c r="P42" i="254" s="1"/>
  <c r="X25" i="254"/>
  <c r="H25" i="253"/>
  <c r="P25" i="253"/>
  <c r="Z24" i="253"/>
  <c r="H25" i="252"/>
  <c r="P25" i="252"/>
  <c r="X25" i="252"/>
  <c r="H25" i="251"/>
  <c r="P25" i="251"/>
  <c r="Z24" i="251"/>
  <c r="H25" i="250"/>
  <c r="H42" i="250" s="1"/>
  <c r="P25" i="250"/>
  <c r="P42" i="250" s="1"/>
  <c r="X25" i="250"/>
  <c r="H25" i="249"/>
  <c r="P25" i="249"/>
  <c r="Z24" i="249"/>
  <c r="H25" i="248"/>
  <c r="H42" i="248" s="1"/>
  <c r="P25" i="248"/>
  <c r="P42" i="248" s="1"/>
  <c r="X25" i="248"/>
  <c r="X42" i="248" s="1"/>
  <c r="H25" i="247"/>
  <c r="P25" i="247"/>
  <c r="Z24" i="247"/>
  <c r="H25" i="246"/>
  <c r="P25" i="246"/>
  <c r="P42" i="246" s="1"/>
  <c r="X25" i="246"/>
  <c r="H25" i="245"/>
  <c r="P25" i="245"/>
  <c r="Z24" i="245"/>
  <c r="H25" i="244"/>
  <c r="H42" i="244" s="1"/>
  <c r="P25" i="244"/>
  <c r="P42" i="244" s="1"/>
  <c r="X25" i="244"/>
  <c r="X42" i="244" s="1"/>
  <c r="H25" i="243"/>
  <c r="P25" i="243"/>
  <c r="Z24" i="243"/>
  <c r="H25" i="242"/>
  <c r="H42" i="242" s="1"/>
  <c r="P25" i="242"/>
  <c r="P42" i="242" s="1"/>
  <c r="X25" i="242"/>
  <c r="H25" i="241"/>
  <c r="P25" i="241"/>
  <c r="Z24" i="241"/>
  <c r="G25" i="240"/>
  <c r="O25" i="240"/>
  <c r="W25" i="240"/>
  <c r="G25" i="239"/>
  <c r="O25" i="239"/>
  <c r="W25" i="239"/>
  <c r="G25" i="238"/>
  <c r="O25" i="238"/>
  <c r="W25" i="238"/>
  <c r="G25" i="237"/>
  <c r="G42" i="237" s="1"/>
  <c r="O25" i="237"/>
  <c r="O42" i="237" s="1"/>
  <c r="W25" i="237"/>
  <c r="W42" i="237" s="1"/>
  <c r="G25" i="236"/>
  <c r="O25" i="236"/>
  <c r="W25" i="236"/>
  <c r="G25" i="235"/>
  <c r="O25" i="235"/>
  <c r="W25" i="235"/>
  <c r="G25" i="234"/>
  <c r="O25" i="234"/>
  <c r="W25" i="234"/>
  <c r="G25" i="233"/>
  <c r="G42" i="233" s="1"/>
  <c r="O25" i="233"/>
  <c r="O42" i="233" s="1"/>
  <c r="W25" i="233"/>
  <c r="W42" i="233" s="1"/>
  <c r="G25" i="232"/>
  <c r="O25" i="232"/>
  <c r="W25" i="232"/>
  <c r="G25" i="231"/>
  <c r="O25" i="231"/>
  <c r="W25" i="231"/>
  <c r="G25" i="230"/>
  <c r="O25" i="230"/>
  <c r="W25" i="230"/>
  <c r="G25" i="229"/>
  <c r="G42" i="229" s="1"/>
  <c r="O25" i="229"/>
  <c r="O42" i="229" s="1"/>
  <c r="W25" i="229"/>
  <c r="W42" i="229" s="1"/>
  <c r="G25" i="228"/>
  <c r="G42" i="228" s="1"/>
  <c r="O25" i="228"/>
  <c r="W25" i="228"/>
  <c r="G25" i="227"/>
  <c r="G42" i="227" s="1"/>
  <c r="O25" i="227"/>
  <c r="O42" i="227" s="1"/>
  <c r="W25" i="227"/>
  <c r="W42" i="227" s="1"/>
  <c r="G25" i="226"/>
  <c r="O25" i="226"/>
  <c r="W25" i="226"/>
  <c r="G25" i="225"/>
  <c r="O25" i="225"/>
  <c r="W25" i="225"/>
  <c r="G25" i="224"/>
  <c r="O25" i="224"/>
  <c r="W25" i="224"/>
  <c r="G25" i="223"/>
  <c r="G42" i="223" s="1"/>
  <c r="O25" i="223"/>
  <c r="O42" i="223" s="1"/>
  <c r="W25" i="223"/>
  <c r="W42" i="223" s="1"/>
  <c r="G25" i="222"/>
  <c r="O25" i="222"/>
  <c r="W25" i="222"/>
  <c r="G25" i="221"/>
  <c r="O25" i="221"/>
  <c r="W25" i="221"/>
  <c r="G25" i="220"/>
  <c r="O25" i="220"/>
  <c r="W25" i="220"/>
  <c r="J25" i="219"/>
  <c r="J42" i="219" s="1"/>
  <c r="R25" i="219"/>
  <c r="R42" i="219" s="1"/>
  <c r="C25" i="218"/>
  <c r="K25" i="218"/>
  <c r="S25" i="218"/>
  <c r="AA25" i="218"/>
  <c r="D25" i="217"/>
  <c r="L25" i="217"/>
  <c r="T25" i="217"/>
  <c r="D25" i="214"/>
  <c r="D42" i="214" s="1"/>
  <c r="L25" i="214"/>
  <c r="L42" i="214" s="1"/>
  <c r="T25" i="214"/>
  <c r="T42" i="214" s="1"/>
  <c r="C25" i="213"/>
  <c r="K25" i="213"/>
  <c r="S25" i="213"/>
  <c r="C25" i="212"/>
  <c r="C42" i="212" s="1"/>
  <c r="K25" i="212"/>
  <c r="K42" i="212" s="1"/>
  <c r="S25" i="212"/>
  <c r="S42" i="212" s="1"/>
  <c r="C25" i="211"/>
  <c r="K25" i="211"/>
  <c r="K42" i="211" s="1"/>
  <c r="S25" i="211"/>
  <c r="C25" i="210"/>
  <c r="C42" i="210" s="1"/>
  <c r="K25" i="210"/>
  <c r="K42" i="210" s="1"/>
  <c r="S25" i="210"/>
  <c r="S42" i="210" s="1"/>
  <c r="C25" i="209"/>
  <c r="K25" i="209"/>
  <c r="K42" i="209" s="1"/>
  <c r="S25" i="209"/>
  <c r="C25" i="208"/>
  <c r="C42" i="208" s="1"/>
  <c r="K25" i="208"/>
  <c r="K42" i="208" s="1"/>
  <c r="S25" i="208"/>
  <c r="S42" i="208" s="1"/>
  <c r="C25" i="207"/>
  <c r="K25" i="207"/>
  <c r="S25" i="207"/>
  <c r="C25" i="206"/>
  <c r="C42" i="206" s="1"/>
  <c r="K25" i="206"/>
  <c r="K42" i="206" s="1"/>
  <c r="S25" i="206"/>
  <c r="S42" i="206" s="1"/>
  <c r="C25" i="205"/>
  <c r="K25" i="205"/>
  <c r="S25" i="205"/>
  <c r="C25" i="204"/>
  <c r="C42" i="204" s="1"/>
  <c r="K25" i="204"/>
  <c r="K42" i="204" s="1"/>
  <c r="S25" i="204"/>
  <c r="S42" i="204" s="1"/>
  <c r="C25" i="203"/>
  <c r="K25" i="203"/>
  <c r="K42" i="203" s="1"/>
  <c r="S25" i="203"/>
  <c r="C25" i="202"/>
  <c r="C42" i="202" s="1"/>
  <c r="K25" i="202"/>
  <c r="K42" i="202" s="1"/>
  <c r="S25" i="202"/>
  <c r="S42" i="202" s="1"/>
  <c r="C25" i="201"/>
  <c r="K25" i="201"/>
  <c r="K42" i="201" s="1"/>
  <c r="S25" i="201"/>
  <c r="C25" i="200"/>
  <c r="C42" i="200" s="1"/>
  <c r="K25" i="200"/>
  <c r="K42" i="200" s="1"/>
  <c r="S25" i="200"/>
  <c r="S42" i="200" s="1"/>
  <c r="C25" i="199"/>
  <c r="K25" i="199"/>
  <c r="S25" i="199"/>
  <c r="C25" i="198"/>
  <c r="K25" i="198"/>
  <c r="S25" i="198"/>
  <c r="C25" i="197"/>
  <c r="K25" i="197"/>
  <c r="S25" i="197"/>
  <c r="E25" i="170"/>
  <c r="M25" i="170"/>
  <c r="U25" i="170"/>
  <c r="U25" i="139"/>
  <c r="J25" i="116"/>
  <c r="J42" i="116" s="1"/>
  <c r="R25" i="116"/>
  <c r="F25" i="111"/>
  <c r="F42" i="111" s="1"/>
  <c r="N25" i="111"/>
  <c r="N42" i="111" s="1"/>
  <c r="V25" i="111"/>
  <c r="V42" i="111" s="1"/>
  <c r="I25" i="110"/>
  <c r="I42" i="110" s="1"/>
  <c r="Q25" i="110"/>
  <c r="Q42" i="110" s="1"/>
  <c r="Y25" i="110"/>
  <c r="Y42" i="110" s="1"/>
  <c r="G25" i="108"/>
  <c r="O25" i="108"/>
  <c r="W25" i="108"/>
  <c r="G25" i="107"/>
  <c r="G42" i="107" s="1"/>
  <c r="O25" i="107"/>
  <c r="O42" i="107" s="1"/>
  <c r="W25" i="107"/>
  <c r="W42" i="107" s="1"/>
  <c r="G25" i="106"/>
  <c r="O25" i="106"/>
  <c r="W25" i="106"/>
  <c r="G25" i="105"/>
  <c r="G42" i="105" s="1"/>
  <c r="O25" i="105"/>
  <c r="O42" i="105" s="1"/>
  <c r="W25" i="105"/>
  <c r="W42" i="105" s="1"/>
  <c r="G25" i="104"/>
  <c r="O25" i="104"/>
  <c r="W25" i="104"/>
  <c r="G25" i="103"/>
  <c r="G42" i="103" s="1"/>
  <c r="O25" i="103"/>
  <c r="O42" i="103" s="1"/>
  <c r="W25" i="103"/>
  <c r="W42" i="103" s="1"/>
  <c r="G25" i="102"/>
  <c r="O25" i="102"/>
  <c r="W25" i="102"/>
  <c r="G25" i="101"/>
  <c r="G42" i="101" s="1"/>
  <c r="O25" i="101"/>
  <c r="O42" i="101" s="1"/>
  <c r="W25" i="101"/>
  <c r="W42" i="101" s="1"/>
  <c r="G25" i="100"/>
  <c r="O25" i="100"/>
  <c r="W25" i="100"/>
  <c r="G25" i="99"/>
  <c r="G42" i="99" s="1"/>
  <c r="O25" i="99"/>
  <c r="O42" i="99" s="1"/>
  <c r="W25" i="99"/>
  <c r="W42" i="99" s="1"/>
  <c r="G25" i="98"/>
  <c r="O25" i="98"/>
  <c r="W25" i="98"/>
  <c r="G25" i="97"/>
  <c r="G42" i="97" s="1"/>
  <c r="O25" i="97"/>
  <c r="O42" i="97" s="1"/>
  <c r="W25" i="97"/>
  <c r="W42" i="97" s="1"/>
  <c r="G25" i="96"/>
  <c r="O25" i="96"/>
  <c r="W25" i="96"/>
  <c r="G25" i="95"/>
  <c r="G42" i="95" s="1"/>
  <c r="O25" i="95"/>
  <c r="O42" i="95" s="1"/>
  <c r="W25" i="95"/>
  <c r="W42" i="95" s="1"/>
  <c r="F25" i="94"/>
  <c r="N25" i="94"/>
  <c r="V25" i="94"/>
  <c r="H25" i="91"/>
  <c r="P25" i="91"/>
  <c r="X25" i="91"/>
  <c r="Z24" i="91"/>
  <c r="C25" i="66"/>
  <c r="K25" i="66"/>
  <c r="S25" i="66"/>
  <c r="Z12" i="94"/>
  <c r="AA25" i="67"/>
  <c r="Z12" i="46"/>
  <c r="Z12" i="31"/>
  <c r="Z12" i="30"/>
  <c r="Z12" i="15"/>
  <c r="X25" i="15"/>
  <c r="Z12" i="14"/>
  <c r="X25" i="14"/>
  <c r="K42" i="4"/>
  <c r="S42" i="4"/>
  <c r="I25" i="1"/>
  <c r="Q25" i="1"/>
  <c r="Y25" i="1"/>
  <c r="I25" i="258"/>
  <c r="Q25" i="258"/>
  <c r="Y25" i="258"/>
  <c r="I25" i="257"/>
  <c r="I42" i="257" s="1"/>
  <c r="Q25" i="257"/>
  <c r="Y25" i="257"/>
  <c r="I25" i="256"/>
  <c r="Q25" i="256"/>
  <c r="Y25" i="256"/>
  <c r="I25" i="255"/>
  <c r="Q25" i="255"/>
  <c r="Y25" i="255"/>
  <c r="I25" i="254"/>
  <c r="Q25" i="254"/>
  <c r="Y25" i="254"/>
  <c r="I25" i="253"/>
  <c r="Q25" i="253"/>
  <c r="Y25" i="253"/>
  <c r="I25" i="252"/>
  <c r="Q25" i="252"/>
  <c r="Y25" i="252"/>
  <c r="I25" i="251"/>
  <c r="Q25" i="251"/>
  <c r="Y25" i="251"/>
  <c r="I25" i="250"/>
  <c r="I42" i="250" s="1"/>
  <c r="Q25" i="250"/>
  <c r="Q42" i="250" s="1"/>
  <c r="Y25" i="250"/>
  <c r="Y42" i="250" s="1"/>
  <c r="I25" i="249"/>
  <c r="Q25" i="249"/>
  <c r="Y25" i="249"/>
  <c r="I25" i="248"/>
  <c r="Q25" i="248"/>
  <c r="Y25" i="248"/>
  <c r="I25" i="247"/>
  <c r="Q25" i="247"/>
  <c r="Y25" i="247"/>
  <c r="I25" i="246"/>
  <c r="I42" i="246" s="1"/>
  <c r="Q25" i="246"/>
  <c r="Q42" i="246" s="1"/>
  <c r="Y25" i="246"/>
  <c r="Y42" i="246" s="1"/>
  <c r="I25" i="245"/>
  <c r="Q25" i="245"/>
  <c r="Y25" i="245"/>
  <c r="I25" i="244"/>
  <c r="Q25" i="244"/>
  <c r="Q42" i="244" s="1"/>
  <c r="Y25" i="244"/>
  <c r="I25" i="243"/>
  <c r="Q25" i="243"/>
  <c r="Y25" i="243"/>
  <c r="I25" i="242"/>
  <c r="I42" i="242" s="1"/>
  <c r="Q25" i="242"/>
  <c r="Q42" i="242" s="1"/>
  <c r="Y25" i="242"/>
  <c r="Y42" i="242" s="1"/>
  <c r="I25" i="241"/>
  <c r="I42" i="241" s="1"/>
  <c r="Q25" i="241"/>
  <c r="Y25" i="241"/>
  <c r="H25" i="240"/>
  <c r="H42" i="240" s="1"/>
  <c r="P25" i="240"/>
  <c r="P42" i="240" s="1"/>
  <c r="X25" i="240"/>
  <c r="H25" i="239"/>
  <c r="P25" i="239"/>
  <c r="Z24" i="239"/>
  <c r="H25" i="238"/>
  <c r="H42" i="238" s="1"/>
  <c r="P25" i="238"/>
  <c r="P42" i="238" s="1"/>
  <c r="X25" i="238"/>
  <c r="H25" i="237"/>
  <c r="P25" i="237"/>
  <c r="Z24" i="237"/>
  <c r="H25" i="236"/>
  <c r="H42" i="236" s="1"/>
  <c r="P25" i="236"/>
  <c r="P42" i="236" s="1"/>
  <c r="X25" i="236"/>
  <c r="H25" i="235"/>
  <c r="P25" i="235"/>
  <c r="Z24" i="235"/>
  <c r="H25" i="234"/>
  <c r="H42" i="234" s="1"/>
  <c r="P25" i="234"/>
  <c r="P42" i="234" s="1"/>
  <c r="X25" i="234"/>
  <c r="H25" i="233"/>
  <c r="H42" i="233" s="1"/>
  <c r="P25" i="233"/>
  <c r="Z24" i="233"/>
  <c r="H25" i="232"/>
  <c r="H42" i="232" s="1"/>
  <c r="P25" i="232"/>
  <c r="P42" i="232" s="1"/>
  <c r="X25" i="232"/>
  <c r="H25" i="231"/>
  <c r="P25" i="231"/>
  <c r="Z24" i="231"/>
  <c r="H25" i="230"/>
  <c r="H42" i="230" s="1"/>
  <c r="P25" i="230"/>
  <c r="P42" i="230" s="1"/>
  <c r="X25" i="230"/>
  <c r="H25" i="229"/>
  <c r="P25" i="229"/>
  <c r="Z24" i="229"/>
  <c r="H25" i="228"/>
  <c r="H42" i="228" s="1"/>
  <c r="P25" i="228"/>
  <c r="P42" i="228" s="1"/>
  <c r="X25" i="228"/>
  <c r="H25" i="227"/>
  <c r="P25" i="227"/>
  <c r="H25" i="226"/>
  <c r="H42" i="226" s="1"/>
  <c r="P25" i="226"/>
  <c r="P42" i="226" s="1"/>
  <c r="X25" i="226"/>
  <c r="H25" i="225"/>
  <c r="P25" i="225"/>
  <c r="P42" i="225" s="1"/>
  <c r="H25" i="224"/>
  <c r="H42" i="224" s="1"/>
  <c r="P25" i="224"/>
  <c r="P42" i="224" s="1"/>
  <c r="X25" i="224"/>
  <c r="H25" i="223"/>
  <c r="P25" i="223"/>
  <c r="Z24" i="223"/>
  <c r="H25" i="222"/>
  <c r="H42" i="222" s="1"/>
  <c r="P25" i="222"/>
  <c r="P42" i="222" s="1"/>
  <c r="X25" i="222"/>
  <c r="H25" i="221"/>
  <c r="P25" i="221"/>
  <c r="H25" i="220"/>
  <c r="H42" i="220" s="1"/>
  <c r="P25" i="220"/>
  <c r="P42" i="220" s="1"/>
  <c r="X25" i="220"/>
  <c r="D25" i="218"/>
  <c r="D42" i="218" s="1"/>
  <c r="L25" i="218"/>
  <c r="L42" i="218" s="1"/>
  <c r="T25" i="218"/>
  <c r="T42" i="218" s="1"/>
  <c r="H25" i="216"/>
  <c r="H42" i="216" s="1"/>
  <c r="P25" i="216"/>
  <c r="P42" i="216" s="1"/>
  <c r="X25" i="216"/>
  <c r="J25" i="215"/>
  <c r="J42" i="215" s="1"/>
  <c r="R25" i="215"/>
  <c r="R42" i="215" s="1"/>
  <c r="E25" i="214"/>
  <c r="M25" i="214"/>
  <c r="M42" i="214" s="1"/>
  <c r="U25" i="214"/>
  <c r="D25" i="213"/>
  <c r="L25" i="213"/>
  <c r="T25" i="213"/>
  <c r="D25" i="212"/>
  <c r="D42" i="212" s="1"/>
  <c r="L25" i="212"/>
  <c r="L42" i="212" s="1"/>
  <c r="T25" i="212"/>
  <c r="T42" i="212" s="1"/>
  <c r="D25" i="211"/>
  <c r="D42" i="211" s="1"/>
  <c r="L25" i="211"/>
  <c r="T25" i="211"/>
  <c r="D25" i="210"/>
  <c r="D42" i="210" s="1"/>
  <c r="L25" i="210"/>
  <c r="L42" i="210" s="1"/>
  <c r="T25" i="210"/>
  <c r="T42" i="210" s="1"/>
  <c r="D25" i="209"/>
  <c r="L25" i="209"/>
  <c r="T25" i="209"/>
  <c r="T42" i="209" s="1"/>
  <c r="D25" i="208"/>
  <c r="D42" i="208" s="1"/>
  <c r="L25" i="208"/>
  <c r="L42" i="208" s="1"/>
  <c r="T25" i="208"/>
  <c r="T42" i="208" s="1"/>
  <c r="D25" i="207"/>
  <c r="L25" i="207"/>
  <c r="T25" i="207"/>
  <c r="D25" i="206"/>
  <c r="D42" i="206" s="1"/>
  <c r="L25" i="206"/>
  <c r="L42" i="206" s="1"/>
  <c r="T25" i="206"/>
  <c r="T42" i="206" s="1"/>
  <c r="D25" i="205"/>
  <c r="L25" i="205"/>
  <c r="T25" i="205"/>
  <c r="D25" i="204"/>
  <c r="D42" i="204" s="1"/>
  <c r="L25" i="204"/>
  <c r="L42" i="204" s="1"/>
  <c r="T25" i="204"/>
  <c r="T42" i="204" s="1"/>
  <c r="D25" i="203"/>
  <c r="D42" i="203" s="1"/>
  <c r="L25" i="203"/>
  <c r="T25" i="203"/>
  <c r="D25" i="202"/>
  <c r="D42" i="202" s="1"/>
  <c r="L25" i="202"/>
  <c r="L42" i="202" s="1"/>
  <c r="T25" i="202"/>
  <c r="T42" i="202" s="1"/>
  <c r="D25" i="201"/>
  <c r="L25" i="201"/>
  <c r="T25" i="201"/>
  <c r="T42" i="201" s="1"/>
  <c r="D25" i="200"/>
  <c r="D42" i="200" s="1"/>
  <c r="L25" i="200"/>
  <c r="L42" i="200" s="1"/>
  <c r="T25" i="200"/>
  <c r="T42" i="200" s="1"/>
  <c r="D25" i="199"/>
  <c r="L25" i="199"/>
  <c r="T25" i="199"/>
  <c r="D25" i="198"/>
  <c r="D42" i="198" s="1"/>
  <c r="L25" i="198"/>
  <c r="L42" i="198" s="1"/>
  <c r="T25" i="198"/>
  <c r="T42" i="198" s="1"/>
  <c r="D25" i="197"/>
  <c r="L25" i="197"/>
  <c r="T25" i="197"/>
  <c r="D25" i="196"/>
  <c r="D42" i="196" s="1"/>
  <c r="L25" i="196"/>
  <c r="L42" i="196" s="1"/>
  <c r="T25" i="196"/>
  <c r="T42" i="196" s="1"/>
  <c r="J25" i="195"/>
  <c r="J42" i="195" s="1"/>
  <c r="R25" i="195"/>
  <c r="R42" i="195" s="1"/>
  <c r="AA25" i="195"/>
  <c r="I25" i="194"/>
  <c r="I42" i="194" s="1"/>
  <c r="Q25" i="194"/>
  <c r="Q42" i="194" s="1"/>
  <c r="Y25" i="194"/>
  <c r="Y42" i="194" s="1"/>
  <c r="F25" i="170"/>
  <c r="N25" i="170"/>
  <c r="V25" i="170"/>
  <c r="V42" i="170" s="1"/>
  <c r="E25" i="165"/>
  <c r="M25" i="165"/>
  <c r="U25" i="165"/>
  <c r="E25" i="164"/>
  <c r="E42" i="164" s="1"/>
  <c r="M25" i="164"/>
  <c r="M42" i="164" s="1"/>
  <c r="U25" i="164"/>
  <c r="U42" i="164" s="1"/>
  <c r="E25" i="163"/>
  <c r="M25" i="163"/>
  <c r="M42" i="163" s="1"/>
  <c r="U25" i="163"/>
  <c r="E25" i="162"/>
  <c r="E42" i="162" s="1"/>
  <c r="M25" i="162"/>
  <c r="M42" i="162" s="1"/>
  <c r="U25" i="162"/>
  <c r="U42" i="162" s="1"/>
  <c r="E25" i="161"/>
  <c r="M25" i="161"/>
  <c r="U25" i="161"/>
  <c r="E25" i="160"/>
  <c r="E42" i="160" s="1"/>
  <c r="M25" i="160"/>
  <c r="M42" i="160" s="1"/>
  <c r="U25" i="160"/>
  <c r="U42" i="160" s="1"/>
  <c r="E25" i="159"/>
  <c r="M25" i="159"/>
  <c r="U25" i="159"/>
  <c r="E25" i="158"/>
  <c r="E42" i="158" s="1"/>
  <c r="M25" i="158"/>
  <c r="M42" i="158" s="1"/>
  <c r="U25" i="158"/>
  <c r="U42" i="158" s="1"/>
  <c r="E25" i="157"/>
  <c r="M25" i="157"/>
  <c r="U25" i="157"/>
  <c r="E25" i="156"/>
  <c r="E42" i="156" s="1"/>
  <c r="M25" i="156"/>
  <c r="M42" i="156" s="1"/>
  <c r="U25" i="156"/>
  <c r="U42" i="156" s="1"/>
  <c r="E25" i="155"/>
  <c r="M25" i="155"/>
  <c r="U25" i="155"/>
  <c r="E25" i="154"/>
  <c r="E42" i="154" s="1"/>
  <c r="M25" i="154"/>
  <c r="M42" i="154" s="1"/>
  <c r="U25" i="154"/>
  <c r="U42" i="154" s="1"/>
  <c r="D25" i="153"/>
  <c r="L25" i="153"/>
  <c r="T25" i="153"/>
  <c r="D25" i="152"/>
  <c r="D42" i="152" s="1"/>
  <c r="L25" i="152"/>
  <c r="T25" i="152"/>
  <c r="D25" i="151"/>
  <c r="L25" i="151"/>
  <c r="L42" i="151" s="1"/>
  <c r="T25" i="151"/>
  <c r="D25" i="150"/>
  <c r="L25" i="150"/>
  <c r="T25" i="150"/>
  <c r="D25" i="149"/>
  <c r="L25" i="149"/>
  <c r="T25" i="149"/>
  <c r="D25" i="148"/>
  <c r="L25" i="148"/>
  <c r="T25" i="148"/>
  <c r="D25" i="147"/>
  <c r="L25" i="147"/>
  <c r="L42" i="147" s="1"/>
  <c r="T25" i="147"/>
  <c r="D25" i="146"/>
  <c r="L25" i="146"/>
  <c r="T25" i="146"/>
  <c r="D25" i="145"/>
  <c r="L25" i="145"/>
  <c r="T25" i="145"/>
  <c r="D25" i="144"/>
  <c r="D42" i="144" s="1"/>
  <c r="L25" i="144"/>
  <c r="T25" i="144"/>
  <c r="F25" i="139"/>
  <c r="N25" i="139"/>
  <c r="V25" i="139"/>
  <c r="J25" i="115"/>
  <c r="J42" i="115" s="1"/>
  <c r="R25" i="115"/>
  <c r="R42" i="115" s="1"/>
  <c r="G25" i="111"/>
  <c r="G42" i="111" s="1"/>
  <c r="O25" i="111"/>
  <c r="O42" i="111" s="1"/>
  <c r="W25" i="111"/>
  <c r="W42" i="111" s="1"/>
  <c r="R25" i="110"/>
  <c r="AA25" i="110"/>
  <c r="H25" i="108"/>
  <c r="H42" i="108" s="1"/>
  <c r="P25" i="108"/>
  <c r="H25" i="107"/>
  <c r="P25" i="107"/>
  <c r="P42" i="107" s="1"/>
  <c r="H25" i="106"/>
  <c r="P25" i="106"/>
  <c r="H25" i="105"/>
  <c r="H42" i="105" s="1"/>
  <c r="P25" i="105"/>
  <c r="P42" i="105" s="1"/>
  <c r="H25" i="104"/>
  <c r="P25" i="104"/>
  <c r="H25" i="103"/>
  <c r="P25" i="103"/>
  <c r="H25" i="102"/>
  <c r="P25" i="102"/>
  <c r="H25" i="101"/>
  <c r="P25" i="101"/>
  <c r="H25" i="100"/>
  <c r="P25" i="100"/>
  <c r="H25" i="99"/>
  <c r="P25" i="99"/>
  <c r="P42" i="99" s="1"/>
  <c r="H25" i="98"/>
  <c r="P25" i="98"/>
  <c r="H25" i="97"/>
  <c r="H42" i="97" s="1"/>
  <c r="P25" i="97"/>
  <c r="P42" i="97" s="1"/>
  <c r="X25" i="97"/>
  <c r="Z24" i="97"/>
  <c r="Y42" i="93"/>
  <c r="S42" i="67"/>
  <c r="Z12" i="64"/>
  <c r="E42" i="7"/>
  <c r="M42" i="7"/>
  <c r="J25" i="1"/>
  <c r="J42" i="1" s="1"/>
  <c r="R25" i="1"/>
  <c r="R42" i="1" s="1"/>
  <c r="AA25" i="1"/>
  <c r="J25" i="258"/>
  <c r="R25" i="258"/>
  <c r="AA25" i="258"/>
  <c r="J25" i="257"/>
  <c r="J42" i="257" s="1"/>
  <c r="R25" i="257"/>
  <c r="R42" i="257" s="1"/>
  <c r="AA25" i="257"/>
  <c r="J25" i="256"/>
  <c r="R25" i="256"/>
  <c r="AA25" i="256"/>
  <c r="J25" i="255"/>
  <c r="J42" i="255" s="1"/>
  <c r="R25" i="255"/>
  <c r="R42" i="255" s="1"/>
  <c r="AA25" i="255"/>
  <c r="J25" i="254"/>
  <c r="R25" i="254"/>
  <c r="AA25" i="254"/>
  <c r="J25" i="253"/>
  <c r="J42" i="253" s="1"/>
  <c r="R25" i="253"/>
  <c r="R42" i="253" s="1"/>
  <c r="AA25" i="253"/>
  <c r="J25" i="252"/>
  <c r="R25" i="252"/>
  <c r="AA25" i="252"/>
  <c r="J25" i="251"/>
  <c r="J42" i="251" s="1"/>
  <c r="R25" i="251"/>
  <c r="R42" i="251" s="1"/>
  <c r="AA25" i="251"/>
  <c r="AA42" i="251" s="1"/>
  <c r="J25" i="250"/>
  <c r="R25" i="250"/>
  <c r="AA25" i="250"/>
  <c r="AA42" i="250" s="1"/>
  <c r="J25" i="249"/>
  <c r="J42" i="249" s="1"/>
  <c r="R25" i="249"/>
  <c r="R42" i="249" s="1"/>
  <c r="AA25" i="249"/>
  <c r="J25" i="248"/>
  <c r="R25" i="248"/>
  <c r="AA25" i="248"/>
  <c r="J25" i="247"/>
  <c r="J42" i="247" s="1"/>
  <c r="R25" i="247"/>
  <c r="R42" i="247" s="1"/>
  <c r="AA25" i="247"/>
  <c r="AA42" i="247" s="1"/>
  <c r="J25" i="246"/>
  <c r="R25" i="246"/>
  <c r="AA25" i="246"/>
  <c r="J25" i="245"/>
  <c r="J42" i="245" s="1"/>
  <c r="R25" i="245"/>
  <c r="R42" i="245" s="1"/>
  <c r="AA25" i="245"/>
  <c r="J25" i="244"/>
  <c r="R25" i="244"/>
  <c r="AA25" i="244"/>
  <c r="J25" i="243"/>
  <c r="J42" i="243" s="1"/>
  <c r="R25" i="243"/>
  <c r="R42" i="243" s="1"/>
  <c r="AA25" i="243"/>
  <c r="AA42" i="243" s="1"/>
  <c r="J25" i="242"/>
  <c r="R25" i="242"/>
  <c r="AA25" i="242"/>
  <c r="J25" i="241"/>
  <c r="J42" i="241" s="1"/>
  <c r="R25" i="241"/>
  <c r="R42" i="241" s="1"/>
  <c r="AA25" i="241"/>
  <c r="I25" i="240"/>
  <c r="Q25" i="240"/>
  <c r="Y25" i="240"/>
  <c r="I25" i="239"/>
  <c r="Q25" i="239"/>
  <c r="Y25" i="239"/>
  <c r="I25" i="238"/>
  <c r="I42" i="238" s="1"/>
  <c r="Q25" i="238"/>
  <c r="Q42" i="238" s="1"/>
  <c r="Y25" i="238"/>
  <c r="Y42" i="238" s="1"/>
  <c r="I25" i="237"/>
  <c r="Q25" i="237"/>
  <c r="Y25" i="237"/>
  <c r="I25" i="236"/>
  <c r="Q25" i="236"/>
  <c r="Y25" i="236"/>
  <c r="I25" i="235"/>
  <c r="Q25" i="235"/>
  <c r="Y25" i="235"/>
  <c r="I25" i="234"/>
  <c r="I42" i="234" s="1"/>
  <c r="Q25" i="234"/>
  <c r="Q42" i="234" s="1"/>
  <c r="Y25" i="234"/>
  <c r="Y42" i="234" s="1"/>
  <c r="I25" i="233"/>
  <c r="Q25" i="233"/>
  <c r="Y25" i="233"/>
  <c r="I25" i="232"/>
  <c r="Q25" i="232"/>
  <c r="Y25" i="232"/>
  <c r="I25" i="231"/>
  <c r="Q25" i="231"/>
  <c r="Y25" i="231"/>
  <c r="I25" i="230"/>
  <c r="I42" i="230" s="1"/>
  <c r="Q25" i="230"/>
  <c r="Q42" i="230" s="1"/>
  <c r="Y25" i="230"/>
  <c r="Y42" i="230" s="1"/>
  <c r="I25" i="229"/>
  <c r="Q25" i="229"/>
  <c r="Y25" i="229"/>
  <c r="I25" i="228"/>
  <c r="Q25" i="228"/>
  <c r="Y25" i="228"/>
  <c r="I25" i="227"/>
  <c r="Q25" i="227"/>
  <c r="Y25" i="227"/>
  <c r="I25" i="226"/>
  <c r="I42" i="226" s="1"/>
  <c r="Q25" i="226"/>
  <c r="Q42" i="226" s="1"/>
  <c r="Y25" i="226"/>
  <c r="Y42" i="226" s="1"/>
  <c r="I25" i="225"/>
  <c r="Q25" i="225"/>
  <c r="Y25" i="225"/>
  <c r="I25" i="224"/>
  <c r="Q25" i="224"/>
  <c r="Y25" i="224"/>
  <c r="I25" i="223"/>
  <c r="Q25" i="223"/>
  <c r="Y25" i="223"/>
  <c r="I25" i="222"/>
  <c r="I42" i="222" s="1"/>
  <c r="Q25" i="222"/>
  <c r="Q42" i="222" s="1"/>
  <c r="Y25" i="222"/>
  <c r="Y42" i="222" s="1"/>
  <c r="I25" i="221"/>
  <c r="Q25" i="221"/>
  <c r="Y25" i="221"/>
  <c r="D25" i="219"/>
  <c r="L25" i="219"/>
  <c r="T25" i="219"/>
  <c r="F25" i="217"/>
  <c r="F42" i="217" s="1"/>
  <c r="N25" i="217"/>
  <c r="N42" i="217" s="1"/>
  <c r="V25" i="217"/>
  <c r="V42" i="217" s="1"/>
  <c r="F25" i="214"/>
  <c r="N25" i="214"/>
  <c r="V25" i="214"/>
  <c r="E25" i="213"/>
  <c r="E42" i="213" s="1"/>
  <c r="M25" i="213"/>
  <c r="M42" i="213" s="1"/>
  <c r="U25" i="213"/>
  <c r="U42" i="213" s="1"/>
  <c r="E25" i="212"/>
  <c r="M25" i="212"/>
  <c r="M42" i="212" s="1"/>
  <c r="U25" i="212"/>
  <c r="E25" i="211"/>
  <c r="E42" i="211" s="1"/>
  <c r="M25" i="211"/>
  <c r="M42" i="211" s="1"/>
  <c r="U25" i="211"/>
  <c r="U42" i="211" s="1"/>
  <c r="E25" i="210"/>
  <c r="M25" i="210"/>
  <c r="U25" i="210"/>
  <c r="E25" i="209"/>
  <c r="E42" i="209" s="1"/>
  <c r="M25" i="209"/>
  <c r="M42" i="209" s="1"/>
  <c r="U25" i="209"/>
  <c r="U42" i="209" s="1"/>
  <c r="E25" i="208"/>
  <c r="E42" i="208" s="1"/>
  <c r="M25" i="208"/>
  <c r="M42" i="208" s="1"/>
  <c r="U25" i="208"/>
  <c r="U42" i="208" s="1"/>
  <c r="E25" i="207"/>
  <c r="E42" i="207" s="1"/>
  <c r="M25" i="207"/>
  <c r="M42" i="207" s="1"/>
  <c r="U25" i="207"/>
  <c r="U42" i="207" s="1"/>
  <c r="E25" i="206"/>
  <c r="M25" i="206"/>
  <c r="M42" i="206" s="1"/>
  <c r="U25" i="206"/>
  <c r="E25" i="205"/>
  <c r="E42" i="205" s="1"/>
  <c r="M25" i="205"/>
  <c r="M42" i="205" s="1"/>
  <c r="U25" i="205"/>
  <c r="U42" i="205" s="1"/>
  <c r="E25" i="204"/>
  <c r="M25" i="204"/>
  <c r="M42" i="204" s="1"/>
  <c r="U25" i="204"/>
  <c r="E25" i="203"/>
  <c r="E42" i="203" s="1"/>
  <c r="M25" i="203"/>
  <c r="M42" i="203" s="1"/>
  <c r="U25" i="203"/>
  <c r="U42" i="203" s="1"/>
  <c r="E25" i="202"/>
  <c r="M25" i="202"/>
  <c r="U25" i="202"/>
  <c r="E25" i="201"/>
  <c r="E42" i="201" s="1"/>
  <c r="M25" i="201"/>
  <c r="M42" i="201" s="1"/>
  <c r="U25" i="201"/>
  <c r="U42" i="201" s="1"/>
  <c r="E25" i="200"/>
  <c r="E42" i="200" s="1"/>
  <c r="M25" i="200"/>
  <c r="M42" i="200" s="1"/>
  <c r="U25" i="200"/>
  <c r="U42" i="200" s="1"/>
  <c r="E25" i="199"/>
  <c r="E42" i="199" s="1"/>
  <c r="M25" i="199"/>
  <c r="U25" i="199"/>
  <c r="E25" i="198"/>
  <c r="M25" i="198"/>
  <c r="U25" i="198"/>
  <c r="E25" i="197"/>
  <c r="M25" i="197"/>
  <c r="U25" i="197"/>
  <c r="C25" i="195"/>
  <c r="K25" i="195"/>
  <c r="S25" i="195"/>
  <c r="I25" i="193"/>
  <c r="Q25" i="193"/>
  <c r="Y25" i="193"/>
  <c r="I25" i="192"/>
  <c r="Q25" i="192"/>
  <c r="Y25" i="192"/>
  <c r="I25" i="191"/>
  <c r="Q25" i="191"/>
  <c r="Y25" i="191"/>
  <c r="I25" i="190"/>
  <c r="I42" i="190" s="1"/>
  <c r="Q25" i="190"/>
  <c r="Q42" i="190" s="1"/>
  <c r="Y25" i="190"/>
  <c r="Y42" i="190" s="1"/>
  <c r="I25" i="189"/>
  <c r="Q25" i="189"/>
  <c r="Y25" i="189"/>
  <c r="I25" i="188"/>
  <c r="Q25" i="188"/>
  <c r="F25" i="166"/>
  <c r="N25" i="166"/>
  <c r="V25" i="166"/>
  <c r="F25" i="165"/>
  <c r="N25" i="165"/>
  <c r="V25" i="165"/>
  <c r="F25" i="164"/>
  <c r="F42" i="164" s="1"/>
  <c r="N25" i="164"/>
  <c r="N42" i="164" s="1"/>
  <c r="V25" i="164"/>
  <c r="V42" i="164" s="1"/>
  <c r="F25" i="163"/>
  <c r="N25" i="163"/>
  <c r="V25" i="163"/>
  <c r="F25" i="162"/>
  <c r="N25" i="162"/>
  <c r="V25" i="162"/>
  <c r="F25" i="161"/>
  <c r="N25" i="161"/>
  <c r="V25" i="161"/>
  <c r="F25" i="160"/>
  <c r="F42" i="160" s="1"/>
  <c r="N25" i="160"/>
  <c r="N42" i="160" s="1"/>
  <c r="V25" i="160"/>
  <c r="V42" i="160" s="1"/>
  <c r="F25" i="159"/>
  <c r="N25" i="159"/>
  <c r="V25" i="159"/>
  <c r="F25" i="158"/>
  <c r="N25" i="158"/>
  <c r="V25" i="158"/>
  <c r="F25" i="157"/>
  <c r="N25" i="157"/>
  <c r="V25" i="157"/>
  <c r="F25" i="156"/>
  <c r="F42" i="156" s="1"/>
  <c r="N25" i="156"/>
  <c r="N42" i="156" s="1"/>
  <c r="V25" i="156"/>
  <c r="V42" i="156" s="1"/>
  <c r="F25" i="155"/>
  <c r="N25" i="155"/>
  <c r="V25" i="155"/>
  <c r="F25" i="154"/>
  <c r="N25" i="154"/>
  <c r="V25" i="154"/>
  <c r="E25" i="153"/>
  <c r="M25" i="153"/>
  <c r="U25" i="153"/>
  <c r="E25" i="152"/>
  <c r="E42" i="152" s="1"/>
  <c r="M25" i="152"/>
  <c r="M42" i="152" s="1"/>
  <c r="U25" i="152"/>
  <c r="U42" i="152" s="1"/>
  <c r="E25" i="151"/>
  <c r="M25" i="151"/>
  <c r="U25" i="151"/>
  <c r="E25" i="150"/>
  <c r="E42" i="150" s="1"/>
  <c r="M25" i="150"/>
  <c r="M42" i="150" s="1"/>
  <c r="U25" i="150"/>
  <c r="U42" i="150" s="1"/>
  <c r="E25" i="149"/>
  <c r="M25" i="149"/>
  <c r="U25" i="149"/>
  <c r="E25" i="148"/>
  <c r="E42" i="148" s="1"/>
  <c r="M25" i="148"/>
  <c r="M42" i="148" s="1"/>
  <c r="U25" i="148"/>
  <c r="U42" i="148" s="1"/>
  <c r="E25" i="147"/>
  <c r="M25" i="147"/>
  <c r="U25" i="147"/>
  <c r="E25" i="146"/>
  <c r="E42" i="146" s="1"/>
  <c r="M25" i="146"/>
  <c r="M42" i="146" s="1"/>
  <c r="U25" i="146"/>
  <c r="U42" i="146" s="1"/>
  <c r="E25" i="145"/>
  <c r="M25" i="145"/>
  <c r="U25" i="145"/>
  <c r="E25" i="135"/>
  <c r="M25" i="135"/>
  <c r="U25" i="135"/>
  <c r="I25" i="133"/>
  <c r="Q25" i="133"/>
  <c r="Y25" i="133"/>
  <c r="I25" i="132"/>
  <c r="I42" i="132" s="1"/>
  <c r="Q25" i="132"/>
  <c r="Q42" i="132" s="1"/>
  <c r="Y25" i="132"/>
  <c r="Y42" i="132" s="1"/>
  <c r="I25" i="131"/>
  <c r="Q25" i="131"/>
  <c r="Y25" i="131"/>
  <c r="I25" i="130"/>
  <c r="I42" i="130" s="1"/>
  <c r="Q25" i="130"/>
  <c r="Q42" i="130" s="1"/>
  <c r="Y25" i="130"/>
  <c r="Y42" i="130" s="1"/>
  <c r="I25" i="129"/>
  <c r="Q25" i="129"/>
  <c r="Y25" i="129"/>
  <c r="I25" i="128"/>
  <c r="I42" i="128" s="1"/>
  <c r="Q25" i="128"/>
  <c r="Q42" i="128" s="1"/>
  <c r="Y25" i="128"/>
  <c r="Y42" i="128" s="1"/>
  <c r="I25" i="127"/>
  <c r="Q25" i="127"/>
  <c r="Y25" i="127"/>
  <c r="I25" i="126"/>
  <c r="I42" i="126" s="1"/>
  <c r="Q25" i="126"/>
  <c r="Q42" i="126" s="1"/>
  <c r="Y25" i="126"/>
  <c r="Y42" i="126" s="1"/>
  <c r="I25" i="125"/>
  <c r="Q25" i="125"/>
  <c r="Y25" i="125"/>
  <c r="I25" i="124"/>
  <c r="I42" i="124" s="1"/>
  <c r="Q25" i="124"/>
  <c r="Q42" i="124" s="1"/>
  <c r="Y25" i="124"/>
  <c r="Y42" i="124" s="1"/>
  <c r="I25" i="123"/>
  <c r="Q25" i="123"/>
  <c r="Y25" i="123"/>
  <c r="I25" i="122"/>
  <c r="I42" i="122" s="1"/>
  <c r="Q25" i="122"/>
  <c r="Q42" i="122" s="1"/>
  <c r="Y25" i="122"/>
  <c r="Y42" i="122" s="1"/>
  <c r="I25" i="121"/>
  <c r="Q25" i="121"/>
  <c r="Y25" i="121"/>
  <c r="I25" i="120"/>
  <c r="I42" i="120" s="1"/>
  <c r="Q25" i="120"/>
  <c r="Q42" i="120" s="1"/>
  <c r="Y25" i="120"/>
  <c r="Y42" i="120" s="1"/>
  <c r="I25" i="119"/>
  <c r="Q25" i="119"/>
  <c r="H25" i="118"/>
  <c r="H42" i="118" s="1"/>
  <c r="P25" i="118"/>
  <c r="P42" i="118" s="1"/>
  <c r="C25" i="115"/>
  <c r="C42" i="115" s="1"/>
  <c r="K25" i="115"/>
  <c r="K42" i="115" s="1"/>
  <c r="S25" i="115"/>
  <c r="S42" i="115" s="1"/>
  <c r="AA25" i="115"/>
  <c r="AA42" i="115" s="1"/>
  <c r="F25" i="93"/>
  <c r="N25" i="93"/>
  <c r="V25" i="93"/>
  <c r="F25" i="71"/>
  <c r="F42" i="71" s="1"/>
  <c r="N25" i="71"/>
  <c r="N42" i="71" s="1"/>
  <c r="V25" i="71"/>
  <c r="V42" i="71" s="1"/>
  <c r="I25" i="48"/>
  <c r="Q25" i="48"/>
  <c r="Y25" i="48"/>
  <c r="Z34" i="47"/>
  <c r="X40" i="47"/>
  <c r="O42" i="88"/>
  <c r="Z12" i="75"/>
  <c r="Z12" i="74"/>
  <c r="Z12" i="42"/>
  <c r="L42" i="18"/>
  <c r="T42" i="18"/>
  <c r="C25" i="1"/>
  <c r="K25" i="1"/>
  <c r="S25" i="1"/>
  <c r="C25" i="258"/>
  <c r="K25" i="258"/>
  <c r="S25" i="258"/>
  <c r="S42" i="258" s="1"/>
  <c r="C25" i="257"/>
  <c r="K25" i="257"/>
  <c r="S25" i="257"/>
  <c r="C25" i="256"/>
  <c r="K25" i="256"/>
  <c r="S25" i="256"/>
  <c r="C25" i="255"/>
  <c r="K25" i="255"/>
  <c r="K42" i="255" s="1"/>
  <c r="S25" i="255"/>
  <c r="C25" i="254"/>
  <c r="K25" i="254"/>
  <c r="S25" i="254"/>
  <c r="C25" i="253"/>
  <c r="K25" i="253"/>
  <c r="S25" i="253"/>
  <c r="C25" i="252"/>
  <c r="K25" i="252"/>
  <c r="S25" i="252"/>
  <c r="C25" i="251"/>
  <c r="K25" i="251"/>
  <c r="S25" i="251"/>
  <c r="C25" i="250"/>
  <c r="C42" i="250" s="1"/>
  <c r="K25" i="250"/>
  <c r="K42" i="250" s="1"/>
  <c r="S25" i="250"/>
  <c r="S42" i="250" s="1"/>
  <c r="C25" i="249"/>
  <c r="K25" i="249"/>
  <c r="S25" i="249"/>
  <c r="C25" i="248"/>
  <c r="K25" i="248"/>
  <c r="S25" i="248"/>
  <c r="C25" i="247"/>
  <c r="C42" i="247" s="1"/>
  <c r="K25" i="247"/>
  <c r="K42" i="247" s="1"/>
  <c r="S25" i="247"/>
  <c r="C25" i="246"/>
  <c r="K25" i="246"/>
  <c r="S25" i="246"/>
  <c r="C25" i="245"/>
  <c r="K25" i="245"/>
  <c r="S25" i="245"/>
  <c r="S42" i="245" s="1"/>
  <c r="C25" i="244"/>
  <c r="C42" i="244" s="1"/>
  <c r="K25" i="244"/>
  <c r="S25" i="244"/>
  <c r="C25" i="243"/>
  <c r="K25" i="243"/>
  <c r="S25" i="243"/>
  <c r="C25" i="242"/>
  <c r="K25" i="242"/>
  <c r="K42" i="242" s="1"/>
  <c r="S25" i="242"/>
  <c r="S42" i="242" s="1"/>
  <c r="C25" i="241"/>
  <c r="K25" i="241"/>
  <c r="S25" i="241"/>
  <c r="J25" i="240"/>
  <c r="R25" i="240"/>
  <c r="AA25" i="240"/>
  <c r="J25" i="239"/>
  <c r="J42" i="239" s="1"/>
  <c r="R25" i="239"/>
  <c r="R42" i="239" s="1"/>
  <c r="AA25" i="239"/>
  <c r="AA42" i="239" s="1"/>
  <c r="J25" i="238"/>
  <c r="R25" i="238"/>
  <c r="AA25" i="238"/>
  <c r="J25" i="237"/>
  <c r="J42" i="237" s="1"/>
  <c r="R25" i="237"/>
  <c r="R42" i="237" s="1"/>
  <c r="AA25" i="237"/>
  <c r="J25" i="236"/>
  <c r="R25" i="236"/>
  <c r="AA25" i="236"/>
  <c r="J25" i="235"/>
  <c r="J42" i="235" s="1"/>
  <c r="R25" i="235"/>
  <c r="R42" i="235" s="1"/>
  <c r="AA25" i="235"/>
  <c r="AA42" i="235" s="1"/>
  <c r="J25" i="234"/>
  <c r="R25" i="234"/>
  <c r="R42" i="234" s="1"/>
  <c r="AA25" i="234"/>
  <c r="AA42" i="234" s="1"/>
  <c r="J25" i="233"/>
  <c r="J42" i="233" s="1"/>
  <c r="R25" i="233"/>
  <c r="R42" i="233" s="1"/>
  <c r="AA25" i="233"/>
  <c r="J25" i="232"/>
  <c r="R25" i="232"/>
  <c r="AA25" i="232"/>
  <c r="J25" i="231"/>
  <c r="J42" i="231" s="1"/>
  <c r="R25" i="231"/>
  <c r="R42" i="231" s="1"/>
  <c r="AA25" i="231"/>
  <c r="AA42" i="231" s="1"/>
  <c r="J25" i="230"/>
  <c r="R25" i="230"/>
  <c r="AA25" i="230"/>
  <c r="J25" i="229"/>
  <c r="J42" i="229" s="1"/>
  <c r="R25" i="229"/>
  <c r="R42" i="229" s="1"/>
  <c r="AA25" i="229"/>
  <c r="AA42" i="229" s="1"/>
  <c r="J25" i="228"/>
  <c r="J42" i="228" s="1"/>
  <c r="R25" i="228"/>
  <c r="AA25" i="228"/>
  <c r="J25" i="227"/>
  <c r="J42" i="227" s="1"/>
  <c r="R25" i="227"/>
  <c r="R42" i="227" s="1"/>
  <c r="AA25" i="227"/>
  <c r="J25" i="226"/>
  <c r="R25" i="226"/>
  <c r="R42" i="226" s="1"/>
  <c r="AA25" i="226"/>
  <c r="AA42" i="226" s="1"/>
  <c r="J25" i="225"/>
  <c r="J42" i="225" s="1"/>
  <c r="R25" i="225"/>
  <c r="R42" i="225" s="1"/>
  <c r="AA25" i="225"/>
  <c r="J25" i="224"/>
  <c r="R25" i="224"/>
  <c r="AA25" i="224"/>
  <c r="J25" i="223"/>
  <c r="J42" i="223" s="1"/>
  <c r="R25" i="223"/>
  <c r="R42" i="223" s="1"/>
  <c r="AA25" i="223"/>
  <c r="J25" i="222"/>
  <c r="R25" i="222"/>
  <c r="AA25" i="222"/>
  <c r="J25" i="221"/>
  <c r="J42" i="221" s="1"/>
  <c r="R25" i="221"/>
  <c r="R42" i="221" s="1"/>
  <c r="AA25" i="221"/>
  <c r="AA42" i="221" s="1"/>
  <c r="J25" i="220"/>
  <c r="J42" i="220" s="1"/>
  <c r="R25" i="220"/>
  <c r="Z24" i="220"/>
  <c r="E25" i="219"/>
  <c r="M25" i="219"/>
  <c r="U25" i="219"/>
  <c r="F25" i="218"/>
  <c r="N25" i="218"/>
  <c r="V25" i="218"/>
  <c r="V42" i="218" s="1"/>
  <c r="J25" i="216"/>
  <c r="R25" i="216"/>
  <c r="Z24" i="216"/>
  <c r="D25" i="215"/>
  <c r="L25" i="215"/>
  <c r="T25" i="215"/>
  <c r="G25" i="214"/>
  <c r="G42" i="214" s="1"/>
  <c r="O25" i="214"/>
  <c r="O42" i="214" s="1"/>
  <c r="W25" i="214"/>
  <c r="W42" i="214" s="1"/>
  <c r="F25" i="213"/>
  <c r="F42" i="213" s="1"/>
  <c r="N25" i="213"/>
  <c r="N42" i="213" s="1"/>
  <c r="V25" i="213"/>
  <c r="V42" i="213" s="1"/>
  <c r="F25" i="212"/>
  <c r="N25" i="212"/>
  <c r="V25" i="212"/>
  <c r="V42" i="212" s="1"/>
  <c r="F25" i="211"/>
  <c r="F42" i="211" s="1"/>
  <c r="N25" i="211"/>
  <c r="N42" i="211" s="1"/>
  <c r="V25" i="211"/>
  <c r="V42" i="211" s="1"/>
  <c r="F25" i="210"/>
  <c r="N25" i="210"/>
  <c r="V25" i="210"/>
  <c r="F25" i="209"/>
  <c r="F42" i="209" s="1"/>
  <c r="N25" i="209"/>
  <c r="N42" i="209" s="1"/>
  <c r="V25" i="209"/>
  <c r="V42" i="209" s="1"/>
  <c r="F25" i="208"/>
  <c r="N25" i="208"/>
  <c r="V25" i="208"/>
  <c r="F25" i="207"/>
  <c r="F42" i="207" s="1"/>
  <c r="N25" i="207"/>
  <c r="N42" i="207" s="1"/>
  <c r="V25" i="207"/>
  <c r="V42" i="207" s="1"/>
  <c r="F25" i="206"/>
  <c r="N25" i="206"/>
  <c r="V25" i="206"/>
  <c r="F25" i="205"/>
  <c r="F42" i="205" s="1"/>
  <c r="N25" i="205"/>
  <c r="N42" i="205" s="1"/>
  <c r="V25" i="205"/>
  <c r="V42" i="205" s="1"/>
  <c r="F25" i="204"/>
  <c r="N25" i="204"/>
  <c r="V25" i="204"/>
  <c r="F25" i="203"/>
  <c r="F42" i="203" s="1"/>
  <c r="N25" i="203"/>
  <c r="N42" i="203" s="1"/>
  <c r="V25" i="203"/>
  <c r="V42" i="203" s="1"/>
  <c r="F25" i="202"/>
  <c r="N25" i="202"/>
  <c r="V25" i="202"/>
  <c r="F25" i="201"/>
  <c r="F42" i="201" s="1"/>
  <c r="N25" i="201"/>
  <c r="N42" i="201" s="1"/>
  <c r="V25" i="201"/>
  <c r="V42" i="201" s="1"/>
  <c r="F25" i="200"/>
  <c r="N25" i="200"/>
  <c r="V25" i="200"/>
  <c r="F25" i="199"/>
  <c r="F42" i="199" s="1"/>
  <c r="N25" i="199"/>
  <c r="N42" i="199" s="1"/>
  <c r="V25" i="199"/>
  <c r="V42" i="199" s="1"/>
  <c r="F25" i="198"/>
  <c r="F42" i="198" s="1"/>
  <c r="N25" i="198"/>
  <c r="N42" i="198" s="1"/>
  <c r="V25" i="198"/>
  <c r="F25" i="197"/>
  <c r="F42" i="197" s="1"/>
  <c r="N25" i="197"/>
  <c r="N42" i="197" s="1"/>
  <c r="F25" i="169"/>
  <c r="F42" i="169" s="1"/>
  <c r="N25" i="169"/>
  <c r="N42" i="169" s="1"/>
  <c r="V25" i="169"/>
  <c r="V42" i="169" s="1"/>
  <c r="AA25" i="167"/>
  <c r="AA42" i="167" s="1"/>
  <c r="G25" i="166"/>
  <c r="G42" i="166" s="1"/>
  <c r="O25" i="166"/>
  <c r="O42" i="166" s="1"/>
  <c r="W25" i="166"/>
  <c r="W42" i="166" s="1"/>
  <c r="F25" i="138"/>
  <c r="N25" i="138"/>
  <c r="V25" i="138"/>
  <c r="F25" i="137"/>
  <c r="N25" i="137"/>
  <c r="N42" i="137" s="1"/>
  <c r="V25" i="137"/>
  <c r="V42" i="137" s="1"/>
  <c r="F25" i="136"/>
  <c r="F42" i="136" s="1"/>
  <c r="N25" i="136"/>
  <c r="N42" i="136" s="1"/>
  <c r="V25" i="136"/>
  <c r="V42" i="136" s="1"/>
  <c r="F25" i="135"/>
  <c r="N25" i="135"/>
  <c r="V25" i="135"/>
  <c r="J25" i="133"/>
  <c r="J42" i="133" s="1"/>
  <c r="R25" i="133"/>
  <c r="R42" i="133" s="1"/>
  <c r="AA25" i="133"/>
  <c r="AA42" i="133" s="1"/>
  <c r="J25" i="132"/>
  <c r="R25" i="132"/>
  <c r="AA25" i="132"/>
  <c r="J25" i="131"/>
  <c r="R25" i="131"/>
  <c r="AA25" i="131"/>
  <c r="AA42" i="131" s="1"/>
  <c r="J25" i="130"/>
  <c r="J42" i="130" s="1"/>
  <c r="R25" i="130"/>
  <c r="R42" i="130" s="1"/>
  <c r="AA25" i="130"/>
  <c r="J25" i="129"/>
  <c r="R25" i="129"/>
  <c r="AA25" i="129"/>
  <c r="AA42" i="129" s="1"/>
  <c r="J25" i="128"/>
  <c r="R25" i="128"/>
  <c r="R42" i="128" s="1"/>
  <c r="AA25" i="128"/>
  <c r="AA42" i="128" s="1"/>
  <c r="J25" i="127"/>
  <c r="R25" i="127"/>
  <c r="AA25" i="127"/>
  <c r="AA42" i="127" s="1"/>
  <c r="J25" i="126"/>
  <c r="R25" i="126"/>
  <c r="R42" i="126" s="1"/>
  <c r="AA25" i="126"/>
  <c r="J25" i="125"/>
  <c r="J42" i="125" s="1"/>
  <c r="R25" i="125"/>
  <c r="R42" i="125" s="1"/>
  <c r="AA25" i="125"/>
  <c r="AA42" i="125" s="1"/>
  <c r="J25" i="124"/>
  <c r="R25" i="124"/>
  <c r="AA25" i="124"/>
  <c r="J25" i="123"/>
  <c r="R25" i="123"/>
  <c r="AA25" i="123"/>
  <c r="AA42" i="123" s="1"/>
  <c r="J25" i="122"/>
  <c r="J42" i="122" s="1"/>
  <c r="R25" i="122"/>
  <c r="R42" i="122" s="1"/>
  <c r="AA25" i="122"/>
  <c r="J25" i="121"/>
  <c r="R25" i="121"/>
  <c r="AA25" i="121"/>
  <c r="AA42" i="121" s="1"/>
  <c r="J25" i="120"/>
  <c r="R25" i="120"/>
  <c r="AA25" i="120"/>
  <c r="AA42" i="120" s="1"/>
  <c r="J25" i="119"/>
  <c r="J42" i="119" s="1"/>
  <c r="R25" i="119"/>
  <c r="R42" i="119" s="1"/>
  <c r="G25" i="113"/>
  <c r="G42" i="113" s="1"/>
  <c r="O25" i="113"/>
  <c r="O42" i="113" s="1"/>
  <c r="W25" i="113"/>
  <c r="W42" i="113" s="1"/>
  <c r="G25" i="93"/>
  <c r="G42" i="93" s="1"/>
  <c r="O25" i="93"/>
  <c r="O42" i="93" s="1"/>
  <c r="W25" i="93"/>
  <c r="W42" i="93" s="1"/>
  <c r="I25" i="90"/>
  <c r="I42" i="90" s="1"/>
  <c r="Q25" i="90"/>
  <c r="Q42" i="90" s="1"/>
  <c r="Y25" i="90"/>
  <c r="Y42" i="90" s="1"/>
  <c r="H25" i="27"/>
  <c r="H42" i="27" s="1"/>
  <c r="P25" i="27"/>
  <c r="P42" i="27" s="1"/>
  <c r="H25" i="26"/>
  <c r="H42" i="26" s="1"/>
  <c r="P25" i="26"/>
  <c r="P42" i="26" s="1"/>
  <c r="X25" i="26"/>
  <c r="X42" i="26" s="1"/>
  <c r="H25" i="25"/>
  <c r="H42" i="25" s="1"/>
  <c r="P25" i="25"/>
  <c r="P42" i="25" s="1"/>
  <c r="H25" i="24"/>
  <c r="P25" i="24"/>
  <c r="H25" i="23"/>
  <c r="H42" i="23" s="1"/>
  <c r="P25" i="23"/>
  <c r="P42" i="23" s="1"/>
  <c r="H25" i="22"/>
  <c r="H42" i="22" s="1"/>
  <c r="P25" i="22"/>
  <c r="P42" i="22" s="1"/>
  <c r="Q42" i="9"/>
  <c r="Y42" i="9"/>
  <c r="D25" i="1"/>
  <c r="L25" i="1"/>
  <c r="T25" i="1"/>
  <c r="D25" i="258"/>
  <c r="D42" i="258" s="1"/>
  <c r="L25" i="258"/>
  <c r="L42" i="258" s="1"/>
  <c r="T25" i="258"/>
  <c r="T42" i="258" s="1"/>
  <c r="D25" i="257"/>
  <c r="L25" i="257"/>
  <c r="T25" i="257"/>
  <c r="D25" i="256"/>
  <c r="D42" i="256" s="1"/>
  <c r="L25" i="256"/>
  <c r="L42" i="256" s="1"/>
  <c r="T25" i="256"/>
  <c r="D25" i="255"/>
  <c r="L25" i="255"/>
  <c r="T25" i="255"/>
  <c r="D25" i="254"/>
  <c r="D42" i="254" s="1"/>
  <c r="L25" i="254"/>
  <c r="L42" i="254" s="1"/>
  <c r="T25" i="254"/>
  <c r="T42" i="254" s="1"/>
  <c r="D25" i="253"/>
  <c r="L25" i="253"/>
  <c r="T25" i="253"/>
  <c r="D25" i="252"/>
  <c r="D42" i="252" s="1"/>
  <c r="L25" i="252"/>
  <c r="L42" i="252" s="1"/>
  <c r="T25" i="252"/>
  <c r="T42" i="252" s="1"/>
  <c r="D25" i="251"/>
  <c r="L25" i="251"/>
  <c r="T25" i="251"/>
  <c r="D25" i="250"/>
  <c r="D42" i="250" s="1"/>
  <c r="L25" i="250"/>
  <c r="L42" i="250" s="1"/>
  <c r="T25" i="250"/>
  <c r="T42" i="250" s="1"/>
  <c r="D25" i="249"/>
  <c r="L25" i="249"/>
  <c r="T25" i="249"/>
  <c r="D25" i="248"/>
  <c r="D42" i="248" s="1"/>
  <c r="L25" i="248"/>
  <c r="L42" i="248" s="1"/>
  <c r="T25" i="248"/>
  <c r="T42" i="248" s="1"/>
  <c r="D25" i="247"/>
  <c r="L25" i="247"/>
  <c r="T25" i="247"/>
  <c r="D25" i="246"/>
  <c r="D42" i="246" s="1"/>
  <c r="L25" i="246"/>
  <c r="L42" i="246" s="1"/>
  <c r="T25" i="246"/>
  <c r="T42" i="246" s="1"/>
  <c r="D25" i="245"/>
  <c r="D42" i="245" s="1"/>
  <c r="L25" i="245"/>
  <c r="L42" i="245" s="1"/>
  <c r="T25" i="245"/>
  <c r="T42" i="245" s="1"/>
  <c r="D25" i="244"/>
  <c r="D42" i="244" s="1"/>
  <c r="L25" i="244"/>
  <c r="L42" i="244" s="1"/>
  <c r="T25" i="244"/>
  <c r="T42" i="244" s="1"/>
  <c r="D25" i="243"/>
  <c r="L25" i="243"/>
  <c r="T25" i="243"/>
  <c r="D25" i="242"/>
  <c r="D42" i="242" s="1"/>
  <c r="L25" i="242"/>
  <c r="L42" i="242" s="1"/>
  <c r="T25" i="242"/>
  <c r="T42" i="242" s="1"/>
  <c r="L25" i="241"/>
  <c r="T25" i="241"/>
  <c r="C25" i="240"/>
  <c r="K25" i="240"/>
  <c r="S25" i="240"/>
  <c r="C25" i="239"/>
  <c r="K25" i="239"/>
  <c r="S25" i="239"/>
  <c r="C25" i="238"/>
  <c r="K25" i="238"/>
  <c r="S25" i="238"/>
  <c r="C25" i="237"/>
  <c r="K25" i="237"/>
  <c r="S25" i="237"/>
  <c r="C25" i="236"/>
  <c r="K25" i="236"/>
  <c r="S25" i="236"/>
  <c r="C25" i="235"/>
  <c r="K25" i="235"/>
  <c r="K42" i="235" s="1"/>
  <c r="S25" i="235"/>
  <c r="C25" i="234"/>
  <c r="K25" i="234"/>
  <c r="S25" i="234"/>
  <c r="C25" i="233"/>
  <c r="K25" i="233"/>
  <c r="S25" i="233"/>
  <c r="C25" i="232"/>
  <c r="C42" i="232" s="1"/>
  <c r="K25" i="232"/>
  <c r="K42" i="232" s="1"/>
  <c r="S25" i="232"/>
  <c r="C25" i="231"/>
  <c r="K25" i="231"/>
  <c r="S25" i="231"/>
  <c r="C25" i="230"/>
  <c r="K25" i="230"/>
  <c r="S25" i="230"/>
  <c r="C25" i="229"/>
  <c r="K25" i="229"/>
  <c r="S25" i="229"/>
  <c r="C25" i="228"/>
  <c r="C42" i="228" s="1"/>
  <c r="K25" i="228"/>
  <c r="K42" i="228" s="1"/>
  <c r="S25" i="228"/>
  <c r="C25" i="227"/>
  <c r="K25" i="227"/>
  <c r="S25" i="227"/>
  <c r="C25" i="226"/>
  <c r="K25" i="226"/>
  <c r="S25" i="226"/>
  <c r="C25" i="225"/>
  <c r="K25" i="225"/>
  <c r="S25" i="225"/>
  <c r="C25" i="224"/>
  <c r="K25" i="224"/>
  <c r="S25" i="224"/>
  <c r="C25" i="223"/>
  <c r="K25" i="223"/>
  <c r="S25" i="223"/>
  <c r="C25" i="222"/>
  <c r="K25" i="222"/>
  <c r="S25" i="222"/>
  <c r="C25" i="221"/>
  <c r="K25" i="221"/>
  <c r="S25" i="221"/>
  <c r="C25" i="220"/>
  <c r="K25" i="220"/>
  <c r="S25" i="220"/>
  <c r="AA25" i="220"/>
  <c r="F25" i="219"/>
  <c r="F42" i="219" s="1"/>
  <c r="N25" i="219"/>
  <c r="N42" i="219" s="1"/>
  <c r="V25" i="219"/>
  <c r="V42" i="219" s="1"/>
  <c r="G25" i="218"/>
  <c r="O25" i="218"/>
  <c r="W25" i="218"/>
  <c r="H25" i="217"/>
  <c r="P25" i="217"/>
  <c r="H25" i="214"/>
  <c r="H42" i="214" s="1"/>
  <c r="P25" i="214"/>
  <c r="P42" i="214" s="1"/>
  <c r="X25" i="214"/>
  <c r="G25" i="213"/>
  <c r="O25" i="213"/>
  <c r="W25" i="213"/>
  <c r="G25" i="212"/>
  <c r="G42" i="212" s="1"/>
  <c r="O25" i="212"/>
  <c r="O42" i="212" s="1"/>
  <c r="W25" i="212"/>
  <c r="W42" i="212" s="1"/>
  <c r="G25" i="211"/>
  <c r="G42" i="211" s="1"/>
  <c r="O25" i="211"/>
  <c r="O42" i="211" s="1"/>
  <c r="W25" i="211"/>
  <c r="W42" i="211" s="1"/>
  <c r="G25" i="210"/>
  <c r="G42" i="210" s="1"/>
  <c r="O25" i="210"/>
  <c r="O42" i="210" s="1"/>
  <c r="W25" i="210"/>
  <c r="W42" i="210" s="1"/>
  <c r="G25" i="209"/>
  <c r="G42" i="209" s="1"/>
  <c r="O25" i="209"/>
  <c r="W25" i="209"/>
  <c r="W42" i="209" s="1"/>
  <c r="G25" i="208"/>
  <c r="G42" i="208" s="1"/>
  <c r="O25" i="208"/>
  <c r="O42" i="208" s="1"/>
  <c r="W25" i="208"/>
  <c r="W42" i="208" s="1"/>
  <c r="G25" i="207"/>
  <c r="G42" i="207" s="1"/>
  <c r="O25" i="207"/>
  <c r="W25" i="207"/>
  <c r="W42" i="207" s="1"/>
  <c r="G25" i="206"/>
  <c r="G42" i="206" s="1"/>
  <c r="O25" i="206"/>
  <c r="O42" i="206" s="1"/>
  <c r="W25" i="206"/>
  <c r="W42" i="206" s="1"/>
  <c r="G25" i="205"/>
  <c r="O25" i="205"/>
  <c r="W25" i="205"/>
  <c r="G25" i="204"/>
  <c r="G42" i="204" s="1"/>
  <c r="O25" i="204"/>
  <c r="O42" i="204" s="1"/>
  <c r="W25" i="204"/>
  <c r="W42" i="204" s="1"/>
  <c r="G25" i="203"/>
  <c r="G42" i="203" s="1"/>
  <c r="O25" i="203"/>
  <c r="O42" i="203" s="1"/>
  <c r="W25" i="203"/>
  <c r="W42" i="203" s="1"/>
  <c r="G25" i="202"/>
  <c r="G42" i="202" s="1"/>
  <c r="O25" i="202"/>
  <c r="O42" i="202" s="1"/>
  <c r="W25" i="202"/>
  <c r="W42" i="202" s="1"/>
  <c r="G25" i="201"/>
  <c r="G42" i="201" s="1"/>
  <c r="O25" i="201"/>
  <c r="W25" i="201"/>
  <c r="W42" i="201" s="1"/>
  <c r="G25" i="200"/>
  <c r="G42" i="200" s="1"/>
  <c r="O25" i="200"/>
  <c r="O42" i="200" s="1"/>
  <c r="W25" i="200"/>
  <c r="W42" i="200" s="1"/>
  <c r="G25" i="199"/>
  <c r="G42" i="199" s="1"/>
  <c r="O25" i="199"/>
  <c r="W25" i="199"/>
  <c r="G25" i="198"/>
  <c r="O25" i="198"/>
  <c r="W25" i="198"/>
  <c r="G25" i="197"/>
  <c r="O25" i="197"/>
  <c r="W25" i="197"/>
  <c r="G25" i="196"/>
  <c r="O25" i="196"/>
  <c r="W25" i="196"/>
  <c r="G25" i="169"/>
  <c r="O25" i="169"/>
  <c r="W25" i="169"/>
  <c r="C25" i="167"/>
  <c r="K25" i="167"/>
  <c r="K42" i="167" s="1"/>
  <c r="S25" i="167"/>
  <c r="E25" i="143"/>
  <c r="M25" i="143"/>
  <c r="U25" i="143"/>
  <c r="D25" i="140"/>
  <c r="L25" i="140"/>
  <c r="T25" i="140"/>
  <c r="G25" i="138"/>
  <c r="O25" i="138"/>
  <c r="W25" i="138"/>
  <c r="G25" i="137"/>
  <c r="G42" i="137" s="1"/>
  <c r="O25" i="137"/>
  <c r="O42" i="137" s="1"/>
  <c r="W25" i="137"/>
  <c r="W42" i="137" s="1"/>
  <c r="G25" i="136"/>
  <c r="O25" i="136"/>
  <c r="W25" i="136"/>
  <c r="H25" i="117"/>
  <c r="H42" i="117" s="1"/>
  <c r="P25" i="117"/>
  <c r="X25" i="117"/>
  <c r="Z24" i="117"/>
  <c r="D25" i="114"/>
  <c r="D42" i="114" s="1"/>
  <c r="L25" i="114"/>
  <c r="L42" i="114" s="1"/>
  <c r="T25" i="114"/>
  <c r="T42" i="114" s="1"/>
  <c r="E25" i="109"/>
  <c r="M25" i="109"/>
  <c r="U25" i="109"/>
  <c r="J25" i="90"/>
  <c r="J42" i="90" s="1"/>
  <c r="R25" i="90"/>
  <c r="R42" i="90" s="1"/>
  <c r="E25" i="63"/>
  <c r="M25" i="63"/>
  <c r="U25" i="63"/>
  <c r="U42" i="63" s="1"/>
  <c r="I25" i="39"/>
  <c r="I42" i="39" s="1"/>
  <c r="Q25" i="39"/>
  <c r="Q42" i="39" s="1"/>
  <c r="Y25" i="39"/>
  <c r="Y42" i="39" s="1"/>
  <c r="I25" i="38"/>
  <c r="Q25" i="38"/>
  <c r="Y25" i="38"/>
  <c r="I25" i="37"/>
  <c r="I42" i="37" s="1"/>
  <c r="Q25" i="37"/>
  <c r="Q42" i="37" s="1"/>
  <c r="Y25" i="37"/>
  <c r="Y42" i="37" s="1"/>
  <c r="I25" i="36"/>
  <c r="Q25" i="36"/>
  <c r="Y25" i="36"/>
  <c r="I25" i="35"/>
  <c r="I42" i="35" s="1"/>
  <c r="Q25" i="35"/>
  <c r="Q42" i="35" s="1"/>
  <c r="Y25" i="35"/>
  <c r="Y42" i="35" s="1"/>
  <c r="I25" i="34"/>
  <c r="Q25" i="34"/>
  <c r="Y25" i="34"/>
  <c r="I25" i="33"/>
  <c r="I42" i="33" s="1"/>
  <c r="Q25" i="33"/>
  <c r="Q42" i="33" s="1"/>
  <c r="Y25" i="33"/>
  <c r="Y42" i="33" s="1"/>
  <c r="I25" i="32"/>
  <c r="Q25" i="32"/>
  <c r="Y25" i="32"/>
  <c r="I25" i="31"/>
  <c r="I42" i="31" s="1"/>
  <c r="Q25" i="31"/>
  <c r="Q42" i="31" s="1"/>
  <c r="Y25" i="31"/>
  <c r="Y42" i="31" s="1"/>
  <c r="I25" i="30"/>
  <c r="Q25" i="30"/>
  <c r="Y25" i="30"/>
  <c r="I25" i="29"/>
  <c r="I42" i="29" s="1"/>
  <c r="Q25" i="29"/>
  <c r="Q42" i="29" s="1"/>
  <c r="Y25" i="29"/>
  <c r="Y42" i="29" s="1"/>
  <c r="I25" i="28"/>
  <c r="Q25" i="28"/>
  <c r="Y25" i="28"/>
  <c r="S42" i="12"/>
  <c r="AA42" i="12"/>
  <c r="Z12" i="6"/>
  <c r="E25" i="1"/>
  <c r="E42" i="1" s="1"/>
  <c r="M25" i="1"/>
  <c r="M42" i="1" s="1"/>
  <c r="U25" i="1"/>
  <c r="U42" i="1" s="1"/>
  <c r="E25" i="258"/>
  <c r="M25" i="258"/>
  <c r="U25" i="258"/>
  <c r="E25" i="257"/>
  <c r="M25" i="257"/>
  <c r="U25" i="257"/>
  <c r="E25" i="256"/>
  <c r="M25" i="256"/>
  <c r="U25" i="256"/>
  <c r="E25" i="255"/>
  <c r="M25" i="255"/>
  <c r="U25" i="255"/>
  <c r="E25" i="254"/>
  <c r="E42" i="254" s="1"/>
  <c r="M25" i="254"/>
  <c r="M42" i="254" s="1"/>
  <c r="U25" i="254"/>
  <c r="E25" i="253"/>
  <c r="M25" i="253"/>
  <c r="U25" i="253"/>
  <c r="E25" i="252"/>
  <c r="M25" i="252"/>
  <c r="U25" i="252"/>
  <c r="E25" i="251"/>
  <c r="E42" i="251" s="1"/>
  <c r="M25" i="251"/>
  <c r="M42" i="251" s="1"/>
  <c r="U25" i="251"/>
  <c r="U42" i="251" s="1"/>
  <c r="E25" i="250"/>
  <c r="M25" i="250"/>
  <c r="U25" i="250"/>
  <c r="E25" i="249"/>
  <c r="M25" i="249"/>
  <c r="U25" i="249"/>
  <c r="E25" i="248"/>
  <c r="M25" i="248"/>
  <c r="U25" i="248"/>
  <c r="E25" i="247"/>
  <c r="M25" i="247"/>
  <c r="U25" i="247"/>
  <c r="E25" i="246"/>
  <c r="M25" i="246"/>
  <c r="U25" i="246"/>
  <c r="E25" i="245"/>
  <c r="M25" i="245"/>
  <c r="U25" i="245"/>
  <c r="E25" i="244"/>
  <c r="M25" i="244"/>
  <c r="U25" i="244"/>
  <c r="E25" i="243"/>
  <c r="M25" i="243"/>
  <c r="U25" i="243"/>
  <c r="E25" i="242"/>
  <c r="M25" i="242"/>
  <c r="U25" i="242"/>
  <c r="E25" i="241"/>
  <c r="M25" i="241"/>
  <c r="U25" i="241"/>
  <c r="D25" i="240"/>
  <c r="D42" i="240" s="1"/>
  <c r="L25" i="240"/>
  <c r="L42" i="240" s="1"/>
  <c r="T25" i="240"/>
  <c r="T42" i="240" s="1"/>
  <c r="D25" i="239"/>
  <c r="L25" i="239"/>
  <c r="T25" i="239"/>
  <c r="D25" i="238"/>
  <c r="D42" i="238" s="1"/>
  <c r="L25" i="238"/>
  <c r="L42" i="238" s="1"/>
  <c r="T25" i="238"/>
  <c r="T42" i="238" s="1"/>
  <c r="D25" i="237"/>
  <c r="L25" i="237"/>
  <c r="T25" i="237"/>
  <c r="D25" i="236"/>
  <c r="D42" i="236" s="1"/>
  <c r="L25" i="236"/>
  <c r="L42" i="236" s="1"/>
  <c r="T25" i="236"/>
  <c r="T42" i="236" s="1"/>
  <c r="D25" i="235"/>
  <c r="L25" i="235"/>
  <c r="T25" i="235"/>
  <c r="D25" i="234"/>
  <c r="D42" i="234" s="1"/>
  <c r="L25" i="234"/>
  <c r="L42" i="234" s="1"/>
  <c r="T25" i="234"/>
  <c r="T42" i="234" s="1"/>
  <c r="D25" i="233"/>
  <c r="L25" i="233"/>
  <c r="T25" i="233"/>
  <c r="D25" i="232"/>
  <c r="D42" i="232" s="1"/>
  <c r="L25" i="232"/>
  <c r="L42" i="232" s="1"/>
  <c r="T25" i="232"/>
  <c r="T42" i="232" s="1"/>
  <c r="D25" i="231"/>
  <c r="L25" i="231"/>
  <c r="T25" i="231"/>
  <c r="D25" i="230"/>
  <c r="D42" i="230" s="1"/>
  <c r="L25" i="230"/>
  <c r="L42" i="230" s="1"/>
  <c r="T25" i="230"/>
  <c r="T42" i="230" s="1"/>
  <c r="D25" i="229"/>
  <c r="L25" i="229"/>
  <c r="T25" i="229"/>
  <c r="D25" i="228"/>
  <c r="D42" i="228" s="1"/>
  <c r="L25" i="228"/>
  <c r="L42" i="228" s="1"/>
  <c r="T25" i="228"/>
  <c r="T42" i="228" s="1"/>
  <c r="D25" i="227"/>
  <c r="L25" i="227"/>
  <c r="T25" i="227"/>
  <c r="D25" i="226"/>
  <c r="D42" i="226" s="1"/>
  <c r="L25" i="226"/>
  <c r="L42" i="226" s="1"/>
  <c r="T25" i="226"/>
  <c r="T42" i="226" s="1"/>
  <c r="D25" i="225"/>
  <c r="L25" i="225"/>
  <c r="T25" i="225"/>
  <c r="D25" i="224"/>
  <c r="D42" i="224" s="1"/>
  <c r="L25" i="224"/>
  <c r="L42" i="224" s="1"/>
  <c r="T25" i="224"/>
  <c r="T42" i="224" s="1"/>
  <c r="D25" i="223"/>
  <c r="L25" i="223"/>
  <c r="T25" i="223"/>
  <c r="D25" i="222"/>
  <c r="D42" i="222" s="1"/>
  <c r="L25" i="222"/>
  <c r="L42" i="222" s="1"/>
  <c r="T25" i="222"/>
  <c r="T42" i="222" s="1"/>
  <c r="D25" i="221"/>
  <c r="L25" i="221"/>
  <c r="T25" i="221"/>
  <c r="D25" i="220"/>
  <c r="D42" i="220" s="1"/>
  <c r="L25" i="220"/>
  <c r="T25" i="220"/>
  <c r="H25" i="218"/>
  <c r="H42" i="218" s="1"/>
  <c r="P25" i="218"/>
  <c r="P42" i="218" s="1"/>
  <c r="X25" i="218"/>
  <c r="D25" i="216"/>
  <c r="D42" i="216" s="1"/>
  <c r="L25" i="216"/>
  <c r="L42" i="216" s="1"/>
  <c r="T25" i="216"/>
  <c r="T42" i="216" s="1"/>
  <c r="F25" i="215"/>
  <c r="F42" i="215" s="1"/>
  <c r="N25" i="215"/>
  <c r="N42" i="215" s="1"/>
  <c r="V25" i="215"/>
  <c r="V42" i="215" s="1"/>
  <c r="I25" i="214"/>
  <c r="Q25" i="214"/>
  <c r="Q42" i="214" s="1"/>
  <c r="Y25" i="214"/>
  <c r="H25" i="213"/>
  <c r="P25" i="213"/>
  <c r="H25" i="212"/>
  <c r="H42" i="212" s="1"/>
  <c r="P25" i="212"/>
  <c r="P42" i="212" s="1"/>
  <c r="H25" i="211"/>
  <c r="P25" i="211"/>
  <c r="H25" i="210"/>
  <c r="H42" i="210" s="1"/>
  <c r="P25" i="210"/>
  <c r="P42" i="210" s="1"/>
  <c r="H25" i="209"/>
  <c r="P25" i="209"/>
  <c r="H25" i="208"/>
  <c r="H42" i="208" s="1"/>
  <c r="P25" i="208"/>
  <c r="P42" i="208" s="1"/>
  <c r="H25" i="207"/>
  <c r="P25" i="207"/>
  <c r="H25" i="206"/>
  <c r="H42" i="206" s="1"/>
  <c r="P25" i="206"/>
  <c r="P42" i="206" s="1"/>
  <c r="H25" i="205"/>
  <c r="P25" i="205"/>
  <c r="H25" i="204"/>
  <c r="H42" i="204" s="1"/>
  <c r="P25" i="204"/>
  <c r="P42" i="204" s="1"/>
  <c r="H25" i="203"/>
  <c r="P25" i="203"/>
  <c r="H25" i="202"/>
  <c r="H42" i="202" s="1"/>
  <c r="P25" i="202"/>
  <c r="P42" i="202" s="1"/>
  <c r="H25" i="201"/>
  <c r="P25" i="201"/>
  <c r="H25" i="200"/>
  <c r="H42" i="200" s="1"/>
  <c r="P25" i="200"/>
  <c r="P42" i="200" s="1"/>
  <c r="H25" i="199"/>
  <c r="P25" i="199"/>
  <c r="H25" i="198"/>
  <c r="H42" i="198" s="1"/>
  <c r="P25" i="198"/>
  <c r="P42" i="198" s="1"/>
  <c r="H25" i="197"/>
  <c r="P25" i="197"/>
  <c r="H25" i="196"/>
  <c r="H42" i="196" s="1"/>
  <c r="P25" i="196"/>
  <c r="P42" i="196" s="1"/>
  <c r="E25" i="194"/>
  <c r="M25" i="194"/>
  <c r="U25" i="194"/>
  <c r="D25" i="193"/>
  <c r="L25" i="193"/>
  <c r="T25" i="193"/>
  <c r="D25" i="192"/>
  <c r="D42" i="192" s="1"/>
  <c r="L25" i="192"/>
  <c r="L42" i="192" s="1"/>
  <c r="T25" i="192"/>
  <c r="T42" i="192" s="1"/>
  <c r="D25" i="191"/>
  <c r="L25" i="191"/>
  <c r="T25" i="191"/>
  <c r="D25" i="190"/>
  <c r="D42" i="190" s="1"/>
  <c r="L25" i="190"/>
  <c r="L42" i="190" s="1"/>
  <c r="T25" i="190"/>
  <c r="T42" i="190" s="1"/>
  <c r="D25" i="189"/>
  <c r="L25" i="189"/>
  <c r="T25" i="189"/>
  <c r="D25" i="188"/>
  <c r="D42" i="188" s="1"/>
  <c r="L25" i="188"/>
  <c r="L42" i="188" s="1"/>
  <c r="T25" i="188"/>
  <c r="T42" i="188" s="1"/>
  <c r="D25" i="187"/>
  <c r="L25" i="187"/>
  <c r="T25" i="187"/>
  <c r="D25" i="186"/>
  <c r="D42" i="186" s="1"/>
  <c r="L25" i="186"/>
  <c r="L42" i="186" s="1"/>
  <c r="T25" i="186"/>
  <c r="T42" i="186" s="1"/>
  <c r="D25" i="185"/>
  <c r="L25" i="185"/>
  <c r="T25" i="185"/>
  <c r="D25" i="184"/>
  <c r="D42" i="184" s="1"/>
  <c r="L25" i="184"/>
  <c r="L42" i="184" s="1"/>
  <c r="T25" i="184"/>
  <c r="T42" i="184" s="1"/>
  <c r="D25" i="183"/>
  <c r="L25" i="183"/>
  <c r="T25" i="183"/>
  <c r="D25" i="182"/>
  <c r="D42" i="182" s="1"/>
  <c r="L25" i="182"/>
  <c r="L42" i="182" s="1"/>
  <c r="T25" i="182"/>
  <c r="T42" i="182" s="1"/>
  <c r="D25" i="181"/>
  <c r="L25" i="181"/>
  <c r="T25" i="181"/>
  <c r="D25" i="180"/>
  <c r="D42" i="180" s="1"/>
  <c r="L25" i="180"/>
  <c r="L42" i="180" s="1"/>
  <c r="T25" i="180"/>
  <c r="T42" i="180" s="1"/>
  <c r="D25" i="179"/>
  <c r="L25" i="179"/>
  <c r="T25" i="179"/>
  <c r="D25" i="178"/>
  <c r="D42" i="178" s="1"/>
  <c r="L25" i="178"/>
  <c r="L42" i="178" s="1"/>
  <c r="T25" i="178"/>
  <c r="T42" i="178" s="1"/>
  <c r="D25" i="177"/>
  <c r="L25" i="177"/>
  <c r="T25" i="177"/>
  <c r="D25" i="176"/>
  <c r="D42" i="176" s="1"/>
  <c r="L25" i="176"/>
  <c r="L42" i="176" s="1"/>
  <c r="T25" i="176"/>
  <c r="T42" i="176" s="1"/>
  <c r="D25" i="175"/>
  <c r="L25" i="175"/>
  <c r="T25" i="175"/>
  <c r="D25" i="174"/>
  <c r="D42" i="174" s="1"/>
  <c r="L25" i="174"/>
  <c r="L42" i="174" s="1"/>
  <c r="T25" i="174"/>
  <c r="T42" i="174" s="1"/>
  <c r="D25" i="173"/>
  <c r="L25" i="173"/>
  <c r="T25" i="173"/>
  <c r="D25" i="172"/>
  <c r="D42" i="172" s="1"/>
  <c r="L25" i="172"/>
  <c r="L42" i="172" s="1"/>
  <c r="T25" i="172"/>
  <c r="T42" i="172" s="1"/>
  <c r="D25" i="171"/>
  <c r="L25" i="171"/>
  <c r="T25" i="171"/>
  <c r="F25" i="143"/>
  <c r="N25" i="143"/>
  <c r="V25" i="143"/>
  <c r="F25" i="134"/>
  <c r="N25" i="134"/>
  <c r="V25" i="134"/>
  <c r="F25" i="109"/>
  <c r="F42" i="109" s="1"/>
  <c r="N25" i="109"/>
  <c r="N42" i="109" s="1"/>
  <c r="V25" i="109"/>
  <c r="V42" i="109" s="1"/>
  <c r="I25" i="85"/>
  <c r="Q25" i="85"/>
  <c r="Y25" i="85"/>
  <c r="I25" i="84"/>
  <c r="I42" i="84" s="1"/>
  <c r="Q25" i="84"/>
  <c r="Q42" i="84" s="1"/>
  <c r="Y25" i="84"/>
  <c r="Y42" i="84" s="1"/>
  <c r="I25" i="83"/>
  <c r="Q25" i="83"/>
  <c r="Y25" i="83"/>
  <c r="I25" i="82"/>
  <c r="I42" i="82" s="1"/>
  <c r="Q25" i="82"/>
  <c r="Q42" i="82" s="1"/>
  <c r="Y25" i="82"/>
  <c r="Y42" i="82" s="1"/>
  <c r="I25" i="81"/>
  <c r="Q25" i="81"/>
  <c r="Y25" i="81"/>
  <c r="I25" i="80"/>
  <c r="I42" i="80" s="1"/>
  <c r="Q25" i="80"/>
  <c r="Q42" i="80" s="1"/>
  <c r="Y25" i="80"/>
  <c r="Y42" i="80" s="1"/>
  <c r="I25" i="79"/>
  <c r="Q25" i="79"/>
  <c r="Y25" i="79"/>
  <c r="I25" i="78"/>
  <c r="I42" i="78" s="1"/>
  <c r="Q25" i="78"/>
  <c r="Q42" i="78" s="1"/>
  <c r="Y25" i="78"/>
  <c r="Y42" i="78" s="1"/>
  <c r="I25" i="77"/>
  <c r="Q25" i="77"/>
  <c r="Y25" i="77"/>
  <c r="I25" i="76"/>
  <c r="I42" i="76" s="1"/>
  <c r="Q25" i="76"/>
  <c r="Q42" i="76" s="1"/>
  <c r="Y25" i="76"/>
  <c r="Y42" i="76" s="1"/>
  <c r="I25" i="75"/>
  <c r="Q25" i="75"/>
  <c r="Y25" i="75"/>
  <c r="E42" i="45"/>
  <c r="F25" i="1"/>
  <c r="F42" i="1" s="1"/>
  <c r="N25" i="1"/>
  <c r="N42" i="1" s="1"/>
  <c r="V25" i="1"/>
  <c r="V42" i="1" s="1"/>
  <c r="F25" i="258"/>
  <c r="N25" i="258"/>
  <c r="V25" i="258"/>
  <c r="F25" i="257"/>
  <c r="F42" i="257" s="1"/>
  <c r="N25" i="257"/>
  <c r="N42" i="257" s="1"/>
  <c r="V25" i="257"/>
  <c r="V42" i="257" s="1"/>
  <c r="F25" i="256"/>
  <c r="N25" i="256"/>
  <c r="V25" i="256"/>
  <c r="F25" i="255"/>
  <c r="F42" i="255" s="1"/>
  <c r="N25" i="255"/>
  <c r="N42" i="255" s="1"/>
  <c r="V25" i="255"/>
  <c r="V42" i="255" s="1"/>
  <c r="F25" i="254"/>
  <c r="N25" i="254"/>
  <c r="V25" i="254"/>
  <c r="F25" i="253"/>
  <c r="F42" i="253" s="1"/>
  <c r="N25" i="253"/>
  <c r="N42" i="253" s="1"/>
  <c r="V25" i="253"/>
  <c r="V42" i="253" s="1"/>
  <c r="F25" i="252"/>
  <c r="N25" i="252"/>
  <c r="V25" i="252"/>
  <c r="F25" i="251"/>
  <c r="F42" i="251" s="1"/>
  <c r="N25" i="251"/>
  <c r="N42" i="251" s="1"/>
  <c r="V25" i="251"/>
  <c r="V42" i="251" s="1"/>
  <c r="F25" i="250"/>
  <c r="N25" i="250"/>
  <c r="V25" i="250"/>
  <c r="F25" i="249"/>
  <c r="F42" i="249" s="1"/>
  <c r="N25" i="249"/>
  <c r="N42" i="249" s="1"/>
  <c r="V25" i="249"/>
  <c r="V42" i="249" s="1"/>
  <c r="F25" i="248"/>
  <c r="N25" i="248"/>
  <c r="V25" i="248"/>
  <c r="F25" i="247"/>
  <c r="F42" i="247" s="1"/>
  <c r="N25" i="247"/>
  <c r="N42" i="247" s="1"/>
  <c r="V25" i="247"/>
  <c r="V42" i="247" s="1"/>
  <c r="F25" i="246"/>
  <c r="N25" i="246"/>
  <c r="V25" i="246"/>
  <c r="F25" i="245"/>
  <c r="F42" i="245" s="1"/>
  <c r="N25" i="245"/>
  <c r="N42" i="245" s="1"/>
  <c r="V25" i="245"/>
  <c r="V42" i="245" s="1"/>
  <c r="F25" i="244"/>
  <c r="N25" i="244"/>
  <c r="V25" i="244"/>
  <c r="F25" i="243"/>
  <c r="F42" i="243" s="1"/>
  <c r="N25" i="243"/>
  <c r="N42" i="243" s="1"/>
  <c r="V25" i="243"/>
  <c r="V42" i="243" s="1"/>
  <c r="F25" i="242"/>
  <c r="N25" i="242"/>
  <c r="V25" i="242"/>
  <c r="F25" i="241"/>
  <c r="F42" i="241" s="1"/>
  <c r="N25" i="241"/>
  <c r="N42" i="241" s="1"/>
  <c r="V25" i="241"/>
  <c r="V42" i="241" s="1"/>
  <c r="E25" i="240"/>
  <c r="M25" i="240"/>
  <c r="U25" i="240"/>
  <c r="E25" i="239"/>
  <c r="E42" i="239" s="1"/>
  <c r="M25" i="239"/>
  <c r="U25" i="239"/>
  <c r="E25" i="238"/>
  <c r="M25" i="238"/>
  <c r="U25" i="238"/>
  <c r="E25" i="237"/>
  <c r="E42" i="237" s="1"/>
  <c r="M25" i="237"/>
  <c r="M42" i="237" s="1"/>
  <c r="U25" i="237"/>
  <c r="U42" i="237" s="1"/>
  <c r="E25" i="236"/>
  <c r="M25" i="236"/>
  <c r="U25" i="236"/>
  <c r="E25" i="235"/>
  <c r="M25" i="235"/>
  <c r="U25" i="235"/>
  <c r="E25" i="234"/>
  <c r="M25" i="234"/>
  <c r="U25" i="234"/>
  <c r="E25" i="233"/>
  <c r="M25" i="233"/>
  <c r="U25" i="233"/>
  <c r="E25" i="232"/>
  <c r="M25" i="232"/>
  <c r="U25" i="232"/>
  <c r="E25" i="231"/>
  <c r="M25" i="231"/>
  <c r="U25" i="231"/>
  <c r="E25" i="230"/>
  <c r="M25" i="230"/>
  <c r="U25" i="230"/>
  <c r="E25" i="229"/>
  <c r="M25" i="229"/>
  <c r="U25" i="229"/>
  <c r="E25" i="228"/>
  <c r="M25" i="228"/>
  <c r="M42" i="228" s="1"/>
  <c r="U25" i="228"/>
  <c r="U42" i="228" s="1"/>
  <c r="E25" i="227"/>
  <c r="M25" i="227"/>
  <c r="U25" i="227"/>
  <c r="E25" i="226"/>
  <c r="M25" i="226"/>
  <c r="U25" i="226"/>
  <c r="E25" i="225"/>
  <c r="M25" i="225"/>
  <c r="U25" i="225"/>
  <c r="E25" i="224"/>
  <c r="M25" i="224"/>
  <c r="U25" i="224"/>
  <c r="E25" i="223"/>
  <c r="M25" i="223"/>
  <c r="U25" i="223"/>
  <c r="E25" i="222"/>
  <c r="M25" i="222"/>
  <c r="U25" i="222"/>
  <c r="E25" i="221"/>
  <c r="M25" i="221"/>
  <c r="U25" i="221"/>
  <c r="E25" i="220"/>
  <c r="M25" i="220"/>
  <c r="H25" i="219"/>
  <c r="P25" i="219"/>
  <c r="J25" i="217"/>
  <c r="J42" i="217" s="1"/>
  <c r="R25" i="217"/>
  <c r="R42" i="217" s="1"/>
  <c r="J25" i="214"/>
  <c r="R25" i="214"/>
  <c r="Z24" i="214"/>
  <c r="I25" i="213"/>
  <c r="I42" i="213" s="1"/>
  <c r="Q25" i="213"/>
  <c r="Q42" i="213" s="1"/>
  <c r="Y25" i="213"/>
  <c r="Y42" i="213" s="1"/>
  <c r="I25" i="212"/>
  <c r="Q25" i="212"/>
  <c r="Y25" i="212"/>
  <c r="I25" i="211"/>
  <c r="I42" i="211" s="1"/>
  <c r="Q25" i="211"/>
  <c r="Q42" i="211" s="1"/>
  <c r="Y25" i="211"/>
  <c r="Y42" i="211" s="1"/>
  <c r="I25" i="210"/>
  <c r="Q25" i="210"/>
  <c r="Y25" i="210"/>
  <c r="I25" i="209"/>
  <c r="I42" i="209" s="1"/>
  <c r="Q25" i="209"/>
  <c r="Q42" i="209" s="1"/>
  <c r="Y25" i="209"/>
  <c r="Y42" i="209" s="1"/>
  <c r="I25" i="208"/>
  <c r="Q25" i="208"/>
  <c r="Q42" i="208" s="1"/>
  <c r="Y25" i="208"/>
  <c r="I25" i="207"/>
  <c r="I42" i="207" s="1"/>
  <c r="Q25" i="207"/>
  <c r="Q42" i="207" s="1"/>
  <c r="Y25" i="207"/>
  <c r="Y42" i="207" s="1"/>
  <c r="I25" i="206"/>
  <c r="Q25" i="206"/>
  <c r="Q42" i="206" s="1"/>
  <c r="Y25" i="206"/>
  <c r="I25" i="205"/>
  <c r="I42" i="205" s="1"/>
  <c r="Q25" i="205"/>
  <c r="Q42" i="205" s="1"/>
  <c r="Y25" i="205"/>
  <c r="Y42" i="205" s="1"/>
  <c r="I25" i="204"/>
  <c r="Q25" i="204"/>
  <c r="Y25" i="204"/>
  <c r="I25" i="203"/>
  <c r="I42" i="203" s="1"/>
  <c r="Q25" i="203"/>
  <c r="Q42" i="203" s="1"/>
  <c r="Y25" i="203"/>
  <c r="Y42" i="203" s="1"/>
  <c r="I25" i="202"/>
  <c r="Q25" i="202"/>
  <c r="Y25" i="202"/>
  <c r="I25" i="201"/>
  <c r="I42" i="201" s="1"/>
  <c r="Q25" i="201"/>
  <c r="Q42" i="201" s="1"/>
  <c r="Y25" i="201"/>
  <c r="Y42" i="201" s="1"/>
  <c r="I25" i="200"/>
  <c r="Q25" i="200"/>
  <c r="Q42" i="200" s="1"/>
  <c r="Y25" i="200"/>
  <c r="I25" i="199"/>
  <c r="I42" i="199" s="1"/>
  <c r="Q25" i="199"/>
  <c r="Y25" i="199"/>
  <c r="I25" i="198"/>
  <c r="I42" i="198" s="1"/>
  <c r="Q25" i="198"/>
  <c r="Q42" i="198" s="1"/>
  <c r="Y25" i="198"/>
  <c r="Y42" i="198" s="1"/>
  <c r="I25" i="197"/>
  <c r="Q25" i="197"/>
  <c r="G25" i="195"/>
  <c r="G42" i="195" s="1"/>
  <c r="O25" i="195"/>
  <c r="O42" i="195" s="1"/>
  <c r="W25" i="195"/>
  <c r="W42" i="195" s="1"/>
  <c r="E25" i="193"/>
  <c r="M25" i="193"/>
  <c r="U25" i="193"/>
  <c r="E25" i="192"/>
  <c r="M25" i="192"/>
  <c r="U25" i="192"/>
  <c r="E25" i="191"/>
  <c r="M25" i="191"/>
  <c r="U25" i="191"/>
  <c r="E25" i="190"/>
  <c r="M25" i="190"/>
  <c r="U25" i="190"/>
  <c r="E25" i="189"/>
  <c r="M25" i="189"/>
  <c r="U25" i="189"/>
  <c r="E25" i="188"/>
  <c r="M25" i="188"/>
  <c r="U25" i="188"/>
  <c r="E25" i="187"/>
  <c r="M25" i="187"/>
  <c r="U25" i="187"/>
  <c r="E25" i="186"/>
  <c r="M25" i="186"/>
  <c r="U25" i="186"/>
  <c r="E25" i="185"/>
  <c r="M25" i="185"/>
  <c r="U25" i="185"/>
  <c r="E25" i="184"/>
  <c r="M25" i="184"/>
  <c r="U25" i="184"/>
  <c r="E25" i="183"/>
  <c r="M25" i="183"/>
  <c r="U25" i="183"/>
  <c r="E25" i="182"/>
  <c r="M25" i="182"/>
  <c r="U25" i="182"/>
  <c r="E25" i="181"/>
  <c r="M25" i="181"/>
  <c r="U25" i="181"/>
  <c r="E25" i="180"/>
  <c r="M25" i="180"/>
  <c r="U25" i="180"/>
  <c r="E25" i="179"/>
  <c r="M25" i="179"/>
  <c r="U25" i="179"/>
  <c r="E25" i="178"/>
  <c r="M25" i="178"/>
  <c r="U25" i="178"/>
  <c r="E25" i="177"/>
  <c r="M25" i="177"/>
  <c r="U25" i="177"/>
  <c r="E25" i="176"/>
  <c r="M25" i="176"/>
  <c r="U25" i="176"/>
  <c r="E25" i="175"/>
  <c r="M25" i="175"/>
  <c r="U25" i="175"/>
  <c r="E25" i="174"/>
  <c r="M25" i="174"/>
  <c r="U25" i="174"/>
  <c r="E25" i="173"/>
  <c r="M25" i="173"/>
  <c r="U25" i="173"/>
  <c r="E25" i="172"/>
  <c r="M25" i="172"/>
  <c r="U25" i="172"/>
  <c r="H25" i="141"/>
  <c r="H42" i="141" s="1"/>
  <c r="P25" i="141"/>
  <c r="P42" i="141" s="1"/>
  <c r="Z24" i="141"/>
  <c r="G25" i="134"/>
  <c r="O25" i="134"/>
  <c r="W25" i="134"/>
  <c r="H25" i="92"/>
  <c r="P25" i="92"/>
  <c r="C25" i="89"/>
  <c r="C42" i="89" s="1"/>
  <c r="J25" i="88"/>
  <c r="R25" i="88"/>
  <c r="AA25" i="87"/>
  <c r="AA42" i="87" s="1"/>
  <c r="Y25" i="197"/>
  <c r="I25" i="196"/>
  <c r="Q25" i="196"/>
  <c r="Y25" i="196"/>
  <c r="L25" i="195"/>
  <c r="T25" i="195"/>
  <c r="J25" i="194"/>
  <c r="R25" i="194"/>
  <c r="AA25" i="194"/>
  <c r="F25" i="193"/>
  <c r="F42" i="193" s="1"/>
  <c r="N25" i="193"/>
  <c r="N42" i="193" s="1"/>
  <c r="V25" i="193"/>
  <c r="V42" i="193" s="1"/>
  <c r="F25" i="192"/>
  <c r="N25" i="192"/>
  <c r="V25" i="192"/>
  <c r="F25" i="191"/>
  <c r="F42" i="191" s="1"/>
  <c r="N25" i="191"/>
  <c r="N42" i="191" s="1"/>
  <c r="V25" i="191"/>
  <c r="V42" i="191" s="1"/>
  <c r="F25" i="190"/>
  <c r="N25" i="190"/>
  <c r="V25" i="190"/>
  <c r="F25" i="189"/>
  <c r="F42" i="189" s="1"/>
  <c r="N25" i="189"/>
  <c r="N42" i="189" s="1"/>
  <c r="V25" i="189"/>
  <c r="V42" i="189" s="1"/>
  <c r="F25" i="188"/>
  <c r="N25" i="188"/>
  <c r="V25" i="188"/>
  <c r="F25" i="187"/>
  <c r="F42" i="187" s="1"/>
  <c r="N25" i="187"/>
  <c r="N42" i="187" s="1"/>
  <c r="V25" i="187"/>
  <c r="V42" i="187" s="1"/>
  <c r="F25" i="186"/>
  <c r="N25" i="186"/>
  <c r="V25" i="186"/>
  <c r="F25" i="185"/>
  <c r="F42" i="185" s="1"/>
  <c r="N25" i="185"/>
  <c r="N42" i="185" s="1"/>
  <c r="V25" i="185"/>
  <c r="V42" i="185" s="1"/>
  <c r="F25" i="184"/>
  <c r="N25" i="184"/>
  <c r="V25" i="184"/>
  <c r="F25" i="183"/>
  <c r="F42" i="183" s="1"/>
  <c r="N25" i="183"/>
  <c r="N42" i="183" s="1"/>
  <c r="V25" i="183"/>
  <c r="V42" i="183" s="1"/>
  <c r="F25" i="182"/>
  <c r="N25" i="182"/>
  <c r="V25" i="182"/>
  <c r="F25" i="181"/>
  <c r="F42" i="181" s="1"/>
  <c r="N25" i="181"/>
  <c r="N42" i="181" s="1"/>
  <c r="V25" i="181"/>
  <c r="V42" i="181" s="1"/>
  <c r="F25" i="180"/>
  <c r="N25" i="180"/>
  <c r="V25" i="180"/>
  <c r="F25" i="179"/>
  <c r="F42" i="179" s="1"/>
  <c r="N25" i="179"/>
  <c r="N42" i="179" s="1"/>
  <c r="V25" i="179"/>
  <c r="V42" i="179" s="1"/>
  <c r="F25" i="178"/>
  <c r="N25" i="178"/>
  <c r="V25" i="178"/>
  <c r="F25" i="177"/>
  <c r="F42" i="177" s="1"/>
  <c r="N25" i="177"/>
  <c r="N42" i="177" s="1"/>
  <c r="V25" i="177"/>
  <c r="V42" i="177" s="1"/>
  <c r="F25" i="176"/>
  <c r="N25" i="176"/>
  <c r="V25" i="176"/>
  <c r="F25" i="175"/>
  <c r="F42" i="175" s="1"/>
  <c r="N25" i="175"/>
  <c r="N42" i="175" s="1"/>
  <c r="V25" i="175"/>
  <c r="V42" i="175" s="1"/>
  <c r="F25" i="174"/>
  <c r="N25" i="174"/>
  <c r="V25" i="174"/>
  <c r="F25" i="173"/>
  <c r="F42" i="173" s="1"/>
  <c r="N25" i="173"/>
  <c r="N42" i="173" s="1"/>
  <c r="V25" i="173"/>
  <c r="V42" i="173" s="1"/>
  <c r="F25" i="172"/>
  <c r="N25" i="172"/>
  <c r="V25" i="172"/>
  <c r="F25" i="171"/>
  <c r="F42" i="171" s="1"/>
  <c r="N25" i="171"/>
  <c r="N42" i="171" s="1"/>
  <c r="V25" i="171"/>
  <c r="V42" i="171" s="1"/>
  <c r="H25" i="169"/>
  <c r="P25" i="169"/>
  <c r="X25" i="169"/>
  <c r="I25" i="168"/>
  <c r="Q25" i="168"/>
  <c r="Y25" i="168"/>
  <c r="H25" i="166"/>
  <c r="P25" i="166"/>
  <c r="X25" i="166"/>
  <c r="G25" i="165"/>
  <c r="G42" i="165" s="1"/>
  <c r="O25" i="165"/>
  <c r="O42" i="165" s="1"/>
  <c r="W25" i="165"/>
  <c r="W42" i="165" s="1"/>
  <c r="G25" i="164"/>
  <c r="O25" i="164"/>
  <c r="W25" i="164"/>
  <c r="G25" i="163"/>
  <c r="G42" i="163" s="1"/>
  <c r="O25" i="163"/>
  <c r="O42" i="163" s="1"/>
  <c r="W25" i="163"/>
  <c r="W42" i="163" s="1"/>
  <c r="G25" i="162"/>
  <c r="O25" i="162"/>
  <c r="W25" i="162"/>
  <c r="G25" i="161"/>
  <c r="G42" i="161" s="1"/>
  <c r="O25" i="161"/>
  <c r="O42" i="161" s="1"/>
  <c r="W25" i="161"/>
  <c r="W42" i="161" s="1"/>
  <c r="G25" i="160"/>
  <c r="O25" i="160"/>
  <c r="W25" i="160"/>
  <c r="G25" i="159"/>
  <c r="G42" i="159" s="1"/>
  <c r="O25" i="159"/>
  <c r="O42" i="159" s="1"/>
  <c r="W25" i="159"/>
  <c r="W42" i="159" s="1"/>
  <c r="G25" i="158"/>
  <c r="O25" i="158"/>
  <c r="W25" i="158"/>
  <c r="G25" i="157"/>
  <c r="G42" i="157" s="1"/>
  <c r="O25" i="157"/>
  <c r="O42" i="157" s="1"/>
  <c r="W25" i="157"/>
  <c r="W42" i="157" s="1"/>
  <c r="G25" i="156"/>
  <c r="O25" i="156"/>
  <c r="W25" i="156"/>
  <c r="G25" i="155"/>
  <c r="G42" i="155" s="1"/>
  <c r="O25" i="155"/>
  <c r="O42" i="155" s="1"/>
  <c r="W25" i="155"/>
  <c r="W42" i="155" s="1"/>
  <c r="G25" i="154"/>
  <c r="O25" i="154"/>
  <c r="W25" i="154"/>
  <c r="F25" i="153"/>
  <c r="N25" i="153"/>
  <c r="V25" i="153"/>
  <c r="F25" i="152"/>
  <c r="F42" i="152" s="1"/>
  <c r="N25" i="152"/>
  <c r="N42" i="152" s="1"/>
  <c r="V25" i="152"/>
  <c r="V42" i="152" s="1"/>
  <c r="F25" i="151"/>
  <c r="N25" i="151"/>
  <c r="V25" i="151"/>
  <c r="F25" i="150"/>
  <c r="N25" i="150"/>
  <c r="V25" i="150"/>
  <c r="F25" i="149"/>
  <c r="N25" i="149"/>
  <c r="V25" i="149"/>
  <c r="F25" i="148"/>
  <c r="F42" i="148" s="1"/>
  <c r="N25" i="148"/>
  <c r="N42" i="148" s="1"/>
  <c r="V25" i="148"/>
  <c r="V42" i="148" s="1"/>
  <c r="F25" i="147"/>
  <c r="N25" i="147"/>
  <c r="V25" i="147"/>
  <c r="F25" i="146"/>
  <c r="N25" i="146"/>
  <c r="V25" i="146"/>
  <c r="F25" i="145"/>
  <c r="N25" i="145"/>
  <c r="V25" i="145"/>
  <c r="F25" i="144"/>
  <c r="F42" i="144" s="1"/>
  <c r="N25" i="144"/>
  <c r="N42" i="144" s="1"/>
  <c r="V25" i="144"/>
  <c r="V42" i="144" s="1"/>
  <c r="H25" i="142"/>
  <c r="P25" i="142"/>
  <c r="X25" i="142"/>
  <c r="J25" i="141"/>
  <c r="R25" i="141"/>
  <c r="W25" i="139"/>
  <c r="W42" i="139" s="1"/>
  <c r="H25" i="138"/>
  <c r="P25" i="138"/>
  <c r="H25" i="137"/>
  <c r="H42" i="137" s="1"/>
  <c r="P25" i="137"/>
  <c r="P42" i="137" s="1"/>
  <c r="Z24" i="137"/>
  <c r="H25" i="136"/>
  <c r="P25" i="136"/>
  <c r="X25" i="136"/>
  <c r="H25" i="134"/>
  <c r="P25" i="134"/>
  <c r="X25" i="134"/>
  <c r="C25" i="133"/>
  <c r="C42" i="133" s="1"/>
  <c r="K25" i="133"/>
  <c r="K42" i="133" s="1"/>
  <c r="S25" i="133"/>
  <c r="S42" i="133" s="1"/>
  <c r="C25" i="132"/>
  <c r="K25" i="132"/>
  <c r="S25" i="132"/>
  <c r="C25" i="131"/>
  <c r="C42" i="131" s="1"/>
  <c r="K25" i="131"/>
  <c r="K42" i="131" s="1"/>
  <c r="S25" i="131"/>
  <c r="S42" i="131" s="1"/>
  <c r="C25" i="130"/>
  <c r="K25" i="130"/>
  <c r="S25" i="130"/>
  <c r="C25" i="129"/>
  <c r="C42" i="129" s="1"/>
  <c r="K25" i="129"/>
  <c r="K42" i="129" s="1"/>
  <c r="S25" i="129"/>
  <c r="S42" i="129" s="1"/>
  <c r="C25" i="128"/>
  <c r="K25" i="128"/>
  <c r="S25" i="128"/>
  <c r="C25" i="127"/>
  <c r="C42" i="127" s="1"/>
  <c r="K25" i="127"/>
  <c r="K42" i="127" s="1"/>
  <c r="S25" i="127"/>
  <c r="S42" i="127" s="1"/>
  <c r="C25" i="126"/>
  <c r="K25" i="126"/>
  <c r="S25" i="126"/>
  <c r="C25" i="125"/>
  <c r="C42" i="125" s="1"/>
  <c r="K25" i="125"/>
  <c r="K42" i="125" s="1"/>
  <c r="S25" i="125"/>
  <c r="S42" i="125" s="1"/>
  <c r="C25" i="124"/>
  <c r="K25" i="124"/>
  <c r="S25" i="124"/>
  <c r="C25" i="123"/>
  <c r="C42" i="123" s="1"/>
  <c r="K25" i="123"/>
  <c r="K42" i="123" s="1"/>
  <c r="S25" i="123"/>
  <c r="S42" i="123" s="1"/>
  <c r="C25" i="122"/>
  <c r="K25" i="122"/>
  <c r="S25" i="122"/>
  <c r="C25" i="121"/>
  <c r="C42" i="121" s="1"/>
  <c r="K25" i="121"/>
  <c r="K42" i="121" s="1"/>
  <c r="S25" i="121"/>
  <c r="S42" i="121" s="1"/>
  <c r="C25" i="120"/>
  <c r="K25" i="120"/>
  <c r="S25" i="120"/>
  <c r="C25" i="119"/>
  <c r="C42" i="119" s="1"/>
  <c r="K25" i="119"/>
  <c r="K42" i="119" s="1"/>
  <c r="S25" i="119"/>
  <c r="S42" i="119" s="1"/>
  <c r="AA25" i="119"/>
  <c r="AA42" i="119" s="1"/>
  <c r="I25" i="118"/>
  <c r="I42" i="118" s="1"/>
  <c r="Q25" i="118"/>
  <c r="Q42" i="118" s="1"/>
  <c r="Y25" i="118"/>
  <c r="Y42" i="118" s="1"/>
  <c r="J25" i="117"/>
  <c r="J42" i="117" s="1"/>
  <c r="R25" i="117"/>
  <c r="R42" i="117" s="1"/>
  <c r="D25" i="115"/>
  <c r="L25" i="115"/>
  <c r="L42" i="115" s="1"/>
  <c r="T25" i="115"/>
  <c r="E25" i="114"/>
  <c r="E42" i="114" s="1"/>
  <c r="M25" i="114"/>
  <c r="M42" i="114" s="1"/>
  <c r="U25" i="114"/>
  <c r="U42" i="114" s="1"/>
  <c r="D25" i="112"/>
  <c r="D42" i="112" s="1"/>
  <c r="L25" i="112"/>
  <c r="L42" i="112" s="1"/>
  <c r="T25" i="112"/>
  <c r="T42" i="112" s="1"/>
  <c r="C25" i="110"/>
  <c r="K25" i="110"/>
  <c r="S25" i="110"/>
  <c r="G25" i="109"/>
  <c r="G42" i="109" s="1"/>
  <c r="O25" i="109"/>
  <c r="O42" i="109" s="1"/>
  <c r="W25" i="109"/>
  <c r="W42" i="109" s="1"/>
  <c r="I25" i="108"/>
  <c r="I42" i="108" s="1"/>
  <c r="Q25" i="108"/>
  <c r="Y25" i="108"/>
  <c r="I25" i="107"/>
  <c r="Q25" i="107"/>
  <c r="Y25" i="107"/>
  <c r="I25" i="106"/>
  <c r="I42" i="106" s="1"/>
  <c r="Q25" i="106"/>
  <c r="Q42" i="106" s="1"/>
  <c r="Y25" i="106"/>
  <c r="Y42" i="106" s="1"/>
  <c r="I25" i="105"/>
  <c r="Q25" i="105"/>
  <c r="Y25" i="105"/>
  <c r="I25" i="104"/>
  <c r="I42" i="104" s="1"/>
  <c r="Q25" i="104"/>
  <c r="Q42" i="104" s="1"/>
  <c r="Y25" i="104"/>
  <c r="Y42" i="104" s="1"/>
  <c r="I25" i="103"/>
  <c r="Q25" i="103"/>
  <c r="Y25" i="103"/>
  <c r="I25" i="102"/>
  <c r="I42" i="102" s="1"/>
  <c r="Q25" i="102"/>
  <c r="Q42" i="102" s="1"/>
  <c r="Y25" i="102"/>
  <c r="Y42" i="102" s="1"/>
  <c r="I25" i="101"/>
  <c r="Q25" i="101"/>
  <c r="Y25" i="101"/>
  <c r="I25" i="100"/>
  <c r="I42" i="100" s="1"/>
  <c r="Q25" i="100"/>
  <c r="Q42" i="100" s="1"/>
  <c r="Y25" i="100"/>
  <c r="Y42" i="100" s="1"/>
  <c r="I25" i="99"/>
  <c r="Q25" i="99"/>
  <c r="Y25" i="99"/>
  <c r="I25" i="98"/>
  <c r="I42" i="98" s="1"/>
  <c r="Q25" i="98"/>
  <c r="Q42" i="98" s="1"/>
  <c r="Y25" i="98"/>
  <c r="Y42" i="98" s="1"/>
  <c r="I25" i="97"/>
  <c r="Q25" i="97"/>
  <c r="Y25" i="97"/>
  <c r="H25" i="96"/>
  <c r="P25" i="96"/>
  <c r="H25" i="95"/>
  <c r="P25" i="95"/>
  <c r="X25" i="95"/>
  <c r="H25" i="93"/>
  <c r="H42" i="93" s="1"/>
  <c r="P25" i="93"/>
  <c r="P42" i="93" s="1"/>
  <c r="X25" i="93"/>
  <c r="I25" i="92"/>
  <c r="I42" i="92" s="1"/>
  <c r="Q25" i="92"/>
  <c r="Q42" i="92" s="1"/>
  <c r="Y25" i="92"/>
  <c r="Y42" i="92" s="1"/>
  <c r="J25" i="91"/>
  <c r="R25" i="91"/>
  <c r="D25" i="89"/>
  <c r="C25" i="87"/>
  <c r="C42" i="87" s="1"/>
  <c r="K25" i="87"/>
  <c r="K42" i="87" s="1"/>
  <c r="S25" i="87"/>
  <c r="S42" i="87" s="1"/>
  <c r="AA25" i="74"/>
  <c r="G25" i="70"/>
  <c r="O25" i="70"/>
  <c r="W25" i="70"/>
  <c r="F25" i="43"/>
  <c r="F42" i="43" s="1"/>
  <c r="N25" i="43"/>
  <c r="N42" i="43" s="1"/>
  <c r="V25" i="43"/>
  <c r="V42" i="43" s="1"/>
  <c r="Z34" i="194"/>
  <c r="X40" i="194"/>
  <c r="Z40" i="194" s="1"/>
  <c r="Z34" i="132"/>
  <c r="X40" i="129"/>
  <c r="Z34" i="129"/>
  <c r="AA25" i="197"/>
  <c r="AA25" i="196"/>
  <c r="E25" i="195"/>
  <c r="M25" i="195"/>
  <c r="U25" i="195"/>
  <c r="C25" i="194"/>
  <c r="K25" i="194"/>
  <c r="S25" i="194"/>
  <c r="G25" i="193"/>
  <c r="O25" i="193"/>
  <c r="W25" i="193"/>
  <c r="G25" i="192"/>
  <c r="O25" i="192"/>
  <c r="W25" i="192"/>
  <c r="G25" i="191"/>
  <c r="G42" i="191" s="1"/>
  <c r="O25" i="191"/>
  <c r="O42" i="191" s="1"/>
  <c r="W25" i="191"/>
  <c r="W42" i="191" s="1"/>
  <c r="G25" i="190"/>
  <c r="O25" i="190"/>
  <c r="W25" i="190"/>
  <c r="G25" i="189"/>
  <c r="O25" i="189"/>
  <c r="W25" i="189"/>
  <c r="G25" i="188"/>
  <c r="O25" i="188"/>
  <c r="W25" i="188"/>
  <c r="G25" i="187"/>
  <c r="G42" i="187" s="1"/>
  <c r="O25" i="187"/>
  <c r="O42" i="187" s="1"/>
  <c r="W25" i="187"/>
  <c r="W42" i="187" s="1"/>
  <c r="G25" i="186"/>
  <c r="O25" i="186"/>
  <c r="W25" i="186"/>
  <c r="G25" i="185"/>
  <c r="O25" i="185"/>
  <c r="W25" i="185"/>
  <c r="G25" i="184"/>
  <c r="O25" i="184"/>
  <c r="W25" i="184"/>
  <c r="G25" i="183"/>
  <c r="G42" i="183" s="1"/>
  <c r="O25" i="183"/>
  <c r="O42" i="183" s="1"/>
  <c r="W25" i="183"/>
  <c r="W42" i="183" s="1"/>
  <c r="G25" i="182"/>
  <c r="O25" i="182"/>
  <c r="W25" i="182"/>
  <c r="G25" i="181"/>
  <c r="O25" i="181"/>
  <c r="W25" i="181"/>
  <c r="G25" i="180"/>
  <c r="O25" i="180"/>
  <c r="W25" i="180"/>
  <c r="G25" i="179"/>
  <c r="G42" i="179" s="1"/>
  <c r="O25" i="179"/>
  <c r="O42" i="179" s="1"/>
  <c r="W25" i="179"/>
  <c r="W42" i="179" s="1"/>
  <c r="G25" i="178"/>
  <c r="O25" i="178"/>
  <c r="W25" i="178"/>
  <c r="G25" i="177"/>
  <c r="O25" i="177"/>
  <c r="W25" i="177"/>
  <c r="G25" i="176"/>
  <c r="O25" i="176"/>
  <c r="W25" i="176"/>
  <c r="G25" i="175"/>
  <c r="G42" i="175" s="1"/>
  <c r="O25" i="175"/>
  <c r="O42" i="175" s="1"/>
  <c r="W25" i="175"/>
  <c r="W42" i="175" s="1"/>
  <c r="G25" i="174"/>
  <c r="O25" i="174"/>
  <c r="W25" i="174"/>
  <c r="G25" i="173"/>
  <c r="O25" i="173"/>
  <c r="W25" i="173"/>
  <c r="G25" i="172"/>
  <c r="O25" i="172"/>
  <c r="W25" i="172"/>
  <c r="G25" i="171"/>
  <c r="G42" i="171" s="1"/>
  <c r="O25" i="171"/>
  <c r="O42" i="171" s="1"/>
  <c r="W25" i="171"/>
  <c r="W42" i="171" s="1"/>
  <c r="H25" i="170"/>
  <c r="H42" i="170" s="1"/>
  <c r="P25" i="170"/>
  <c r="P42" i="170" s="1"/>
  <c r="F25" i="167"/>
  <c r="F42" i="167" s="1"/>
  <c r="N25" i="167"/>
  <c r="N42" i="167" s="1"/>
  <c r="V25" i="167"/>
  <c r="V42" i="167" s="1"/>
  <c r="I25" i="166"/>
  <c r="Q25" i="166"/>
  <c r="Y25" i="166"/>
  <c r="H25" i="165"/>
  <c r="H42" i="165" s="1"/>
  <c r="P25" i="165"/>
  <c r="P42" i="165" s="1"/>
  <c r="H25" i="164"/>
  <c r="P25" i="164"/>
  <c r="X25" i="164"/>
  <c r="H25" i="163"/>
  <c r="P25" i="163"/>
  <c r="H25" i="162"/>
  <c r="P25" i="162"/>
  <c r="X25" i="162"/>
  <c r="H25" i="161"/>
  <c r="H42" i="161" s="1"/>
  <c r="P25" i="161"/>
  <c r="P42" i="161" s="1"/>
  <c r="H25" i="160"/>
  <c r="P25" i="160"/>
  <c r="X25" i="160"/>
  <c r="H25" i="159"/>
  <c r="P25" i="159"/>
  <c r="H25" i="158"/>
  <c r="P25" i="158"/>
  <c r="X25" i="158"/>
  <c r="H25" i="157"/>
  <c r="H42" i="157" s="1"/>
  <c r="P25" i="157"/>
  <c r="P42" i="157" s="1"/>
  <c r="H25" i="156"/>
  <c r="P25" i="156"/>
  <c r="X25" i="156"/>
  <c r="H25" i="155"/>
  <c r="P25" i="155"/>
  <c r="H25" i="154"/>
  <c r="P25" i="154"/>
  <c r="X25" i="154"/>
  <c r="G25" i="153"/>
  <c r="G42" i="153" s="1"/>
  <c r="O25" i="153"/>
  <c r="O42" i="153" s="1"/>
  <c r="W25" i="153"/>
  <c r="W42" i="153" s="1"/>
  <c r="G25" i="152"/>
  <c r="O25" i="152"/>
  <c r="W25" i="152"/>
  <c r="G25" i="151"/>
  <c r="G42" i="151" s="1"/>
  <c r="O25" i="151"/>
  <c r="O42" i="151" s="1"/>
  <c r="W25" i="151"/>
  <c r="W42" i="151" s="1"/>
  <c r="G25" i="150"/>
  <c r="O25" i="150"/>
  <c r="W25" i="150"/>
  <c r="G25" i="149"/>
  <c r="G42" i="149" s="1"/>
  <c r="O25" i="149"/>
  <c r="O42" i="149" s="1"/>
  <c r="W25" i="149"/>
  <c r="W42" i="149" s="1"/>
  <c r="G25" i="148"/>
  <c r="O25" i="148"/>
  <c r="W25" i="148"/>
  <c r="G25" i="147"/>
  <c r="G42" i="147" s="1"/>
  <c r="O25" i="147"/>
  <c r="O42" i="147" s="1"/>
  <c r="W25" i="147"/>
  <c r="W42" i="147" s="1"/>
  <c r="G25" i="146"/>
  <c r="O25" i="146"/>
  <c r="W25" i="146"/>
  <c r="G25" i="145"/>
  <c r="G42" i="145" s="1"/>
  <c r="O25" i="145"/>
  <c r="O42" i="145" s="1"/>
  <c r="W25" i="145"/>
  <c r="W42" i="145" s="1"/>
  <c r="G25" i="144"/>
  <c r="O25" i="144"/>
  <c r="W25" i="144"/>
  <c r="H25" i="143"/>
  <c r="P25" i="143"/>
  <c r="F25" i="140"/>
  <c r="F42" i="140" s="1"/>
  <c r="N25" i="140"/>
  <c r="N42" i="140" s="1"/>
  <c r="V25" i="140"/>
  <c r="V42" i="140" s="1"/>
  <c r="H25" i="139"/>
  <c r="P25" i="139"/>
  <c r="X25" i="139"/>
  <c r="I25" i="138"/>
  <c r="I42" i="138" s="1"/>
  <c r="Q25" i="138"/>
  <c r="Q42" i="138" s="1"/>
  <c r="Y25" i="138"/>
  <c r="Y42" i="138" s="1"/>
  <c r="I25" i="137"/>
  <c r="Q25" i="137"/>
  <c r="Y25" i="137"/>
  <c r="I25" i="136"/>
  <c r="I42" i="136" s="1"/>
  <c r="Q25" i="136"/>
  <c r="Q42" i="136" s="1"/>
  <c r="Y25" i="136"/>
  <c r="Y42" i="136" s="1"/>
  <c r="H25" i="135"/>
  <c r="P25" i="135"/>
  <c r="Y25" i="134"/>
  <c r="Y42" i="134" s="1"/>
  <c r="D25" i="133"/>
  <c r="L25" i="133"/>
  <c r="T25" i="133"/>
  <c r="D25" i="132"/>
  <c r="L25" i="132"/>
  <c r="T25" i="132"/>
  <c r="D25" i="131"/>
  <c r="L25" i="131"/>
  <c r="L42" i="131" s="1"/>
  <c r="T25" i="131"/>
  <c r="D25" i="130"/>
  <c r="L25" i="130"/>
  <c r="T25" i="130"/>
  <c r="D25" i="129"/>
  <c r="L25" i="129"/>
  <c r="T25" i="129"/>
  <c r="D25" i="128"/>
  <c r="L25" i="128"/>
  <c r="T25" i="128"/>
  <c r="D25" i="127"/>
  <c r="L25" i="127"/>
  <c r="L42" i="127" s="1"/>
  <c r="T25" i="127"/>
  <c r="D25" i="126"/>
  <c r="L25" i="126"/>
  <c r="T25" i="126"/>
  <c r="D25" i="125"/>
  <c r="L25" i="125"/>
  <c r="T25" i="125"/>
  <c r="D25" i="124"/>
  <c r="L25" i="124"/>
  <c r="T25" i="124"/>
  <c r="D25" i="123"/>
  <c r="L25" i="123"/>
  <c r="L42" i="123" s="1"/>
  <c r="T25" i="123"/>
  <c r="D25" i="122"/>
  <c r="L25" i="122"/>
  <c r="T25" i="122"/>
  <c r="D25" i="121"/>
  <c r="L25" i="121"/>
  <c r="T25" i="121"/>
  <c r="D25" i="120"/>
  <c r="L25" i="120"/>
  <c r="T25" i="120"/>
  <c r="D25" i="119"/>
  <c r="L25" i="119"/>
  <c r="T25" i="119"/>
  <c r="J25" i="118"/>
  <c r="J42" i="118" s="1"/>
  <c r="R25" i="118"/>
  <c r="C25" i="117"/>
  <c r="C42" i="117" s="1"/>
  <c r="K25" i="117"/>
  <c r="K42" i="117" s="1"/>
  <c r="S25" i="117"/>
  <c r="S42" i="117" s="1"/>
  <c r="AA25" i="117"/>
  <c r="AA42" i="117" s="1"/>
  <c r="D25" i="116"/>
  <c r="D42" i="116" s="1"/>
  <c r="L25" i="116"/>
  <c r="L42" i="116" s="1"/>
  <c r="T25" i="116"/>
  <c r="T42" i="116" s="1"/>
  <c r="J25" i="113"/>
  <c r="J42" i="113" s="1"/>
  <c r="R25" i="113"/>
  <c r="R42" i="113" s="1"/>
  <c r="E25" i="112"/>
  <c r="E42" i="112" s="1"/>
  <c r="M25" i="112"/>
  <c r="M42" i="112" s="1"/>
  <c r="U25" i="112"/>
  <c r="U42" i="112" s="1"/>
  <c r="D25" i="110"/>
  <c r="D42" i="110" s="1"/>
  <c r="L25" i="110"/>
  <c r="L42" i="110" s="1"/>
  <c r="T25" i="110"/>
  <c r="T42" i="110" s="1"/>
  <c r="J25" i="108"/>
  <c r="J42" i="108" s="1"/>
  <c r="R25" i="108"/>
  <c r="AA25" i="108"/>
  <c r="J25" i="107"/>
  <c r="R25" i="107"/>
  <c r="AA25" i="107"/>
  <c r="AA42" i="107" s="1"/>
  <c r="J25" i="106"/>
  <c r="R25" i="106"/>
  <c r="AA25" i="106"/>
  <c r="J25" i="105"/>
  <c r="R25" i="105"/>
  <c r="AA25" i="105"/>
  <c r="AA42" i="105" s="1"/>
  <c r="J25" i="104"/>
  <c r="J42" i="104" s="1"/>
  <c r="R25" i="104"/>
  <c r="R42" i="104" s="1"/>
  <c r="AA25" i="104"/>
  <c r="J25" i="103"/>
  <c r="R25" i="103"/>
  <c r="AA25" i="103"/>
  <c r="AA42" i="103" s="1"/>
  <c r="J25" i="102"/>
  <c r="R25" i="102"/>
  <c r="AA25" i="102"/>
  <c r="J25" i="101"/>
  <c r="J42" i="101" s="1"/>
  <c r="R25" i="101"/>
  <c r="R42" i="101" s="1"/>
  <c r="AA25" i="101"/>
  <c r="AA42" i="101" s="1"/>
  <c r="J25" i="100"/>
  <c r="R25" i="100"/>
  <c r="AA25" i="100"/>
  <c r="J25" i="99"/>
  <c r="R25" i="99"/>
  <c r="AA25" i="99"/>
  <c r="AA42" i="99" s="1"/>
  <c r="J25" i="98"/>
  <c r="J42" i="98" s="1"/>
  <c r="R25" i="98"/>
  <c r="R42" i="98" s="1"/>
  <c r="AA25" i="98"/>
  <c r="J25" i="97"/>
  <c r="R25" i="97"/>
  <c r="I25" i="96"/>
  <c r="I42" i="96" s="1"/>
  <c r="Q25" i="96"/>
  <c r="Q42" i="96" s="1"/>
  <c r="Y25" i="96"/>
  <c r="Y42" i="96" s="1"/>
  <c r="I25" i="95"/>
  <c r="Q25" i="95"/>
  <c r="Y25" i="95"/>
  <c r="H25" i="94"/>
  <c r="P25" i="94"/>
  <c r="Z24" i="94"/>
  <c r="J25" i="92"/>
  <c r="R25" i="92"/>
  <c r="C25" i="91"/>
  <c r="C42" i="91" s="1"/>
  <c r="K25" i="91"/>
  <c r="K42" i="91" s="1"/>
  <c r="S25" i="91"/>
  <c r="S42" i="91" s="1"/>
  <c r="AA25" i="91"/>
  <c r="AA42" i="91" s="1"/>
  <c r="D25" i="90"/>
  <c r="L25" i="90"/>
  <c r="T25" i="90"/>
  <c r="D25" i="86"/>
  <c r="L25" i="86"/>
  <c r="T25" i="86"/>
  <c r="C25" i="74"/>
  <c r="K25" i="74"/>
  <c r="S25" i="74"/>
  <c r="J25" i="64"/>
  <c r="J42" i="64" s="1"/>
  <c r="R25" i="64"/>
  <c r="R42" i="64" s="1"/>
  <c r="J25" i="47"/>
  <c r="R25" i="47"/>
  <c r="AA25" i="47"/>
  <c r="C25" i="19"/>
  <c r="C42" i="19" s="1"/>
  <c r="K25" i="19"/>
  <c r="K42" i="19" s="1"/>
  <c r="S25" i="19"/>
  <c r="S42" i="19" s="1"/>
  <c r="G25" i="16"/>
  <c r="O25" i="16"/>
  <c r="W25" i="16"/>
  <c r="Z34" i="178"/>
  <c r="X40" i="178"/>
  <c r="Z40" i="178" s="1"/>
  <c r="C25" i="196"/>
  <c r="K25" i="196"/>
  <c r="S25" i="196"/>
  <c r="F25" i="195"/>
  <c r="F42" i="195" s="1"/>
  <c r="N25" i="195"/>
  <c r="N42" i="195" s="1"/>
  <c r="V25" i="195"/>
  <c r="V42" i="195" s="1"/>
  <c r="T25" i="194"/>
  <c r="T42" i="194" s="1"/>
  <c r="H25" i="193"/>
  <c r="P25" i="193"/>
  <c r="H25" i="192"/>
  <c r="H42" i="192" s="1"/>
  <c r="P25" i="192"/>
  <c r="P42" i="192" s="1"/>
  <c r="Z24" i="192"/>
  <c r="H25" i="191"/>
  <c r="P25" i="191"/>
  <c r="H25" i="190"/>
  <c r="H42" i="190" s="1"/>
  <c r="P25" i="190"/>
  <c r="P42" i="190" s="1"/>
  <c r="H25" i="189"/>
  <c r="P25" i="189"/>
  <c r="Z24" i="189"/>
  <c r="H25" i="188"/>
  <c r="H42" i="188" s="1"/>
  <c r="P25" i="188"/>
  <c r="P42" i="188" s="1"/>
  <c r="Z24" i="188"/>
  <c r="H25" i="187"/>
  <c r="P25" i="187"/>
  <c r="Z24" i="187"/>
  <c r="H25" i="186"/>
  <c r="H42" i="186" s="1"/>
  <c r="P25" i="186"/>
  <c r="P42" i="186" s="1"/>
  <c r="H25" i="185"/>
  <c r="H42" i="185" s="1"/>
  <c r="P25" i="185"/>
  <c r="H25" i="184"/>
  <c r="H42" i="184" s="1"/>
  <c r="P25" i="184"/>
  <c r="P42" i="184" s="1"/>
  <c r="H25" i="183"/>
  <c r="P25" i="183"/>
  <c r="H25" i="182"/>
  <c r="H42" i="182" s="1"/>
  <c r="P25" i="182"/>
  <c r="P42" i="182" s="1"/>
  <c r="Z24" i="182"/>
  <c r="H25" i="181"/>
  <c r="P25" i="181"/>
  <c r="H25" i="180"/>
  <c r="H42" i="180" s="1"/>
  <c r="P25" i="180"/>
  <c r="P42" i="180" s="1"/>
  <c r="Z24" i="180"/>
  <c r="H25" i="179"/>
  <c r="P25" i="179"/>
  <c r="Z24" i="179"/>
  <c r="H25" i="178"/>
  <c r="H42" i="178" s="1"/>
  <c r="P25" i="178"/>
  <c r="P42" i="178" s="1"/>
  <c r="H25" i="177"/>
  <c r="P25" i="177"/>
  <c r="Z24" i="177"/>
  <c r="H25" i="176"/>
  <c r="H42" i="176" s="1"/>
  <c r="P25" i="176"/>
  <c r="P42" i="176" s="1"/>
  <c r="H25" i="175"/>
  <c r="P25" i="175"/>
  <c r="Z24" i="175"/>
  <c r="H25" i="174"/>
  <c r="H42" i="174" s="1"/>
  <c r="P25" i="174"/>
  <c r="P42" i="174" s="1"/>
  <c r="H25" i="173"/>
  <c r="P25" i="173"/>
  <c r="Z24" i="173"/>
  <c r="H25" i="172"/>
  <c r="H42" i="172" s="1"/>
  <c r="P25" i="172"/>
  <c r="P42" i="172" s="1"/>
  <c r="Z24" i="172"/>
  <c r="H25" i="171"/>
  <c r="P25" i="171"/>
  <c r="X25" i="171"/>
  <c r="I25" i="170"/>
  <c r="I42" i="170" s="1"/>
  <c r="Q25" i="170"/>
  <c r="Q42" i="170" s="1"/>
  <c r="Y25" i="170"/>
  <c r="Y42" i="170" s="1"/>
  <c r="J25" i="169"/>
  <c r="J42" i="169" s="1"/>
  <c r="R25" i="169"/>
  <c r="R42" i="169" s="1"/>
  <c r="Z24" i="169"/>
  <c r="G25" i="167"/>
  <c r="G42" i="167" s="1"/>
  <c r="O25" i="167"/>
  <c r="O42" i="167" s="1"/>
  <c r="W25" i="167"/>
  <c r="W42" i="167" s="1"/>
  <c r="J25" i="166"/>
  <c r="J42" i="166" s="1"/>
  <c r="R25" i="166"/>
  <c r="AA25" i="166"/>
  <c r="I25" i="165"/>
  <c r="Q25" i="165"/>
  <c r="Y25" i="165"/>
  <c r="I25" i="164"/>
  <c r="I42" i="164" s="1"/>
  <c r="Q25" i="164"/>
  <c r="Q42" i="164" s="1"/>
  <c r="Y25" i="164"/>
  <c r="Y42" i="164" s="1"/>
  <c r="I25" i="163"/>
  <c r="Q25" i="163"/>
  <c r="Y25" i="163"/>
  <c r="I25" i="162"/>
  <c r="I42" i="162" s="1"/>
  <c r="Q25" i="162"/>
  <c r="Q42" i="162" s="1"/>
  <c r="Y25" i="162"/>
  <c r="Y42" i="162" s="1"/>
  <c r="I25" i="161"/>
  <c r="Q25" i="161"/>
  <c r="Y25" i="161"/>
  <c r="I25" i="160"/>
  <c r="I42" i="160" s="1"/>
  <c r="Q25" i="160"/>
  <c r="Q42" i="160" s="1"/>
  <c r="Y25" i="160"/>
  <c r="Y42" i="160" s="1"/>
  <c r="I25" i="159"/>
  <c r="Q25" i="159"/>
  <c r="Y25" i="159"/>
  <c r="I25" i="158"/>
  <c r="I42" i="158" s="1"/>
  <c r="Q25" i="158"/>
  <c r="Q42" i="158" s="1"/>
  <c r="Y25" i="158"/>
  <c r="Y42" i="158" s="1"/>
  <c r="I25" i="157"/>
  <c r="Q25" i="157"/>
  <c r="Y25" i="157"/>
  <c r="I25" i="156"/>
  <c r="I42" i="156" s="1"/>
  <c r="Q25" i="156"/>
  <c r="Q42" i="156" s="1"/>
  <c r="Y25" i="156"/>
  <c r="Y42" i="156" s="1"/>
  <c r="I25" i="155"/>
  <c r="Q25" i="155"/>
  <c r="Y25" i="155"/>
  <c r="I25" i="154"/>
  <c r="I42" i="154" s="1"/>
  <c r="Q25" i="154"/>
  <c r="Q42" i="154" s="1"/>
  <c r="Y25" i="154"/>
  <c r="Y42" i="154" s="1"/>
  <c r="H25" i="153"/>
  <c r="H42" i="153" s="1"/>
  <c r="P25" i="153"/>
  <c r="P42" i="153" s="1"/>
  <c r="Z24" i="153"/>
  <c r="H25" i="152"/>
  <c r="P25" i="152"/>
  <c r="X25" i="152"/>
  <c r="H25" i="151"/>
  <c r="P25" i="151"/>
  <c r="Z24" i="151"/>
  <c r="H25" i="150"/>
  <c r="P25" i="150"/>
  <c r="X25" i="150"/>
  <c r="H25" i="149"/>
  <c r="H42" i="149" s="1"/>
  <c r="P25" i="149"/>
  <c r="P42" i="149" s="1"/>
  <c r="H25" i="148"/>
  <c r="P25" i="148"/>
  <c r="X25" i="148"/>
  <c r="H25" i="147"/>
  <c r="P25" i="147"/>
  <c r="H25" i="146"/>
  <c r="P25" i="146"/>
  <c r="X25" i="146"/>
  <c r="H25" i="145"/>
  <c r="H42" i="145" s="1"/>
  <c r="P25" i="145"/>
  <c r="P42" i="145" s="1"/>
  <c r="Z24" i="145"/>
  <c r="H25" i="144"/>
  <c r="P25" i="144"/>
  <c r="X25" i="144"/>
  <c r="I25" i="143"/>
  <c r="Q25" i="143"/>
  <c r="Y25" i="143"/>
  <c r="J25" i="142"/>
  <c r="R25" i="142"/>
  <c r="R42" i="142" s="1"/>
  <c r="D25" i="141"/>
  <c r="L25" i="141"/>
  <c r="T25" i="141"/>
  <c r="Q25" i="139"/>
  <c r="Y25" i="139"/>
  <c r="J25" i="138"/>
  <c r="R25" i="138"/>
  <c r="R42" i="138" s="1"/>
  <c r="AA25" i="138"/>
  <c r="J25" i="137"/>
  <c r="R25" i="137"/>
  <c r="AA25" i="137"/>
  <c r="AA42" i="137" s="1"/>
  <c r="J25" i="136"/>
  <c r="R25" i="136"/>
  <c r="Z24" i="136"/>
  <c r="I25" i="135"/>
  <c r="Q25" i="135"/>
  <c r="Y25" i="135"/>
  <c r="J25" i="134"/>
  <c r="R25" i="134"/>
  <c r="R42" i="134" s="1"/>
  <c r="Z24" i="134"/>
  <c r="E25" i="133"/>
  <c r="M25" i="133"/>
  <c r="U25" i="133"/>
  <c r="E25" i="132"/>
  <c r="E42" i="132" s="1"/>
  <c r="M25" i="132"/>
  <c r="M42" i="132" s="1"/>
  <c r="U25" i="132"/>
  <c r="U42" i="132" s="1"/>
  <c r="E25" i="131"/>
  <c r="M25" i="131"/>
  <c r="U25" i="131"/>
  <c r="E25" i="130"/>
  <c r="E42" i="130" s="1"/>
  <c r="M25" i="130"/>
  <c r="M42" i="130" s="1"/>
  <c r="U25" i="130"/>
  <c r="U42" i="130" s="1"/>
  <c r="E25" i="129"/>
  <c r="M25" i="129"/>
  <c r="U25" i="129"/>
  <c r="E25" i="128"/>
  <c r="E42" i="128" s="1"/>
  <c r="M25" i="128"/>
  <c r="M42" i="128" s="1"/>
  <c r="U25" i="128"/>
  <c r="U42" i="128" s="1"/>
  <c r="E25" i="127"/>
  <c r="M25" i="127"/>
  <c r="U25" i="127"/>
  <c r="E25" i="126"/>
  <c r="E42" i="126" s="1"/>
  <c r="M25" i="126"/>
  <c r="M42" i="126" s="1"/>
  <c r="U25" i="126"/>
  <c r="U42" i="126" s="1"/>
  <c r="E25" i="125"/>
  <c r="M25" i="125"/>
  <c r="U25" i="125"/>
  <c r="E25" i="124"/>
  <c r="E42" i="124" s="1"/>
  <c r="M25" i="124"/>
  <c r="M42" i="124" s="1"/>
  <c r="U25" i="124"/>
  <c r="U42" i="124" s="1"/>
  <c r="E25" i="123"/>
  <c r="M25" i="123"/>
  <c r="U25" i="123"/>
  <c r="E25" i="122"/>
  <c r="E42" i="122" s="1"/>
  <c r="M25" i="122"/>
  <c r="M42" i="122" s="1"/>
  <c r="U25" i="122"/>
  <c r="U42" i="122" s="1"/>
  <c r="E25" i="121"/>
  <c r="M25" i="121"/>
  <c r="U25" i="121"/>
  <c r="E25" i="120"/>
  <c r="E42" i="120" s="1"/>
  <c r="M25" i="120"/>
  <c r="M42" i="120" s="1"/>
  <c r="U25" i="120"/>
  <c r="U42" i="120" s="1"/>
  <c r="E25" i="119"/>
  <c r="M25" i="119"/>
  <c r="U25" i="119"/>
  <c r="D25" i="117"/>
  <c r="L25" i="117"/>
  <c r="L42" i="117" s="1"/>
  <c r="T25" i="117"/>
  <c r="E25" i="116"/>
  <c r="E42" i="116" s="1"/>
  <c r="M25" i="116"/>
  <c r="M42" i="116" s="1"/>
  <c r="U25" i="116"/>
  <c r="U42" i="116" s="1"/>
  <c r="F25" i="115"/>
  <c r="F42" i="115" s="1"/>
  <c r="N25" i="115"/>
  <c r="N42" i="115" s="1"/>
  <c r="V25" i="115"/>
  <c r="V42" i="115" s="1"/>
  <c r="C25" i="113"/>
  <c r="C42" i="113" s="1"/>
  <c r="K25" i="113"/>
  <c r="K42" i="113" s="1"/>
  <c r="S25" i="113"/>
  <c r="S42" i="113" s="1"/>
  <c r="AA25" i="113"/>
  <c r="AA42" i="113" s="1"/>
  <c r="J25" i="111"/>
  <c r="J42" i="111" s="1"/>
  <c r="R25" i="111"/>
  <c r="R42" i="111" s="1"/>
  <c r="E25" i="110"/>
  <c r="E42" i="110" s="1"/>
  <c r="M25" i="110"/>
  <c r="M42" i="110" s="1"/>
  <c r="U25" i="110"/>
  <c r="U42" i="110" s="1"/>
  <c r="I25" i="109"/>
  <c r="Q25" i="109"/>
  <c r="Y25" i="109"/>
  <c r="C25" i="108"/>
  <c r="K25" i="108"/>
  <c r="S25" i="108"/>
  <c r="C25" i="107"/>
  <c r="C42" i="107" s="1"/>
  <c r="K25" i="107"/>
  <c r="K42" i="107" s="1"/>
  <c r="S25" i="107"/>
  <c r="S42" i="107" s="1"/>
  <c r="C25" i="106"/>
  <c r="K25" i="106"/>
  <c r="S25" i="106"/>
  <c r="C25" i="105"/>
  <c r="C42" i="105" s="1"/>
  <c r="K25" i="105"/>
  <c r="K42" i="105" s="1"/>
  <c r="S25" i="105"/>
  <c r="S42" i="105" s="1"/>
  <c r="C25" i="104"/>
  <c r="K25" i="104"/>
  <c r="S25" i="104"/>
  <c r="C25" i="103"/>
  <c r="C42" i="103" s="1"/>
  <c r="K25" i="103"/>
  <c r="K42" i="103" s="1"/>
  <c r="S25" i="103"/>
  <c r="S42" i="103" s="1"/>
  <c r="C25" i="102"/>
  <c r="K25" i="102"/>
  <c r="S25" i="102"/>
  <c r="C25" i="101"/>
  <c r="C42" i="101" s="1"/>
  <c r="K25" i="101"/>
  <c r="K42" i="101" s="1"/>
  <c r="S25" i="101"/>
  <c r="S42" i="101" s="1"/>
  <c r="C25" i="100"/>
  <c r="K25" i="100"/>
  <c r="S25" i="100"/>
  <c r="C25" i="99"/>
  <c r="C42" i="99" s="1"/>
  <c r="K25" i="99"/>
  <c r="K42" i="99" s="1"/>
  <c r="S25" i="99"/>
  <c r="S42" i="99" s="1"/>
  <c r="C25" i="98"/>
  <c r="K25" i="98"/>
  <c r="S25" i="98"/>
  <c r="C25" i="97"/>
  <c r="C42" i="97" s="1"/>
  <c r="K25" i="97"/>
  <c r="K42" i="97" s="1"/>
  <c r="S25" i="97"/>
  <c r="S42" i="97" s="1"/>
  <c r="AA25" i="97"/>
  <c r="AA42" i="97" s="1"/>
  <c r="J25" i="96"/>
  <c r="R25" i="96"/>
  <c r="AA25" i="96"/>
  <c r="J25" i="95"/>
  <c r="R25" i="95"/>
  <c r="I25" i="94"/>
  <c r="I42" i="94" s="1"/>
  <c r="Q25" i="94"/>
  <c r="Q42" i="94" s="1"/>
  <c r="Y25" i="94"/>
  <c r="Y42" i="94" s="1"/>
  <c r="J25" i="93"/>
  <c r="R25" i="93"/>
  <c r="D25" i="91"/>
  <c r="L25" i="91"/>
  <c r="L42" i="91" s="1"/>
  <c r="T25" i="91"/>
  <c r="E25" i="90"/>
  <c r="E42" i="90" s="1"/>
  <c r="M25" i="90"/>
  <c r="M42" i="90" s="1"/>
  <c r="U25" i="90"/>
  <c r="U42" i="90" s="1"/>
  <c r="F25" i="89"/>
  <c r="D25" i="73"/>
  <c r="L25" i="73"/>
  <c r="T25" i="73"/>
  <c r="H25" i="69"/>
  <c r="H42" i="69" s="1"/>
  <c r="P25" i="69"/>
  <c r="P42" i="69" s="1"/>
  <c r="D25" i="13"/>
  <c r="L25" i="13"/>
  <c r="T25" i="13"/>
  <c r="H25" i="9"/>
  <c r="P25" i="9"/>
  <c r="X25" i="9"/>
  <c r="Z24" i="9"/>
  <c r="D25" i="5"/>
  <c r="L25" i="5"/>
  <c r="T25" i="5"/>
  <c r="Z34" i="258"/>
  <c r="X40" i="258"/>
  <c r="C40" i="232"/>
  <c r="K40" i="232"/>
  <c r="S40" i="232"/>
  <c r="Y25" i="188"/>
  <c r="I25" i="187"/>
  <c r="Q25" i="187"/>
  <c r="Y25" i="187"/>
  <c r="I25" i="186"/>
  <c r="I42" i="186" s="1"/>
  <c r="Q25" i="186"/>
  <c r="Q42" i="186" s="1"/>
  <c r="Y25" i="186"/>
  <c r="Y42" i="186" s="1"/>
  <c r="I25" i="185"/>
  <c r="Q25" i="185"/>
  <c r="Y25" i="185"/>
  <c r="I25" i="184"/>
  <c r="Q25" i="184"/>
  <c r="Y25" i="184"/>
  <c r="I25" i="183"/>
  <c r="Q25" i="183"/>
  <c r="Y25" i="183"/>
  <c r="I25" i="182"/>
  <c r="I42" i="182" s="1"/>
  <c r="Q25" i="182"/>
  <c r="Q42" i="182" s="1"/>
  <c r="Y25" i="182"/>
  <c r="Y42" i="182" s="1"/>
  <c r="I25" i="181"/>
  <c r="Q25" i="181"/>
  <c r="Y25" i="181"/>
  <c r="I25" i="180"/>
  <c r="Q25" i="180"/>
  <c r="Y25" i="180"/>
  <c r="I25" i="179"/>
  <c r="Q25" i="179"/>
  <c r="Y25" i="179"/>
  <c r="I25" i="178"/>
  <c r="I42" i="178" s="1"/>
  <c r="Q25" i="178"/>
  <c r="Q42" i="178" s="1"/>
  <c r="Y25" i="178"/>
  <c r="Y42" i="178" s="1"/>
  <c r="I25" i="177"/>
  <c r="Q25" i="177"/>
  <c r="Y25" i="177"/>
  <c r="I25" i="176"/>
  <c r="Q25" i="176"/>
  <c r="Y25" i="176"/>
  <c r="I25" i="175"/>
  <c r="Q25" i="175"/>
  <c r="Y25" i="175"/>
  <c r="I25" i="174"/>
  <c r="I42" i="174" s="1"/>
  <c r="Q25" i="174"/>
  <c r="Q42" i="174" s="1"/>
  <c r="Y25" i="174"/>
  <c r="Y42" i="174" s="1"/>
  <c r="I25" i="173"/>
  <c r="Q25" i="173"/>
  <c r="Y25" i="173"/>
  <c r="I25" i="172"/>
  <c r="Q25" i="172"/>
  <c r="Y25" i="172"/>
  <c r="J25" i="170"/>
  <c r="J42" i="170" s="1"/>
  <c r="R25" i="170"/>
  <c r="R42" i="170" s="1"/>
  <c r="C25" i="169"/>
  <c r="K25" i="169"/>
  <c r="S25" i="169"/>
  <c r="AA25" i="169"/>
  <c r="D25" i="168"/>
  <c r="D42" i="168" s="1"/>
  <c r="L25" i="168"/>
  <c r="L42" i="168" s="1"/>
  <c r="T25" i="168"/>
  <c r="T42" i="168" s="1"/>
  <c r="K25" i="166"/>
  <c r="S25" i="166"/>
  <c r="S42" i="166" s="1"/>
  <c r="J25" i="165"/>
  <c r="R25" i="165"/>
  <c r="AA25" i="165"/>
  <c r="AA42" i="165" s="1"/>
  <c r="J25" i="164"/>
  <c r="J42" i="164" s="1"/>
  <c r="R25" i="164"/>
  <c r="R42" i="164" s="1"/>
  <c r="AA25" i="164"/>
  <c r="J25" i="163"/>
  <c r="R25" i="163"/>
  <c r="AA25" i="163"/>
  <c r="AA42" i="163" s="1"/>
  <c r="J25" i="162"/>
  <c r="R25" i="162"/>
  <c r="R42" i="162" s="1"/>
  <c r="AA25" i="162"/>
  <c r="J25" i="161"/>
  <c r="R25" i="161"/>
  <c r="AA25" i="161"/>
  <c r="AA42" i="161" s="1"/>
  <c r="J25" i="160"/>
  <c r="J42" i="160" s="1"/>
  <c r="R25" i="160"/>
  <c r="R42" i="160" s="1"/>
  <c r="AA25" i="160"/>
  <c r="J25" i="159"/>
  <c r="R25" i="159"/>
  <c r="AA25" i="159"/>
  <c r="AA42" i="159" s="1"/>
  <c r="J25" i="158"/>
  <c r="R25" i="158"/>
  <c r="R42" i="158" s="1"/>
  <c r="AA25" i="158"/>
  <c r="J25" i="157"/>
  <c r="R25" i="157"/>
  <c r="AA25" i="157"/>
  <c r="AA42" i="157" s="1"/>
  <c r="J25" i="156"/>
  <c r="R25" i="156"/>
  <c r="AA25" i="156"/>
  <c r="J25" i="155"/>
  <c r="R25" i="155"/>
  <c r="AA25" i="155"/>
  <c r="AA42" i="155" s="1"/>
  <c r="J25" i="154"/>
  <c r="R25" i="154"/>
  <c r="R42" i="154" s="1"/>
  <c r="I25" i="153"/>
  <c r="Q25" i="153"/>
  <c r="Y25" i="153"/>
  <c r="I25" i="152"/>
  <c r="I42" i="152" s="1"/>
  <c r="Q25" i="152"/>
  <c r="Q42" i="152" s="1"/>
  <c r="Y25" i="152"/>
  <c r="Y42" i="152" s="1"/>
  <c r="I25" i="151"/>
  <c r="Q25" i="151"/>
  <c r="Y25" i="151"/>
  <c r="I25" i="150"/>
  <c r="I42" i="150" s="1"/>
  <c r="Q25" i="150"/>
  <c r="Q42" i="150" s="1"/>
  <c r="Y25" i="150"/>
  <c r="Y42" i="150" s="1"/>
  <c r="I25" i="149"/>
  <c r="Q25" i="149"/>
  <c r="Y25" i="149"/>
  <c r="I25" i="148"/>
  <c r="I42" i="148" s="1"/>
  <c r="Q25" i="148"/>
  <c r="Q42" i="148" s="1"/>
  <c r="Y25" i="148"/>
  <c r="Y42" i="148" s="1"/>
  <c r="I25" i="147"/>
  <c r="Q25" i="147"/>
  <c r="Y25" i="147"/>
  <c r="I25" i="146"/>
  <c r="I42" i="146" s="1"/>
  <c r="Q25" i="146"/>
  <c r="Q42" i="146" s="1"/>
  <c r="Y25" i="146"/>
  <c r="Y42" i="146" s="1"/>
  <c r="I25" i="145"/>
  <c r="Q25" i="145"/>
  <c r="Y25" i="145"/>
  <c r="Y42" i="145" s="1"/>
  <c r="J25" i="143"/>
  <c r="R25" i="143"/>
  <c r="H25" i="140"/>
  <c r="P25" i="140"/>
  <c r="X25" i="140"/>
  <c r="J25" i="139"/>
  <c r="R25" i="139"/>
  <c r="AA25" i="139"/>
  <c r="AA42" i="139" s="1"/>
  <c r="C25" i="138"/>
  <c r="K25" i="138"/>
  <c r="S25" i="138"/>
  <c r="C25" i="137"/>
  <c r="C42" i="137" s="1"/>
  <c r="K25" i="137"/>
  <c r="K42" i="137" s="1"/>
  <c r="S25" i="137"/>
  <c r="S42" i="137" s="1"/>
  <c r="C25" i="136"/>
  <c r="K25" i="136"/>
  <c r="S25" i="136"/>
  <c r="AA25" i="136"/>
  <c r="J25" i="135"/>
  <c r="R25" i="135"/>
  <c r="C25" i="134"/>
  <c r="K25" i="134"/>
  <c r="S25" i="134"/>
  <c r="AA25" i="134"/>
  <c r="F25" i="133"/>
  <c r="N25" i="133"/>
  <c r="V25" i="133"/>
  <c r="F25" i="132"/>
  <c r="F42" i="132" s="1"/>
  <c r="N25" i="132"/>
  <c r="N42" i="132" s="1"/>
  <c r="V25" i="132"/>
  <c r="V42" i="132" s="1"/>
  <c r="F25" i="131"/>
  <c r="N25" i="131"/>
  <c r="V25" i="131"/>
  <c r="F25" i="130"/>
  <c r="N25" i="130"/>
  <c r="V25" i="130"/>
  <c r="F25" i="129"/>
  <c r="N25" i="129"/>
  <c r="V25" i="129"/>
  <c r="F25" i="128"/>
  <c r="F42" i="128" s="1"/>
  <c r="N25" i="128"/>
  <c r="N42" i="128" s="1"/>
  <c r="V25" i="128"/>
  <c r="V42" i="128" s="1"/>
  <c r="F25" i="127"/>
  <c r="N25" i="127"/>
  <c r="V25" i="127"/>
  <c r="F25" i="126"/>
  <c r="N25" i="126"/>
  <c r="V25" i="126"/>
  <c r="F25" i="125"/>
  <c r="N25" i="125"/>
  <c r="V25" i="125"/>
  <c r="F25" i="124"/>
  <c r="F42" i="124" s="1"/>
  <c r="N25" i="124"/>
  <c r="N42" i="124" s="1"/>
  <c r="V25" i="124"/>
  <c r="V42" i="124" s="1"/>
  <c r="F25" i="123"/>
  <c r="N25" i="123"/>
  <c r="V25" i="123"/>
  <c r="F25" i="122"/>
  <c r="N25" i="122"/>
  <c r="V25" i="122"/>
  <c r="F25" i="121"/>
  <c r="N25" i="121"/>
  <c r="V25" i="121"/>
  <c r="F25" i="120"/>
  <c r="F42" i="120" s="1"/>
  <c r="N25" i="120"/>
  <c r="N42" i="120" s="1"/>
  <c r="V25" i="120"/>
  <c r="V42" i="120" s="1"/>
  <c r="F25" i="119"/>
  <c r="F42" i="119" s="1"/>
  <c r="N25" i="119"/>
  <c r="N42" i="119" s="1"/>
  <c r="V25" i="119"/>
  <c r="V42" i="119" s="1"/>
  <c r="D25" i="118"/>
  <c r="D42" i="118" s="1"/>
  <c r="L25" i="118"/>
  <c r="L42" i="118" s="1"/>
  <c r="T25" i="118"/>
  <c r="T42" i="118" s="1"/>
  <c r="F25" i="116"/>
  <c r="N25" i="116"/>
  <c r="N42" i="116" s="1"/>
  <c r="V25" i="116"/>
  <c r="G25" i="115"/>
  <c r="G42" i="115" s="1"/>
  <c r="O25" i="115"/>
  <c r="O42" i="115" s="1"/>
  <c r="W25" i="115"/>
  <c r="W42" i="115" s="1"/>
  <c r="H25" i="114"/>
  <c r="H42" i="114" s="1"/>
  <c r="P25" i="114"/>
  <c r="P42" i="114" s="1"/>
  <c r="C25" i="111"/>
  <c r="C42" i="111" s="1"/>
  <c r="K25" i="111"/>
  <c r="K42" i="111" s="1"/>
  <c r="S25" i="111"/>
  <c r="S42" i="111" s="1"/>
  <c r="AA25" i="111"/>
  <c r="AA42" i="111" s="1"/>
  <c r="J25" i="109"/>
  <c r="J42" i="109" s="1"/>
  <c r="R25" i="109"/>
  <c r="R42" i="109" s="1"/>
  <c r="AA25" i="109"/>
  <c r="AA42" i="109" s="1"/>
  <c r="D25" i="108"/>
  <c r="D42" i="108" s="1"/>
  <c r="L25" i="108"/>
  <c r="T25" i="108"/>
  <c r="D25" i="107"/>
  <c r="L25" i="107"/>
  <c r="T25" i="107"/>
  <c r="D25" i="106"/>
  <c r="L25" i="106"/>
  <c r="T25" i="106"/>
  <c r="D25" i="105"/>
  <c r="L25" i="105"/>
  <c r="T25" i="105"/>
  <c r="D25" i="104"/>
  <c r="L25" i="104"/>
  <c r="T25" i="104"/>
  <c r="D25" i="103"/>
  <c r="L25" i="103"/>
  <c r="L42" i="103" s="1"/>
  <c r="T25" i="103"/>
  <c r="T42" i="103" s="1"/>
  <c r="D25" i="102"/>
  <c r="D42" i="102" s="1"/>
  <c r="L25" i="102"/>
  <c r="T25" i="102"/>
  <c r="D25" i="101"/>
  <c r="L25" i="101"/>
  <c r="T25" i="101"/>
  <c r="T42" i="101" s="1"/>
  <c r="D25" i="100"/>
  <c r="D42" i="100" s="1"/>
  <c r="L25" i="100"/>
  <c r="T25" i="100"/>
  <c r="D25" i="99"/>
  <c r="L25" i="99"/>
  <c r="L42" i="99" s="1"/>
  <c r="T25" i="99"/>
  <c r="D25" i="98"/>
  <c r="L25" i="98"/>
  <c r="T25" i="98"/>
  <c r="D25" i="97"/>
  <c r="L25" i="97"/>
  <c r="T25" i="97"/>
  <c r="C25" i="96"/>
  <c r="K25" i="96"/>
  <c r="S25" i="96"/>
  <c r="C25" i="95"/>
  <c r="C42" i="95" s="1"/>
  <c r="K25" i="95"/>
  <c r="K42" i="95" s="1"/>
  <c r="S25" i="95"/>
  <c r="S42" i="95" s="1"/>
  <c r="AA25" i="95"/>
  <c r="AA42" i="95" s="1"/>
  <c r="J25" i="94"/>
  <c r="J42" i="94" s="1"/>
  <c r="R25" i="94"/>
  <c r="R42" i="94" s="1"/>
  <c r="C25" i="93"/>
  <c r="C42" i="93" s="1"/>
  <c r="K25" i="93"/>
  <c r="K42" i="93" s="1"/>
  <c r="S25" i="93"/>
  <c r="S42" i="93" s="1"/>
  <c r="AA25" i="93"/>
  <c r="AA42" i="93" s="1"/>
  <c r="D25" i="92"/>
  <c r="L25" i="92"/>
  <c r="T25" i="92"/>
  <c r="F25" i="90"/>
  <c r="N25" i="90"/>
  <c r="V25" i="90"/>
  <c r="G25" i="89"/>
  <c r="G42" i="89" s="1"/>
  <c r="G25" i="61"/>
  <c r="O25" i="61"/>
  <c r="W25" i="61"/>
  <c r="G25" i="60"/>
  <c r="O25" i="60"/>
  <c r="W25" i="60"/>
  <c r="G25" i="59"/>
  <c r="O25" i="59"/>
  <c r="W25" i="59"/>
  <c r="G25" i="58"/>
  <c r="G42" i="58" s="1"/>
  <c r="O25" i="58"/>
  <c r="O42" i="58" s="1"/>
  <c r="W25" i="58"/>
  <c r="W42" i="58" s="1"/>
  <c r="G25" i="57"/>
  <c r="O25" i="57"/>
  <c r="W25" i="57"/>
  <c r="G25" i="56"/>
  <c r="O25" i="56"/>
  <c r="W25" i="56"/>
  <c r="G25" i="55"/>
  <c r="O25" i="55"/>
  <c r="W25" i="55"/>
  <c r="G25" i="54"/>
  <c r="G42" i="54" s="1"/>
  <c r="O25" i="54"/>
  <c r="O42" i="54" s="1"/>
  <c r="W25" i="54"/>
  <c r="W42" i="54" s="1"/>
  <c r="G25" i="53"/>
  <c r="O25" i="53"/>
  <c r="W25" i="53"/>
  <c r="G25" i="52"/>
  <c r="O25" i="52"/>
  <c r="W25" i="52"/>
  <c r="G25" i="51"/>
  <c r="O25" i="51"/>
  <c r="W25" i="51"/>
  <c r="D25" i="46"/>
  <c r="L25" i="46"/>
  <c r="T25" i="46"/>
  <c r="H25" i="42"/>
  <c r="H42" i="42" s="1"/>
  <c r="P25" i="42"/>
  <c r="P42" i="42" s="1"/>
  <c r="X25" i="42"/>
  <c r="Z24" i="42"/>
  <c r="AA25" i="17"/>
  <c r="AA42" i="17" s="1"/>
  <c r="X40" i="161"/>
  <c r="Z34" i="161"/>
  <c r="Z34" i="110"/>
  <c r="X40" i="110"/>
  <c r="Z40" i="110" s="1"/>
  <c r="Z34" i="109"/>
  <c r="X40" i="109"/>
  <c r="Z34" i="15"/>
  <c r="X40" i="15"/>
  <c r="Z40" i="15" s="1"/>
  <c r="E25" i="196"/>
  <c r="M25" i="196"/>
  <c r="U25" i="196"/>
  <c r="P25" i="195"/>
  <c r="F25" i="194"/>
  <c r="N25" i="194"/>
  <c r="V25" i="194"/>
  <c r="J25" i="193"/>
  <c r="J42" i="193" s="1"/>
  <c r="R25" i="193"/>
  <c r="R42" i="193" s="1"/>
  <c r="AA25" i="193"/>
  <c r="J25" i="192"/>
  <c r="R25" i="192"/>
  <c r="AA25" i="192"/>
  <c r="J25" i="191"/>
  <c r="J42" i="191" s="1"/>
  <c r="R25" i="191"/>
  <c r="R42" i="191" s="1"/>
  <c r="AA25" i="191"/>
  <c r="J25" i="190"/>
  <c r="R25" i="190"/>
  <c r="AA25" i="190"/>
  <c r="J25" i="189"/>
  <c r="J42" i="189" s="1"/>
  <c r="R25" i="189"/>
  <c r="R42" i="189" s="1"/>
  <c r="AA25" i="189"/>
  <c r="J25" i="188"/>
  <c r="R25" i="188"/>
  <c r="AA25" i="188"/>
  <c r="J25" i="187"/>
  <c r="J42" i="187" s="1"/>
  <c r="R25" i="187"/>
  <c r="R42" i="187" s="1"/>
  <c r="AA25" i="187"/>
  <c r="J25" i="186"/>
  <c r="R25" i="186"/>
  <c r="AA25" i="186"/>
  <c r="J25" i="185"/>
  <c r="J42" i="185" s="1"/>
  <c r="R25" i="185"/>
  <c r="R42" i="185" s="1"/>
  <c r="AA25" i="185"/>
  <c r="J25" i="184"/>
  <c r="R25" i="184"/>
  <c r="AA25" i="184"/>
  <c r="J25" i="183"/>
  <c r="J42" i="183" s="1"/>
  <c r="R25" i="183"/>
  <c r="R42" i="183" s="1"/>
  <c r="AA25" i="183"/>
  <c r="J25" i="182"/>
  <c r="R25" i="182"/>
  <c r="AA25" i="182"/>
  <c r="J25" i="181"/>
  <c r="J42" i="181" s="1"/>
  <c r="R25" i="181"/>
  <c r="R42" i="181" s="1"/>
  <c r="AA25" i="181"/>
  <c r="J25" i="180"/>
  <c r="R25" i="180"/>
  <c r="AA25" i="180"/>
  <c r="J25" i="179"/>
  <c r="J42" i="179" s="1"/>
  <c r="R25" i="179"/>
  <c r="R42" i="179" s="1"/>
  <c r="AA25" i="179"/>
  <c r="J25" i="178"/>
  <c r="R25" i="178"/>
  <c r="AA25" i="178"/>
  <c r="J25" i="177"/>
  <c r="J42" i="177" s="1"/>
  <c r="R25" i="177"/>
  <c r="R42" i="177" s="1"/>
  <c r="AA25" i="177"/>
  <c r="J25" i="176"/>
  <c r="R25" i="176"/>
  <c r="AA25" i="176"/>
  <c r="J25" i="175"/>
  <c r="J42" i="175" s="1"/>
  <c r="R25" i="175"/>
  <c r="R42" i="175" s="1"/>
  <c r="AA25" i="175"/>
  <c r="J25" i="174"/>
  <c r="R25" i="174"/>
  <c r="AA25" i="174"/>
  <c r="J25" i="173"/>
  <c r="J42" i="173" s="1"/>
  <c r="R25" i="173"/>
  <c r="R42" i="173" s="1"/>
  <c r="AA25" i="173"/>
  <c r="J25" i="172"/>
  <c r="R25" i="172"/>
  <c r="R42" i="172" s="1"/>
  <c r="AA25" i="172"/>
  <c r="J25" i="171"/>
  <c r="J42" i="171" s="1"/>
  <c r="R25" i="171"/>
  <c r="R42" i="171" s="1"/>
  <c r="Z24" i="171"/>
  <c r="D25" i="169"/>
  <c r="L25" i="169"/>
  <c r="T25" i="169"/>
  <c r="E25" i="168"/>
  <c r="E42" i="168" s="1"/>
  <c r="M25" i="168"/>
  <c r="U25" i="168"/>
  <c r="D25" i="166"/>
  <c r="D42" i="166" s="1"/>
  <c r="L25" i="166"/>
  <c r="T25" i="166"/>
  <c r="C25" i="165"/>
  <c r="C42" i="165" s="1"/>
  <c r="K25" i="165"/>
  <c r="K42" i="165" s="1"/>
  <c r="S25" i="165"/>
  <c r="S42" i="165" s="1"/>
  <c r="C25" i="164"/>
  <c r="K25" i="164"/>
  <c r="S25" i="164"/>
  <c r="C25" i="163"/>
  <c r="C42" i="163" s="1"/>
  <c r="K25" i="163"/>
  <c r="K42" i="163" s="1"/>
  <c r="S25" i="163"/>
  <c r="S42" i="163" s="1"/>
  <c r="C25" i="162"/>
  <c r="K25" i="162"/>
  <c r="K42" i="162" s="1"/>
  <c r="S25" i="162"/>
  <c r="S42" i="162" s="1"/>
  <c r="C25" i="161"/>
  <c r="C42" i="161" s="1"/>
  <c r="K25" i="161"/>
  <c r="K42" i="161" s="1"/>
  <c r="S25" i="161"/>
  <c r="S42" i="161" s="1"/>
  <c r="C25" i="160"/>
  <c r="K25" i="160"/>
  <c r="S25" i="160"/>
  <c r="C25" i="159"/>
  <c r="C42" i="159" s="1"/>
  <c r="K25" i="159"/>
  <c r="K42" i="159" s="1"/>
  <c r="S25" i="159"/>
  <c r="S42" i="159" s="1"/>
  <c r="C25" i="158"/>
  <c r="K25" i="158"/>
  <c r="S25" i="158"/>
  <c r="C25" i="157"/>
  <c r="C42" i="157" s="1"/>
  <c r="K25" i="157"/>
  <c r="K42" i="157" s="1"/>
  <c r="S25" i="157"/>
  <c r="S42" i="157" s="1"/>
  <c r="C25" i="156"/>
  <c r="K25" i="156"/>
  <c r="S25" i="156"/>
  <c r="C25" i="155"/>
  <c r="C42" i="155" s="1"/>
  <c r="K25" i="155"/>
  <c r="K42" i="155" s="1"/>
  <c r="S25" i="155"/>
  <c r="S42" i="155" s="1"/>
  <c r="C25" i="154"/>
  <c r="K25" i="154"/>
  <c r="S25" i="154"/>
  <c r="AA25" i="154"/>
  <c r="J25" i="153"/>
  <c r="R25" i="153"/>
  <c r="AA25" i="153"/>
  <c r="AA42" i="153" s="1"/>
  <c r="J25" i="152"/>
  <c r="R25" i="152"/>
  <c r="AA25" i="152"/>
  <c r="AA42" i="152" s="1"/>
  <c r="J25" i="151"/>
  <c r="R25" i="151"/>
  <c r="AA25" i="151"/>
  <c r="AA42" i="151" s="1"/>
  <c r="J25" i="150"/>
  <c r="R25" i="150"/>
  <c r="R42" i="150" s="1"/>
  <c r="AA25" i="150"/>
  <c r="J25" i="149"/>
  <c r="R25" i="149"/>
  <c r="R42" i="149" s="1"/>
  <c r="AA25" i="149"/>
  <c r="AA42" i="149" s="1"/>
  <c r="J25" i="148"/>
  <c r="R25" i="148"/>
  <c r="AA25" i="148"/>
  <c r="J25" i="147"/>
  <c r="R25" i="147"/>
  <c r="AA25" i="147"/>
  <c r="AA42" i="147" s="1"/>
  <c r="J25" i="146"/>
  <c r="R25" i="146"/>
  <c r="R42" i="146" s="1"/>
  <c r="AA25" i="146"/>
  <c r="J25" i="145"/>
  <c r="R25" i="145"/>
  <c r="AA25" i="145"/>
  <c r="AA42" i="145" s="1"/>
  <c r="J25" i="144"/>
  <c r="R25" i="144"/>
  <c r="D25" i="142"/>
  <c r="L25" i="142"/>
  <c r="T25" i="142"/>
  <c r="F25" i="141"/>
  <c r="N25" i="141"/>
  <c r="V25" i="141"/>
  <c r="S25" i="139"/>
  <c r="S42" i="139" s="1"/>
  <c r="D25" i="138"/>
  <c r="L25" i="138"/>
  <c r="L42" i="138" s="1"/>
  <c r="T25" i="138"/>
  <c r="D25" i="137"/>
  <c r="L25" i="137"/>
  <c r="T25" i="137"/>
  <c r="D25" i="136"/>
  <c r="L25" i="136"/>
  <c r="T25" i="136"/>
  <c r="D25" i="134"/>
  <c r="D42" i="134" s="1"/>
  <c r="L25" i="134"/>
  <c r="T25" i="134"/>
  <c r="G25" i="133"/>
  <c r="G42" i="133" s="1"/>
  <c r="O25" i="133"/>
  <c r="O42" i="133" s="1"/>
  <c r="W25" i="133"/>
  <c r="W42" i="133" s="1"/>
  <c r="G25" i="132"/>
  <c r="O25" i="132"/>
  <c r="W25" i="132"/>
  <c r="G25" i="131"/>
  <c r="G42" i="131" s="1"/>
  <c r="O25" i="131"/>
  <c r="O42" i="131" s="1"/>
  <c r="W25" i="131"/>
  <c r="W42" i="131" s="1"/>
  <c r="G25" i="130"/>
  <c r="O25" i="130"/>
  <c r="W25" i="130"/>
  <c r="G25" i="129"/>
  <c r="G42" i="129" s="1"/>
  <c r="O25" i="129"/>
  <c r="O42" i="129" s="1"/>
  <c r="W25" i="129"/>
  <c r="W42" i="129" s="1"/>
  <c r="G25" i="128"/>
  <c r="O25" i="128"/>
  <c r="W25" i="128"/>
  <c r="G25" i="127"/>
  <c r="G42" i="127" s="1"/>
  <c r="O25" i="127"/>
  <c r="O42" i="127" s="1"/>
  <c r="W25" i="127"/>
  <c r="W42" i="127" s="1"/>
  <c r="G25" i="126"/>
  <c r="O25" i="126"/>
  <c r="W25" i="126"/>
  <c r="G25" i="125"/>
  <c r="G42" i="125" s="1"/>
  <c r="O25" i="125"/>
  <c r="O42" i="125" s="1"/>
  <c r="W25" i="125"/>
  <c r="W42" i="125" s="1"/>
  <c r="G25" i="124"/>
  <c r="O25" i="124"/>
  <c r="W25" i="124"/>
  <c r="G25" i="123"/>
  <c r="G42" i="123" s="1"/>
  <c r="O25" i="123"/>
  <c r="O42" i="123" s="1"/>
  <c r="W25" i="123"/>
  <c r="W42" i="123" s="1"/>
  <c r="G25" i="122"/>
  <c r="O25" i="122"/>
  <c r="W25" i="122"/>
  <c r="G25" i="121"/>
  <c r="G42" i="121" s="1"/>
  <c r="O25" i="121"/>
  <c r="O42" i="121" s="1"/>
  <c r="W25" i="121"/>
  <c r="W42" i="121" s="1"/>
  <c r="G25" i="120"/>
  <c r="O25" i="120"/>
  <c r="W25" i="120"/>
  <c r="G25" i="119"/>
  <c r="G42" i="119" s="1"/>
  <c r="O25" i="119"/>
  <c r="O42" i="119" s="1"/>
  <c r="W25" i="119"/>
  <c r="W42" i="119" s="1"/>
  <c r="E25" i="118"/>
  <c r="E42" i="118" s="1"/>
  <c r="M25" i="118"/>
  <c r="M42" i="118" s="1"/>
  <c r="U25" i="118"/>
  <c r="U42" i="118" s="1"/>
  <c r="F25" i="117"/>
  <c r="F42" i="117" s="1"/>
  <c r="N25" i="117"/>
  <c r="N42" i="117" s="1"/>
  <c r="V25" i="117"/>
  <c r="V42" i="117" s="1"/>
  <c r="H25" i="115"/>
  <c r="H42" i="115" s="1"/>
  <c r="P25" i="115"/>
  <c r="P42" i="115" s="1"/>
  <c r="X25" i="115"/>
  <c r="I25" i="114"/>
  <c r="I42" i="114" s="1"/>
  <c r="Q25" i="114"/>
  <c r="Q42" i="114" s="1"/>
  <c r="Y25" i="114"/>
  <c r="Y42" i="114" s="1"/>
  <c r="H25" i="112"/>
  <c r="H42" i="112" s="1"/>
  <c r="P25" i="112"/>
  <c r="P42" i="112" s="1"/>
  <c r="G25" i="110"/>
  <c r="O25" i="110"/>
  <c r="W25" i="110"/>
  <c r="C25" i="109"/>
  <c r="C42" i="109" s="1"/>
  <c r="K25" i="109"/>
  <c r="K42" i="109" s="1"/>
  <c r="S25" i="109"/>
  <c r="S42" i="109" s="1"/>
  <c r="E25" i="108"/>
  <c r="E42" i="108" s="1"/>
  <c r="M25" i="108"/>
  <c r="U25" i="108"/>
  <c r="U42" i="108" s="1"/>
  <c r="E25" i="107"/>
  <c r="M25" i="107"/>
  <c r="U25" i="107"/>
  <c r="E25" i="106"/>
  <c r="E42" i="106" s="1"/>
  <c r="M25" i="106"/>
  <c r="M42" i="106" s="1"/>
  <c r="U25" i="106"/>
  <c r="U42" i="106" s="1"/>
  <c r="E25" i="105"/>
  <c r="M25" i="105"/>
  <c r="U25" i="105"/>
  <c r="E25" i="104"/>
  <c r="E42" i="104" s="1"/>
  <c r="M25" i="104"/>
  <c r="M42" i="104" s="1"/>
  <c r="U25" i="104"/>
  <c r="U42" i="104" s="1"/>
  <c r="E25" i="103"/>
  <c r="M25" i="103"/>
  <c r="U25" i="103"/>
  <c r="E25" i="102"/>
  <c r="E42" i="102" s="1"/>
  <c r="M25" i="102"/>
  <c r="M42" i="102" s="1"/>
  <c r="U25" i="102"/>
  <c r="U42" i="102" s="1"/>
  <c r="E25" i="101"/>
  <c r="M25" i="101"/>
  <c r="U25" i="101"/>
  <c r="E25" i="100"/>
  <c r="E42" i="100" s="1"/>
  <c r="M25" i="100"/>
  <c r="M42" i="100" s="1"/>
  <c r="U25" i="100"/>
  <c r="U42" i="100" s="1"/>
  <c r="E25" i="99"/>
  <c r="M25" i="99"/>
  <c r="U25" i="99"/>
  <c r="E25" i="98"/>
  <c r="E42" i="98" s="1"/>
  <c r="M25" i="98"/>
  <c r="M42" i="98" s="1"/>
  <c r="U25" i="98"/>
  <c r="U42" i="98" s="1"/>
  <c r="E25" i="97"/>
  <c r="M25" i="97"/>
  <c r="M42" i="97" s="1"/>
  <c r="U25" i="97"/>
  <c r="D25" i="96"/>
  <c r="L25" i="96"/>
  <c r="T25" i="96"/>
  <c r="D25" i="95"/>
  <c r="L25" i="95"/>
  <c r="L42" i="95" s="1"/>
  <c r="T25" i="95"/>
  <c r="D25" i="93"/>
  <c r="D42" i="93" s="1"/>
  <c r="L25" i="93"/>
  <c r="T25" i="93"/>
  <c r="E25" i="92"/>
  <c r="E42" i="92" s="1"/>
  <c r="M25" i="92"/>
  <c r="M42" i="92" s="1"/>
  <c r="U25" i="92"/>
  <c r="U42" i="92" s="1"/>
  <c r="F25" i="91"/>
  <c r="N25" i="91"/>
  <c r="V25" i="91"/>
  <c r="V42" i="91" s="1"/>
  <c r="H25" i="89"/>
  <c r="H42" i="89" s="1"/>
  <c r="Y25" i="62"/>
  <c r="G25" i="49"/>
  <c r="O25" i="49"/>
  <c r="W25" i="49"/>
  <c r="D25" i="45"/>
  <c r="L25" i="45"/>
  <c r="T25" i="45"/>
  <c r="H25" i="41"/>
  <c r="P25" i="41"/>
  <c r="E25" i="18"/>
  <c r="E42" i="18" s="1"/>
  <c r="M25" i="18"/>
  <c r="M42" i="18" s="1"/>
  <c r="U25" i="18"/>
  <c r="U42" i="18" s="1"/>
  <c r="G25" i="14"/>
  <c r="O25" i="14"/>
  <c r="W25" i="14"/>
  <c r="W42" i="14" s="1"/>
  <c r="E25" i="12"/>
  <c r="M25" i="12"/>
  <c r="U25" i="12"/>
  <c r="I25" i="8"/>
  <c r="I42" i="8" s="1"/>
  <c r="Q25" i="8"/>
  <c r="Q42" i="8" s="1"/>
  <c r="Y25" i="8"/>
  <c r="Y42" i="8" s="1"/>
  <c r="E25" i="4"/>
  <c r="M25" i="4"/>
  <c r="U25" i="4"/>
  <c r="Z34" i="242"/>
  <c r="X40" i="242"/>
  <c r="Z40" i="242" s="1"/>
  <c r="Y40" i="112"/>
  <c r="Z40" i="112" s="1"/>
  <c r="Z34" i="112"/>
  <c r="Z34" i="79"/>
  <c r="X40" i="79"/>
  <c r="Z40" i="79" s="1"/>
  <c r="Z34" i="78"/>
  <c r="X40" i="78"/>
  <c r="Z40" i="78" s="1"/>
  <c r="Z34" i="77"/>
  <c r="X40" i="77"/>
  <c r="X40" i="76"/>
  <c r="Z40" i="76" s="1"/>
  <c r="Z34" i="76"/>
  <c r="V25" i="197"/>
  <c r="V42" i="197" s="1"/>
  <c r="I25" i="195"/>
  <c r="Q25" i="195"/>
  <c r="Q42" i="195" s="1"/>
  <c r="Y25" i="195"/>
  <c r="G25" i="194"/>
  <c r="G42" i="194" s="1"/>
  <c r="O25" i="194"/>
  <c r="W25" i="194"/>
  <c r="C25" i="193"/>
  <c r="K25" i="193"/>
  <c r="S25" i="193"/>
  <c r="C25" i="192"/>
  <c r="C42" i="192" s="1"/>
  <c r="K25" i="192"/>
  <c r="S25" i="192"/>
  <c r="S42" i="192" s="1"/>
  <c r="C25" i="191"/>
  <c r="K25" i="191"/>
  <c r="S25" i="191"/>
  <c r="C25" i="190"/>
  <c r="K25" i="190"/>
  <c r="S25" i="190"/>
  <c r="S42" i="190" s="1"/>
  <c r="C25" i="189"/>
  <c r="K25" i="189"/>
  <c r="K42" i="189" s="1"/>
  <c r="S25" i="189"/>
  <c r="C25" i="188"/>
  <c r="K25" i="188"/>
  <c r="S25" i="188"/>
  <c r="C25" i="187"/>
  <c r="K25" i="187"/>
  <c r="K42" i="187" s="1"/>
  <c r="S25" i="187"/>
  <c r="C25" i="186"/>
  <c r="C42" i="186" s="1"/>
  <c r="K25" i="186"/>
  <c r="S25" i="186"/>
  <c r="C25" i="185"/>
  <c r="K25" i="185"/>
  <c r="S25" i="185"/>
  <c r="C25" i="184"/>
  <c r="C42" i="184" s="1"/>
  <c r="K25" i="184"/>
  <c r="S25" i="184"/>
  <c r="C25" i="183"/>
  <c r="K25" i="183"/>
  <c r="S25" i="183"/>
  <c r="C25" i="182"/>
  <c r="K25" i="182"/>
  <c r="S25" i="182"/>
  <c r="S42" i="182" s="1"/>
  <c r="C25" i="181"/>
  <c r="K25" i="181"/>
  <c r="K42" i="181" s="1"/>
  <c r="S25" i="181"/>
  <c r="C25" i="180"/>
  <c r="K25" i="180"/>
  <c r="S25" i="180"/>
  <c r="C25" i="179"/>
  <c r="K25" i="179"/>
  <c r="K42" i="179" s="1"/>
  <c r="S25" i="179"/>
  <c r="S42" i="179" s="1"/>
  <c r="C25" i="178"/>
  <c r="C42" i="178" s="1"/>
  <c r="K25" i="178"/>
  <c r="S25" i="178"/>
  <c r="C25" i="177"/>
  <c r="K25" i="177"/>
  <c r="S25" i="177"/>
  <c r="C25" i="176"/>
  <c r="C42" i="176" s="1"/>
  <c r="K25" i="176"/>
  <c r="K42" i="176" s="1"/>
  <c r="S25" i="176"/>
  <c r="S42" i="176" s="1"/>
  <c r="C25" i="175"/>
  <c r="K25" i="175"/>
  <c r="S25" i="175"/>
  <c r="C25" i="174"/>
  <c r="K25" i="174"/>
  <c r="S25" i="174"/>
  <c r="C25" i="173"/>
  <c r="K25" i="173"/>
  <c r="S25" i="173"/>
  <c r="C25" i="172"/>
  <c r="K25" i="172"/>
  <c r="S25" i="172"/>
  <c r="C25" i="171"/>
  <c r="K25" i="171"/>
  <c r="S25" i="171"/>
  <c r="AA25" i="171"/>
  <c r="D25" i="170"/>
  <c r="D42" i="170" s="1"/>
  <c r="L25" i="170"/>
  <c r="L42" i="170" s="1"/>
  <c r="T25" i="170"/>
  <c r="T42" i="170" s="1"/>
  <c r="J25" i="167"/>
  <c r="J42" i="167" s="1"/>
  <c r="R25" i="167"/>
  <c r="R42" i="167" s="1"/>
  <c r="E25" i="166"/>
  <c r="M25" i="166"/>
  <c r="M42" i="166" s="1"/>
  <c r="U25" i="166"/>
  <c r="D25" i="165"/>
  <c r="L25" i="165"/>
  <c r="T25" i="165"/>
  <c r="D25" i="164"/>
  <c r="L25" i="164"/>
  <c r="T25" i="164"/>
  <c r="T42" i="164" s="1"/>
  <c r="D25" i="163"/>
  <c r="L25" i="163"/>
  <c r="L42" i="163" s="1"/>
  <c r="T25" i="163"/>
  <c r="T42" i="163" s="1"/>
  <c r="D25" i="162"/>
  <c r="L25" i="162"/>
  <c r="T25" i="162"/>
  <c r="D25" i="161"/>
  <c r="L25" i="161"/>
  <c r="T25" i="161"/>
  <c r="D25" i="160"/>
  <c r="D42" i="160" s="1"/>
  <c r="L25" i="160"/>
  <c r="T25" i="160"/>
  <c r="D25" i="159"/>
  <c r="L25" i="159"/>
  <c r="L42" i="159" s="1"/>
  <c r="T25" i="159"/>
  <c r="D25" i="158"/>
  <c r="D42" i="158" s="1"/>
  <c r="L25" i="158"/>
  <c r="L42" i="158" s="1"/>
  <c r="T25" i="158"/>
  <c r="T42" i="158" s="1"/>
  <c r="D25" i="157"/>
  <c r="L25" i="157"/>
  <c r="T25" i="157"/>
  <c r="D25" i="156"/>
  <c r="L25" i="156"/>
  <c r="T25" i="156"/>
  <c r="D25" i="155"/>
  <c r="D42" i="155" s="1"/>
  <c r="L25" i="155"/>
  <c r="L42" i="155" s="1"/>
  <c r="T25" i="155"/>
  <c r="D25" i="154"/>
  <c r="L25" i="154"/>
  <c r="T25" i="154"/>
  <c r="C25" i="153"/>
  <c r="C42" i="153" s="1"/>
  <c r="K25" i="153"/>
  <c r="K42" i="153" s="1"/>
  <c r="S25" i="153"/>
  <c r="S42" i="153" s="1"/>
  <c r="C25" i="152"/>
  <c r="C42" i="152" s="1"/>
  <c r="K25" i="152"/>
  <c r="S25" i="152"/>
  <c r="C25" i="151"/>
  <c r="C42" i="151" s="1"/>
  <c r="K25" i="151"/>
  <c r="K42" i="151" s="1"/>
  <c r="S25" i="151"/>
  <c r="S42" i="151" s="1"/>
  <c r="C25" i="150"/>
  <c r="K25" i="150"/>
  <c r="K42" i="150" s="1"/>
  <c r="S25" i="150"/>
  <c r="C25" i="149"/>
  <c r="C42" i="149" s="1"/>
  <c r="K25" i="149"/>
  <c r="K42" i="149" s="1"/>
  <c r="S25" i="149"/>
  <c r="S42" i="149" s="1"/>
  <c r="C25" i="148"/>
  <c r="K25" i="148"/>
  <c r="S25" i="148"/>
  <c r="C25" i="147"/>
  <c r="C42" i="147" s="1"/>
  <c r="K25" i="147"/>
  <c r="K42" i="147" s="1"/>
  <c r="S25" i="147"/>
  <c r="S42" i="147" s="1"/>
  <c r="C25" i="146"/>
  <c r="K25" i="146"/>
  <c r="S25" i="146"/>
  <c r="C25" i="145"/>
  <c r="C42" i="145" s="1"/>
  <c r="K25" i="145"/>
  <c r="K42" i="145" s="1"/>
  <c r="S25" i="145"/>
  <c r="S42" i="145" s="1"/>
  <c r="C25" i="144"/>
  <c r="C42" i="144" s="1"/>
  <c r="K25" i="144"/>
  <c r="S25" i="144"/>
  <c r="AA25" i="144"/>
  <c r="D25" i="143"/>
  <c r="L25" i="143"/>
  <c r="L42" i="143" s="1"/>
  <c r="T25" i="143"/>
  <c r="T42" i="143" s="1"/>
  <c r="J25" i="140"/>
  <c r="J42" i="140" s="1"/>
  <c r="R25" i="140"/>
  <c r="Z24" i="140"/>
  <c r="D25" i="139"/>
  <c r="L25" i="139"/>
  <c r="L42" i="139" s="1"/>
  <c r="T25" i="139"/>
  <c r="E25" i="138"/>
  <c r="E42" i="138" s="1"/>
  <c r="M25" i="138"/>
  <c r="M42" i="138" s="1"/>
  <c r="U25" i="138"/>
  <c r="U42" i="138" s="1"/>
  <c r="E25" i="137"/>
  <c r="M25" i="137"/>
  <c r="U25" i="137"/>
  <c r="E25" i="136"/>
  <c r="E42" i="136" s="1"/>
  <c r="M25" i="136"/>
  <c r="M42" i="136" s="1"/>
  <c r="U25" i="136"/>
  <c r="U42" i="136" s="1"/>
  <c r="D25" i="135"/>
  <c r="D42" i="135" s="1"/>
  <c r="L25" i="135"/>
  <c r="L42" i="135" s="1"/>
  <c r="T25" i="135"/>
  <c r="U25" i="134"/>
  <c r="U42" i="134" s="1"/>
  <c r="H25" i="133"/>
  <c r="H42" i="133" s="1"/>
  <c r="P25" i="133"/>
  <c r="P42" i="133" s="1"/>
  <c r="H25" i="132"/>
  <c r="P25" i="132"/>
  <c r="H25" i="131"/>
  <c r="H42" i="131" s="1"/>
  <c r="P25" i="131"/>
  <c r="P42" i="131" s="1"/>
  <c r="H25" i="130"/>
  <c r="P25" i="130"/>
  <c r="H25" i="129"/>
  <c r="H42" i="129" s="1"/>
  <c r="P25" i="129"/>
  <c r="P42" i="129" s="1"/>
  <c r="Z24" i="129"/>
  <c r="H25" i="128"/>
  <c r="P25" i="128"/>
  <c r="P42" i="128" s="1"/>
  <c r="Z24" i="128"/>
  <c r="H25" i="127"/>
  <c r="P25" i="127"/>
  <c r="H25" i="126"/>
  <c r="P25" i="126"/>
  <c r="Z24" i="126"/>
  <c r="H25" i="125"/>
  <c r="H42" i="125" s="1"/>
  <c r="P25" i="125"/>
  <c r="P42" i="125" s="1"/>
  <c r="Z24" i="125"/>
  <c r="H25" i="124"/>
  <c r="H42" i="124" s="1"/>
  <c r="P25" i="124"/>
  <c r="Z24" i="124"/>
  <c r="H25" i="123"/>
  <c r="P25" i="123"/>
  <c r="Z24" i="123"/>
  <c r="H25" i="122"/>
  <c r="H42" i="122" s="1"/>
  <c r="P25" i="122"/>
  <c r="P42" i="122" s="1"/>
  <c r="H25" i="121"/>
  <c r="H42" i="121" s="1"/>
  <c r="P25" i="121"/>
  <c r="P42" i="121" s="1"/>
  <c r="H25" i="120"/>
  <c r="P25" i="120"/>
  <c r="H25" i="119"/>
  <c r="H42" i="119" s="1"/>
  <c r="P25" i="119"/>
  <c r="X25" i="119"/>
  <c r="F25" i="118"/>
  <c r="F42" i="118" s="1"/>
  <c r="N25" i="118"/>
  <c r="V25" i="118"/>
  <c r="V42" i="118" s="1"/>
  <c r="G25" i="117"/>
  <c r="G42" i="117" s="1"/>
  <c r="O25" i="117"/>
  <c r="O42" i="117" s="1"/>
  <c r="W25" i="117"/>
  <c r="W42" i="117" s="1"/>
  <c r="H25" i="116"/>
  <c r="H42" i="116" s="1"/>
  <c r="P25" i="116"/>
  <c r="P42" i="116" s="1"/>
  <c r="Z24" i="116"/>
  <c r="F25" i="113"/>
  <c r="F42" i="113" s="1"/>
  <c r="N25" i="113"/>
  <c r="N42" i="113" s="1"/>
  <c r="V25" i="113"/>
  <c r="V42" i="113" s="1"/>
  <c r="I25" i="112"/>
  <c r="I42" i="112" s="1"/>
  <c r="Q25" i="112"/>
  <c r="Q42" i="112" s="1"/>
  <c r="Y25" i="112"/>
  <c r="H25" i="110"/>
  <c r="H42" i="110" s="1"/>
  <c r="P25" i="110"/>
  <c r="P42" i="110" s="1"/>
  <c r="Z24" i="110"/>
  <c r="F25" i="108"/>
  <c r="N25" i="108"/>
  <c r="V25" i="108"/>
  <c r="V42" i="108" s="1"/>
  <c r="F25" i="107"/>
  <c r="N25" i="107"/>
  <c r="V25" i="107"/>
  <c r="V42" i="107" s="1"/>
  <c r="F25" i="106"/>
  <c r="F42" i="106" s="1"/>
  <c r="N25" i="106"/>
  <c r="N42" i="106" s="1"/>
  <c r="V25" i="106"/>
  <c r="F25" i="105"/>
  <c r="N25" i="105"/>
  <c r="V25" i="105"/>
  <c r="F25" i="104"/>
  <c r="F42" i="104" s="1"/>
  <c r="N25" i="104"/>
  <c r="N42" i="104" s="1"/>
  <c r="V25" i="104"/>
  <c r="V42" i="104" s="1"/>
  <c r="F25" i="103"/>
  <c r="N25" i="103"/>
  <c r="V25" i="103"/>
  <c r="F25" i="102"/>
  <c r="N25" i="102"/>
  <c r="N42" i="102" s="1"/>
  <c r="V25" i="102"/>
  <c r="V42" i="102" s="1"/>
  <c r="F25" i="101"/>
  <c r="F42" i="101" s="1"/>
  <c r="N25" i="101"/>
  <c r="N42" i="101" s="1"/>
  <c r="V25" i="101"/>
  <c r="V42" i="101" s="1"/>
  <c r="F25" i="100"/>
  <c r="N25" i="100"/>
  <c r="V25" i="100"/>
  <c r="F25" i="99"/>
  <c r="N25" i="99"/>
  <c r="V25" i="99"/>
  <c r="V42" i="99" s="1"/>
  <c r="F25" i="98"/>
  <c r="F42" i="98" s="1"/>
  <c r="N25" i="98"/>
  <c r="V25" i="98"/>
  <c r="F25" i="97"/>
  <c r="N25" i="97"/>
  <c r="V25" i="97"/>
  <c r="E25" i="96"/>
  <c r="E42" i="96" s="1"/>
  <c r="M25" i="96"/>
  <c r="M42" i="96" s="1"/>
  <c r="U25" i="96"/>
  <c r="U42" i="96" s="1"/>
  <c r="E25" i="95"/>
  <c r="E42" i="95" s="1"/>
  <c r="M25" i="95"/>
  <c r="U25" i="95"/>
  <c r="D25" i="94"/>
  <c r="L25" i="94"/>
  <c r="T25" i="94"/>
  <c r="F25" i="92"/>
  <c r="F42" i="92" s="1"/>
  <c r="N25" i="92"/>
  <c r="V25" i="92"/>
  <c r="G25" i="91"/>
  <c r="G42" i="91" s="1"/>
  <c r="O25" i="91"/>
  <c r="O42" i="91" s="1"/>
  <c r="W25" i="91"/>
  <c r="W42" i="91" s="1"/>
  <c r="H25" i="90"/>
  <c r="P25" i="90"/>
  <c r="Z24" i="90"/>
  <c r="H25" i="40"/>
  <c r="H42" i="40" s="1"/>
  <c r="P25" i="40"/>
  <c r="X25" i="40"/>
  <c r="Z24" i="40"/>
  <c r="Z34" i="226"/>
  <c r="X40" i="226"/>
  <c r="Z40" i="226" s="1"/>
  <c r="Z34" i="148"/>
  <c r="X40" i="145"/>
  <c r="Z40" i="145" s="1"/>
  <c r="Z34" i="145"/>
  <c r="Z40" i="82"/>
  <c r="H40" i="241"/>
  <c r="P40" i="241"/>
  <c r="H25" i="21"/>
  <c r="P25" i="21"/>
  <c r="H25" i="20"/>
  <c r="P25" i="20"/>
  <c r="P42" i="20" s="1"/>
  <c r="AA25" i="15"/>
  <c r="AA42" i="15" s="1"/>
  <c r="F25" i="11"/>
  <c r="F42" i="11" s="1"/>
  <c r="N25" i="11"/>
  <c r="N42" i="11" s="1"/>
  <c r="V25" i="11"/>
  <c r="V42" i="11" s="1"/>
  <c r="J25" i="7"/>
  <c r="J42" i="7" s="1"/>
  <c r="R25" i="7"/>
  <c r="R42" i="7" s="1"/>
  <c r="F25" i="3"/>
  <c r="F42" i="3" s="1"/>
  <c r="N25" i="3"/>
  <c r="N42" i="3" s="1"/>
  <c r="V25" i="3"/>
  <c r="V42" i="3" s="1"/>
  <c r="Z34" i="210"/>
  <c r="X40" i="210"/>
  <c r="Z40" i="210" s="1"/>
  <c r="J25" i="89"/>
  <c r="R25" i="89"/>
  <c r="D25" i="87"/>
  <c r="L25" i="87"/>
  <c r="L42" i="87" s="1"/>
  <c r="T25" i="87"/>
  <c r="T42" i="87" s="1"/>
  <c r="E25" i="86"/>
  <c r="E42" i="86" s="1"/>
  <c r="M25" i="86"/>
  <c r="M42" i="86" s="1"/>
  <c r="U25" i="86"/>
  <c r="U42" i="86" s="1"/>
  <c r="J25" i="85"/>
  <c r="R25" i="85"/>
  <c r="AA25" i="85"/>
  <c r="AA42" i="85" s="1"/>
  <c r="J25" i="84"/>
  <c r="R25" i="84"/>
  <c r="R42" i="84" s="1"/>
  <c r="AA25" i="84"/>
  <c r="AA42" i="84" s="1"/>
  <c r="J25" i="83"/>
  <c r="J42" i="83" s="1"/>
  <c r="R25" i="83"/>
  <c r="AA25" i="83"/>
  <c r="AA42" i="83" s="1"/>
  <c r="J25" i="82"/>
  <c r="R25" i="82"/>
  <c r="R42" i="82" s="1"/>
  <c r="AA25" i="82"/>
  <c r="J25" i="81"/>
  <c r="J42" i="81" s="1"/>
  <c r="R25" i="81"/>
  <c r="R42" i="81" s="1"/>
  <c r="AA25" i="81"/>
  <c r="AA42" i="81" s="1"/>
  <c r="J25" i="80"/>
  <c r="R25" i="80"/>
  <c r="AA25" i="80"/>
  <c r="J25" i="79"/>
  <c r="J42" i="79" s="1"/>
  <c r="R25" i="79"/>
  <c r="R42" i="79" s="1"/>
  <c r="AA25" i="79"/>
  <c r="AA42" i="79" s="1"/>
  <c r="J25" i="78"/>
  <c r="J42" i="78" s="1"/>
  <c r="R25" i="78"/>
  <c r="AA25" i="78"/>
  <c r="J25" i="77"/>
  <c r="J42" i="77" s="1"/>
  <c r="R25" i="77"/>
  <c r="R42" i="77" s="1"/>
  <c r="AA25" i="77"/>
  <c r="AA42" i="77" s="1"/>
  <c r="J25" i="76"/>
  <c r="J42" i="76" s="1"/>
  <c r="R25" i="76"/>
  <c r="R42" i="76" s="1"/>
  <c r="AA25" i="76"/>
  <c r="AA42" i="76" s="1"/>
  <c r="J25" i="75"/>
  <c r="J42" i="75" s="1"/>
  <c r="R25" i="75"/>
  <c r="R42" i="75" s="1"/>
  <c r="D25" i="74"/>
  <c r="D42" i="74" s="1"/>
  <c r="L25" i="74"/>
  <c r="L42" i="74" s="1"/>
  <c r="T25" i="74"/>
  <c r="T42" i="74" s="1"/>
  <c r="E25" i="73"/>
  <c r="M25" i="73"/>
  <c r="M42" i="73" s="1"/>
  <c r="U25" i="73"/>
  <c r="U42" i="73" s="1"/>
  <c r="F25" i="72"/>
  <c r="N25" i="72"/>
  <c r="V25" i="72"/>
  <c r="V42" i="72" s="1"/>
  <c r="H25" i="70"/>
  <c r="H42" i="70" s="1"/>
  <c r="P25" i="70"/>
  <c r="P42" i="70" s="1"/>
  <c r="X25" i="70"/>
  <c r="I25" i="69"/>
  <c r="I42" i="69" s="1"/>
  <c r="Q25" i="69"/>
  <c r="Q42" i="69" s="1"/>
  <c r="Y25" i="69"/>
  <c r="J25" i="68"/>
  <c r="J42" i="68" s="1"/>
  <c r="R25" i="68"/>
  <c r="R42" i="68" s="1"/>
  <c r="C25" i="64"/>
  <c r="K25" i="64"/>
  <c r="S25" i="64"/>
  <c r="S42" i="64" s="1"/>
  <c r="AA25" i="64"/>
  <c r="AA42" i="64" s="1"/>
  <c r="J25" i="62"/>
  <c r="J42" i="62" s="1"/>
  <c r="R25" i="62"/>
  <c r="R42" i="62" s="1"/>
  <c r="H25" i="61"/>
  <c r="H42" i="61" s="1"/>
  <c r="P25" i="61"/>
  <c r="P42" i="61" s="1"/>
  <c r="H25" i="60"/>
  <c r="P25" i="60"/>
  <c r="X25" i="60"/>
  <c r="H25" i="59"/>
  <c r="H42" i="59" s="1"/>
  <c r="P25" i="59"/>
  <c r="P42" i="59" s="1"/>
  <c r="H25" i="58"/>
  <c r="P25" i="58"/>
  <c r="X25" i="58"/>
  <c r="H25" i="57"/>
  <c r="H42" i="57" s="1"/>
  <c r="P25" i="57"/>
  <c r="P42" i="57" s="1"/>
  <c r="H25" i="56"/>
  <c r="P25" i="56"/>
  <c r="P42" i="56" s="1"/>
  <c r="X25" i="56"/>
  <c r="X42" i="56" s="1"/>
  <c r="H25" i="55"/>
  <c r="H42" i="55" s="1"/>
  <c r="P25" i="55"/>
  <c r="P42" i="55" s="1"/>
  <c r="H25" i="54"/>
  <c r="P25" i="54"/>
  <c r="X25" i="54"/>
  <c r="H25" i="53"/>
  <c r="H42" i="53" s="1"/>
  <c r="P25" i="53"/>
  <c r="P42" i="53" s="1"/>
  <c r="H25" i="52"/>
  <c r="H42" i="52" s="1"/>
  <c r="P25" i="52"/>
  <c r="X25" i="52"/>
  <c r="H25" i="51"/>
  <c r="H42" i="51" s="1"/>
  <c r="P25" i="51"/>
  <c r="P42" i="51" s="1"/>
  <c r="H25" i="50"/>
  <c r="P25" i="50"/>
  <c r="X25" i="50"/>
  <c r="H25" i="49"/>
  <c r="H42" i="49" s="1"/>
  <c r="P25" i="49"/>
  <c r="P42" i="49" s="1"/>
  <c r="J25" i="48"/>
  <c r="J42" i="48" s="1"/>
  <c r="R25" i="48"/>
  <c r="R42" i="48" s="1"/>
  <c r="C25" i="47"/>
  <c r="K25" i="47"/>
  <c r="S25" i="47"/>
  <c r="E25" i="46"/>
  <c r="E42" i="46" s="1"/>
  <c r="M25" i="46"/>
  <c r="M42" i="46" s="1"/>
  <c r="U25" i="46"/>
  <c r="G25" i="43"/>
  <c r="O25" i="43"/>
  <c r="W25" i="43"/>
  <c r="I25" i="42"/>
  <c r="Q25" i="42"/>
  <c r="Y25" i="42"/>
  <c r="Y42" i="42" s="1"/>
  <c r="Q25" i="40"/>
  <c r="Q42" i="40" s="1"/>
  <c r="Y25" i="40"/>
  <c r="J25" i="39"/>
  <c r="J42" i="39" s="1"/>
  <c r="R25" i="39"/>
  <c r="R42" i="39" s="1"/>
  <c r="AA25" i="39"/>
  <c r="J25" i="38"/>
  <c r="R25" i="38"/>
  <c r="AA25" i="38"/>
  <c r="AA42" i="38" s="1"/>
  <c r="J25" i="37"/>
  <c r="J42" i="37" s="1"/>
  <c r="R25" i="37"/>
  <c r="AA25" i="37"/>
  <c r="J25" i="36"/>
  <c r="R25" i="36"/>
  <c r="AA25" i="36"/>
  <c r="AA42" i="36" s="1"/>
  <c r="J25" i="35"/>
  <c r="J42" i="35" s="1"/>
  <c r="R25" i="35"/>
  <c r="R42" i="35" s="1"/>
  <c r="AA25" i="35"/>
  <c r="J25" i="34"/>
  <c r="R25" i="34"/>
  <c r="AA25" i="34"/>
  <c r="AA42" i="34" s="1"/>
  <c r="J25" i="33"/>
  <c r="R25" i="33"/>
  <c r="AA25" i="33"/>
  <c r="J25" i="32"/>
  <c r="R25" i="32"/>
  <c r="R42" i="32" s="1"/>
  <c r="AA25" i="32"/>
  <c r="AA42" i="32" s="1"/>
  <c r="J25" i="31"/>
  <c r="J42" i="31" s="1"/>
  <c r="R25" i="31"/>
  <c r="R42" i="31" s="1"/>
  <c r="AA25" i="31"/>
  <c r="J25" i="30"/>
  <c r="R25" i="30"/>
  <c r="AA25" i="30"/>
  <c r="AA42" i="30" s="1"/>
  <c r="J25" i="29"/>
  <c r="J42" i="29" s="1"/>
  <c r="R25" i="29"/>
  <c r="AA25" i="29"/>
  <c r="J25" i="28"/>
  <c r="J42" i="28" s="1"/>
  <c r="R25" i="28"/>
  <c r="R42" i="28" s="1"/>
  <c r="I25" i="27"/>
  <c r="I42" i="27" s="1"/>
  <c r="Q25" i="27"/>
  <c r="Q42" i="27" s="1"/>
  <c r="Y25" i="27"/>
  <c r="Y42" i="27" s="1"/>
  <c r="I25" i="26"/>
  <c r="I42" i="26" s="1"/>
  <c r="Q25" i="26"/>
  <c r="Y25" i="26"/>
  <c r="I25" i="25"/>
  <c r="I42" i="25" s="1"/>
  <c r="Q25" i="25"/>
  <c r="Q42" i="25" s="1"/>
  <c r="Y25" i="25"/>
  <c r="Y42" i="25" s="1"/>
  <c r="I25" i="24"/>
  <c r="Q25" i="24"/>
  <c r="Q42" i="24" s="1"/>
  <c r="Y25" i="24"/>
  <c r="Y42" i="24" s="1"/>
  <c r="I25" i="23"/>
  <c r="I42" i="23" s="1"/>
  <c r="Q25" i="23"/>
  <c r="Q42" i="23" s="1"/>
  <c r="Y25" i="23"/>
  <c r="Y42" i="23" s="1"/>
  <c r="I25" i="22"/>
  <c r="Q25" i="22"/>
  <c r="Y25" i="22"/>
  <c r="Y42" i="22" s="1"/>
  <c r="I25" i="21"/>
  <c r="I42" i="21" s="1"/>
  <c r="Q25" i="21"/>
  <c r="Q42" i="21" s="1"/>
  <c r="Y25" i="21"/>
  <c r="I25" i="20"/>
  <c r="I42" i="20" s="1"/>
  <c r="Q25" i="20"/>
  <c r="Q42" i="20" s="1"/>
  <c r="Y25" i="20"/>
  <c r="Y42" i="20" s="1"/>
  <c r="C25" i="17"/>
  <c r="C42" i="17" s="1"/>
  <c r="K25" i="17"/>
  <c r="K42" i="17" s="1"/>
  <c r="S25" i="17"/>
  <c r="S42" i="17" s="1"/>
  <c r="C25" i="15"/>
  <c r="C42" i="15" s="1"/>
  <c r="K25" i="15"/>
  <c r="K42" i="15" s="1"/>
  <c r="S25" i="15"/>
  <c r="S42" i="15" s="1"/>
  <c r="F25" i="12"/>
  <c r="N25" i="12"/>
  <c r="V25" i="12"/>
  <c r="G25" i="11"/>
  <c r="G42" i="11" s="1"/>
  <c r="O25" i="11"/>
  <c r="O42" i="11" s="1"/>
  <c r="W25" i="11"/>
  <c r="W42" i="11" s="1"/>
  <c r="H25" i="10"/>
  <c r="H42" i="10" s="1"/>
  <c r="P25" i="10"/>
  <c r="P42" i="10" s="1"/>
  <c r="J25" i="8"/>
  <c r="R25" i="8"/>
  <c r="C25" i="7"/>
  <c r="K25" i="7"/>
  <c r="S25" i="7"/>
  <c r="AA25" i="7"/>
  <c r="AA42" i="7" s="1"/>
  <c r="D25" i="6"/>
  <c r="D42" i="6" s="1"/>
  <c r="L25" i="6"/>
  <c r="L42" i="6" s="1"/>
  <c r="T25" i="6"/>
  <c r="T42" i="6" s="1"/>
  <c r="F25" i="4"/>
  <c r="N25" i="4"/>
  <c r="V25" i="4"/>
  <c r="G25" i="3"/>
  <c r="G42" i="3" s="1"/>
  <c r="O25" i="3"/>
  <c r="O42" i="3" s="1"/>
  <c r="W25" i="3"/>
  <c r="W42" i="3" s="1"/>
  <c r="H25" i="2"/>
  <c r="H42" i="2" s="1"/>
  <c r="P25" i="2"/>
  <c r="P42" i="2" s="1"/>
  <c r="Z34" i="244"/>
  <c r="Z34" i="228"/>
  <c r="Z34" i="212"/>
  <c r="Z34" i="196"/>
  <c r="Z34" i="180"/>
  <c r="Z34" i="105"/>
  <c r="X40" i="105"/>
  <c r="Z40" i="105" s="1"/>
  <c r="Z34" i="80"/>
  <c r="Z34" i="74"/>
  <c r="X40" i="74"/>
  <c r="Z34" i="43"/>
  <c r="Z34" i="42"/>
  <c r="X40" i="42"/>
  <c r="Z40" i="42" s="1"/>
  <c r="F40" i="254"/>
  <c r="N40" i="254"/>
  <c r="V40" i="254"/>
  <c r="D40" i="253"/>
  <c r="L40" i="253"/>
  <c r="T40" i="253"/>
  <c r="E40" i="248"/>
  <c r="M40" i="248"/>
  <c r="U40" i="248"/>
  <c r="J40" i="244"/>
  <c r="R40" i="244"/>
  <c r="AA40" i="244"/>
  <c r="H40" i="243"/>
  <c r="P40" i="243"/>
  <c r="F40" i="240"/>
  <c r="N40" i="240"/>
  <c r="V40" i="240"/>
  <c r="I40" i="235"/>
  <c r="Q40" i="235"/>
  <c r="Y40" i="235"/>
  <c r="AA40" i="195"/>
  <c r="AA40" i="184"/>
  <c r="K25" i="89"/>
  <c r="K42" i="89" s="1"/>
  <c r="S25" i="89"/>
  <c r="S42" i="89" s="1"/>
  <c r="AA25" i="89"/>
  <c r="AA42" i="89" s="1"/>
  <c r="D25" i="88"/>
  <c r="L25" i="88"/>
  <c r="T25" i="88"/>
  <c r="F25" i="86"/>
  <c r="N25" i="86"/>
  <c r="N42" i="86" s="1"/>
  <c r="V25" i="86"/>
  <c r="V42" i="86" s="1"/>
  <c r="C25" i="85"/>
  <c r="C42" i="85" s="1"/>
  <c r="K25" i="85"/>
  <c r="K42" i="85" s="1"/>
  <c r="S25" i="85"/>
  <c r="S42" i="85" s="1"/>
  <c r="C25" i="84"/>
  <c r="K25" i="84"/>
  <c r="S25" i="84"/>
  <c r="C25" i="83"/>
  <c r="C42" i="83" s="1"/>
  <c r="K25" i="83"/>
  <c r="K42" i="83" s="1"/>
  <c r="S25" i="83"/>
  <c r="S42" i="83" s="1"/>
  <c r="C25" i="82"/>
  <c r="K25" i="82"/>
  <c r="S25" i="82"/>
  <c r="C25" i="81"/>
  <c r="C42" i="81" s="1"/>
  <c r="K25" i="81"/>
  <c r="K42" i="81" s="1"/>
  <c r="S25" i="81"/>
  <c r="S42" i="81" s="1"/>
  <c r="C25" i="80"/>
  <c r="C42" i="80" s="1"/>
  <c r="K25" i="80"/>
  <c r="S25" i="80"/>
  <c r="C25" i="79"/>
  <c r="C42" i="79" s="1"/>
  <c r="K25" i="79"/>
  <c r="K42" i="79" s="1"/>
  <c r="S25" i="79"/>
  <c r="S42" i="79" s="1"/>
  <c r="C25" i="78"/>
  <c r="K25" i="78"/>
  <c r="S25" i="78"/>
  <c r="C25" i="77"/>
  <c r="C42" i="77" s="1"/>
  <c r="K25" i="77"/>
  <c r="K42" i="77" s="1"/>
  <c r="S25" i="77"/>
  <c r="S42" i="77" s="1"/>
  <c r="C25" i="76"/>
  <c r="K25" i="76"/>
  <c r="S25" i="76"/>
  <c r="F25" i="73"/>
  <c r="F42" i="73" s="1"/>
  <c r="N25" i="73"/>
  <c r="N42" i="73" s="1"/>
  <c r="V25" i="73"/>
  <c r="V42" i="73" s="1"/>
  <c r="G25" i="72"/>
  <c r="O25" i="72"/>
  <c r="W25" i="72"/>
  <c r="H25" i="71"/>
  <c r="H42" i="71" s="1"/>
  <c r="P25" i="71"/>
  <c r="J25" i="69"/>
  <c r="J42" i="69" s="1"/>
  <c r="R25" i="69"/>
  <c r="R42" i="69" s="1"/>
  <c r="C25" i="68"/>
  <c r="C42" i="68" s="1"/>
  <c r="K25" i="68"/>
  <c r="S25" i="68"/>
  <c r="AA25" i="68"/>
  <c r="D25" i="67"/>
  <c r="L25" i="67"/>
  <c r="L42" i="67" s="1"/>
  <c r="T25" i="67"/>
  <c r="T42" i="67" s="1"/>
  <c r="H25" i="65"/>
  <c r="H42" i="65" s="1"/>
  <c r="P25" i="65"/>
  <c r="P42" i="65" s="1"/>
  <c r="C25" i="62"/>
  <c r="K25" i="62"/>
  <c r="S25" i="62"/>
  <c r="AA25" i="62"/>
  <c r="AA42" i="62" s="1"/>
  <c r="I25" i="61"/>
  <c r="I42" i="61" s="1"/>
  <c r="Q25" i="61"/>
  <c r="Q42" i="61" s="1"/>
  <c r="Y25" i="61"/>
  <c r="Y42" i="61" s="1"/>
  <c r="I25" i="60"/>
  <c r="Q25" i="60"/>
  <c r="Y25" i="60"/>
  <c r="I25" i="59"/>
  <c r="Q25" i="59"/>
  <c r="Y25" i="59"/>
  <c r="I25" i="58"/>
  <c r="I42" i="58" s="1"/>
  <c r="Q25" i="58"/>
  <c r="Q42" i="58" s="1"/>
  <c r="Y25" i="58"/>
  <c r="I25" i="57"/>
  <c r="I42" i="57" s="1"/>
  <c r="Q25" i="57"/>
  <c r="Q42" i="57" s="1"/>
  <c r="Y25" i="57"/>
  <c r="Y42" i="57" s="1"/>
  <c r="I25" i="56"/>
  <c r="Q25" i="56"/>
  <c r="Y25" i="56"/>
  <c r="I25" i="55"/>
  <c r="I42" i="55" s="1"/>
  <c r="Q25" i="55"/>
  <c r="Y25" i="55"/>
  <c r="I25" i="54"/>
  <c r="Q25" i="54"/>
  <c r="Y25" i="54"/>
  <c r="I25" i="53"/>
  <c r="I42" i="53" s="1"/>
  <c r="Q25" i="53"/>
  <c r="Q42" i="53" s="1"/>
  <c r="Y25" i="53"/>
  <c r="Y42" i="53" s="1"/>
  <c r="I25" i="52"/>
  <c r="I42" i="52" s="1"/>
  <c r="Q25" i="52"/>
  <c r="Y25" i="52"/>
  <c r="I25" i="51"/>
  <c r="Q25" i="51"/>
  <c r="Y25" i="51"/>
  <c r="I25" i="50"/>
  <c r="I42" i="50" s="1"/>
  <c r="Q25" i="50"/>
  <c r="Q42" i="50" s="1"/>
  <c r="Y25" i="50"/>
  <c r="D25" i="47"/>
  <c r="D42" i="47" s="1"/>
  <c r="L25" i="47"/>
  <c r="L42" i="47" s="1"/>
  <c r="T25" i="47"/>
  <c r="T42" i="47" s="1"/>
  <c r="F25" i="46"/>
  <c r="F42" i="46" s="1"/>
  <c r="N25" i="46"/>
  <c r="N42" i="46" s="1"/>
  <c r="V25" i="46"/>
  <c r="V42" i="46" s="1"/>
  <c r="F25" i="45"/>
  <c r="F42" i="45" s="1"/>
  <c r="N25" i="45"/>
  <c r="V25" i="45"/>
  <c r="V42" i="45" s="1"/>
  <c r="H25" i="44"/>
  <c r="P25" i="44"/>
  <c r="X25" i="44"/>
  <c r="H25" i="43"/>
  <c r="P25" i="43"/>
  <c r="P42" i="43" s="1"/>
  <c r="J25" i="42"/>
  <c r="R25" i="42"/>
  <c r="J25" i="41"/>
  <c r="R25" i="41"/>
  <c r="AA25" i="41"/>
  <c r="J25" i="40"/>
  <c r="R25" i="40"/>
  <c r="C25" i="39"/>
  <c r="C42" i="39" s="1"/>
  <c r="K25" i="39"/>
  <c r="K42" i="39" s="1"/>
  <c r="S25" i="39"/>
  <c r="C25" i="38"/>
  <c r="C42" i="38" s="1"/>
  <c r="K25" i="38"/>
  <c r="K42" i="38" s="1"/>
  <c r="S25" i="38"/>
  <c r="S42" i="38" s="1"/>
  <c r="C25" i="37"/>
  <c r="K25" i="37"/>
  <c r="S25" i="37"/>
  <c r="S42" i="37" s="1"/>
  <c r="C25" i="36"/>
  <c r="C42" i="36" s="1"/>
  <c r="K25" i="36"/>
  <c r="K42" i="36" s="1"/>
  <c r="S25" i="36"/>
  <c r="S42" i="36" s="1"/>
  <c r="C25" i="35"/>
  <c r="K25" i="35"/>
  <c r="S25" i="35"/>
  <c r="C25" i="34"/>
  <c r="C42" i="34" s="1"/>
  <c r="K25" i="34"/>
  <c r="K42" i="34" s="1"/>
  <c r="S25" i="34"/>
  <c r="S42" i="34" s="1"/>
  <c r="C25" i="33"/>
  <c r="K25" i="33"/>
  <c r="S25" i="33"/>
  <c r="C25" i="32"/>
  <c r="C42" i="32" s="1"/>
  <c r="K25" i="32"/>
  <c r="K42" i="32" s="1"/>
  <c r="S25" i="32"/>
  <c r="S42" i="32" s="1"/>
  <c r="C25" i="31"/>
  <c r="K25" i="31"/>
  <c r="S25" i="31"/>
  <c r="C25" i="30"/>
  <c r="C42" i="30" s="1"/>
  <c r="K25" i="30"/>
  <c r="K42" i="30" s="1"/>
  <c r="S25" i="30"/>
  <c r="S42" i="30" s="1"/>
  <c r="C25" i="29"/>
  <c r="K25" i="29"/>
  <c r="S25" i="29"/>
  <c r="S42" i="29" s="1"/>
  <c r="C25" i="28"/>
  <c r="C42" i="28" s="1"/>
  <c r="K25" i="28"/>
  <c r="K42" i="28" s="1"/>
  <c r="S25" i="28"/>
  <c r="S42" i="28" s="1"/>
  <c r="AA25" i="28"/>
  <c r="AA42" i="28" s="1"/>
  <c r="J25" i="27"/>
  <c r="J42" i="27" s="1"/>
  <c r="R25" i="27"/>
  <c r="AA25" i="27"/>
  <c r="J25" i="26"/>
  <c r="J42" i="26" s="1"/>
  <c r="R25" i="26"/>
  <c r="R42" i="26" s="1"/>
  <c r="AA25" i="26"/>
  <c r="AA42" i="26" s="1"/>
  <c r="J25" i="25"/>
  <c r="J42" i="25" s="1"/>
  <c r="R25" i="25"/>
  <c r="R42" i="25" s="1"/>
  <c r="AA25" i="25"/>
  <c r="J25" i="24"/>
  <c r="J42" i="24" s="1"/>
  <c r="R25" i="24"/>
  <c r="R42" i="24" s="1"/>
  <c r="AA25" i="24"/>
  <c r="AA42" i="24" s="1"/>
  <c r="J25" i="23"/>
  <c r="J42" i="23" s="1"/>
  <c r="R25" i="23"/>
  <c r="AA25" i="23"/>
  <c r="J25" i="22"/>
  <c r="J42" i="22" s="1"/>
  <c r="R25" i="22"/>
  <c r="R42" i="22" s="1"/>
  <c r="AA25" i="22"/>
  <c r="J25" i="21"/>
  <c r="R25" i="21"/>
  <c r="R42" i="21" s="1"/>
  <c r="AA25" i="21"/>
  <c r="AA42" i="21" s="1"/>
  <c r="AA25" i="20"/>
  <c r="E25" i="19"/>
  <c r="M25" i="19"/>
  <c r="U25" i="19"/>
  <c r="G25" i="18"/>
  <c r="O25" i="18"/>
  <c r="W25" i="18"/>
  <c r="W42" i="18" s="1"/>
  <c r="I25" i="16"/>
  <c r="I42" i="16" s="1"/>
  <c r="Q25" i="16"/>
  <c r="Q42" i="16" s="1"/>
  <c r="Y25" i="16"/>
  <c r="Y42" i="16" s="1"/>
  <c r="I25" i="14"/>
  <c r="I42" i="14" s="1"/>
  <c r="Q25" i="14"/>
  <c r="Q42" i="14" s="1"/>
  <c r="Y25" i="14"/>
  <c r="F25" i="13"/>
  <c r="F42" i="13" s="1"/>
  <c r="N25" i="13"/>
  <c r="N42" i="13" s="1"/>
  <c r="V25" i="13"/>
  <c r="V42" i="13" s="1"/>
  <c r="H25" i="11"/>
  <c r="P25" i="11"/>
  <c r="X25" i="11"/>
  <c r="I25" i="10"/>
  <c r="Q25" i="10"/>
  <c r="Y25" i="10"/>
  <c r="J25" i="9"/>
  <c r="J42" i="9" s="1"/>
  <c r="R25" i="9"/>
  <c r="R42" i="9" s="1"/>
  <c r="D25" i="7"/>
  <c r="D42" i="7" s="1"/>
  <c r="L25" i="7"/>
  <c r="T25" i="7"/>
  <c r="E25" i="6"/>
  <c r="M25" i="6"/>
  <c r="M42" i="6" s="1"/>
  <c r="U25" i="6"/>
  <c r="U42" i="6" s="1"/>
  <c r="F25" i="5"/>
  <c r="F42" i="5" s="1"/>
  <c r="N25" i="5"/>
  <c r="N42" i="5" s="1"/>
  <c r="V25" i="5"/>
  <c r="V42" i="5" s="1"/>
  <c r="H25" i="3"/>
  <c r="P25" i="3"/>
  <c r="X25" i="3"/>
  <c r="I25" i="2"/>
  <c r="Q25" i="2"/>
  <c r="Y25" i="2"/>
  <c r="Y42" i="2" s="1"/>
  <c r="Z34" i="206"/>
  <c r="X40" i="206"/>
  <c r="Z40" i="206" s="1"/>
  <c r="Z34" i="190"/>
  <c r="X40" i="190"/>
  <c r="Z40" i="190" s="1"/>
  <c r="Z34" i="174"/>
  <c r="X40" i="174"/>
  <c r="Z40" i="174" s="1"/>
  <c r="Z40" i="125"/>
  <c r="Z40" i="74"/>
  <c r="Z34" i="70"/>
  <c r="X40" i="70"/>
  <c r="Z40" i="70" s="1"/>
  <c r="Z34" i="69"/>
  <c r="X40" i="69"/>
  <c r="Z40" i="69" s="1"/>
  <c r="Z34" i="38"/>
  <c r="X40" i="38"/>
  <c r="Z40" i="38" s="1"/>
  <c r="Z34" i="37"/>
  <c r="Z34" i="10"/>
  <c r="X40" i="10"/>
  <c r="Z40" i="10" s="1"/>
  <c r="Z34" i="9"/>
  <c r="X40" i="8"/>
  <c r="Z40" i="8" s="1"/>
  <c r="Z34" i="8"/>
  <c r="Z34" i="6"/>
  <c r="X40" i="6"/>
  <c r="Z40" i="6" s="1"/>
  <c r="G40" i="1"/>
  <c r="O40" i="1"/>
  <c r="W40" i="1"/>
  <c r="I40" i="257"/>
  <c r="Q40" i="257"/>
  <c r="Y40" i="257"/>
  <c r="F40" i="256"/>
  <c r="N40" i="256"/>
  <c r="V40" i="256"/>
  <c r="X40" i="256"/>
  <c r="AA40" i="255"/>
  <c r="J40" i="252"/>
  <c r="R40" i="252"/>
  <c r="E40" i="250"/>
  <c r="M40" i="250"/>
  <c r="U40" i="250"/>
  <c r="I40" i="249"/>
  <c r="Q40" i="249"/>
  <c r="Y40" i="249"/>
  <c r="D40" i="247"/>
  <c r="L40" i="247"/>
  <c r="T40" i="247"/>
  <c r="F40" i="242"/>
  <c r="N40" i="242"/>
  <c r="V40" i="242"/>
  <c r="AA40" i="238"/>
  <c r="J40" i="224"/>
  <c r="R40" i="224"/>
  <c r="D40" i="185"/>
  <c r="L40" i="185"/>
  <c r="T40" i="185"/>
  <c r="E40" i="171"/>
  <c r="E42" i="171" s="1"/>
  <c r="M40" i="171"/>
  <c r="M42" i="171" s="1"/>
  <c r="U40" i="171"/>
  <c r="U42" i="171" s="1"/>
  <c r="C40" i="162"/>
  <c r="K40" i="162"/>
  <c r="S40" i="162"/>
  <c r="AA40" i="162"/>
  <c r="E40" i="115"/>
  <c r="E42" i="115" s="1"/>
  <c r="M40" i="115"/>
  <c r="M42" i="115" s="1"/>
  <c r="U40" i="115"/>
  <c r="U42" i="115" s="1"/>
  <c r="L25" i="89"/>
  <c r="L42" i="89" s="1"/>
  <c r="T25" i="89"/>
  <c r="E25" i="88"/>
  <c r="E42" i="88" s="1"/>
  <c r="M25" i="88"/>
  <c r="M42" i="88" s="1"/>
  <c r="U25" i="88"/>
  <c r="U42" i="88" s="1"/>
  <c r="F25" i="87"/>
  <c r="N25" i="87"/>
  <c r="V25" i="87"/>
  <c r="O25" i="86"/>
  <c r="W25" i="86"/>
  <c r="D25" i="85"/>
  <c r="L25" i="85"/>
  <c r="T25" i="85"/>
  <c r="D25" i="84"/>
  <c r="L25" i="84"/>
  <c r="L42" i="84" s="1"/>
  <c r="T25" i="84"/>
  <c r="T42" i="84" s="1"/>
  <c r="D25" i="83"/>
  <c r="L25" i="83"/>
  <c r="L42" i="83" s="1"/>
  <c r="T25" i="83"/>
  <c r="D25" i="82"/>
  <c r="D42" i="82" s="1"/>
  <c r="L25" i="82"/>
  <c r="L42" i="82" s="1"/>
  <c r="T25" i="82"/>
  <c r="T42" i="82" s="1"/>
  <c r="D25" i="81"/>
  <c r="L25" i="81"/>
  <c r="T25" i="81"/>
  <c r="T42" i="81" s="1"/>
  <c r="D25" i="80"/>
  <c r="D42" i="80" s="1"/>
  <c r="L25" i="80"/>
  <c r="L42" i="80" s="1"/>
  <c r="T25" i="80"/>
  <c r="T42" i="80" s="1"/>
  <c r="D25" i="79"/>
  <c r="L25" i="79"/>
  <c r="T25" i="79"/>
  <c r="T42" i="79" s="1"/>
  <c r="D25" i="78"/>
  <c r="D42" i="78" s="1"/>
  <c r="L25" i="78"/>
  <c r="L42" i="78" s="1"/>
  <c r="T25" i="78"/>
  <c r="T42" i="78" s="1"/>
  <c r="D25" i="77"/>
  <c r="L25" i="77"/>
  <c r="L42" i="77" s="1"/>
  <c r="T25" i="77"/>
  <c r="D25" i="76"/>
  <c r="D42" i="76" s="1"/>
  <c r="L25" i="76"/>
  <c r="L42" i="76" s="1"/>
  <c r="T25" i="76"/>
  <c r="T42" i="76" s="1"/>
  <c r="D25" i="75"/>
  <c r="L25" i="75"/>
  <c r="L42" i="75" s="1"/>
  <c r="T25" i="75"/>
  <c r="F25" i="74"/>
  <c r="N25" i="74"/>
  <c r="N42" i="74" s="1"/>
  <c r="V25" i="74"/>
  <c r="H25" i="72"/>
  <c r="H42" i="72" s="1"/>
  <c r="P25" i="72"/>
  <c r="P42" i="72" s="1"/>
  <c r="X25" i="72"/>
  <c r="I25" i="71"/>
  <c r="Q25" i="71"/>
  <c r="Y25" i="71"/>
  <c r="J25" i="70"/>
  <c r="R25" i="70"/>
  <c r="Z24" i="70"/>
  <c r="D25" i="68"/>
  <c r="D42" i="68" s="1"/>
  <c r="L25" i="68"/>
  <c r="L42" i="68" s="1"/>
  <c r="T25" i="68"/>
  <c r="T42" i="68" s="1"/>
  <c r="E25" i="67"/>
  <c r="M25" i="67"/>
  <c r="U25" i="67"/>
  <c r="F25" i="66"/>
  <c r="F42" i="66" s="1"/>
  <c r="N25" i="66"/>
  <c r="N42" i="66" s="1"/>
  <c r="V25" i="66"/>
  <c r="V42" i="66" s="1"/>
  <c r="I25" i="65"/>
  <c r="I42" i="65" s="1"/>
  <c r="Q25" i="65"/>
  <c r="Q42" i="65" s="1"/>
  <c r="Y25" i="65"/>
  <c r="Y42" i="65" s="1"/>
  <c r="H25" i="63"/>
  <c r="H42" i="63" s="1"/>
  <c r="P25" i="63"/>
  <c r="P42" i="63" s="1"/>
  <c r="T25" i="62"/>
  <c r="J25" i="61"/>
  <c r="J42" i="61" s="1"/>
  <c r="R25" i="61"/>
  <c r="R42" i="61" s="1"/>
  <c r="AA25" i="61"/>
  <c r="J25" i="60"/>
  <c r="J42" i="60" s="1"/>
  <c r="R25" i="60"/>
  <c r="R42" i="60" s="1"/>
  <c r="AA25" i="60"/>
  <c r="J25" i="59"/>
  <c r="R25" i="59"/>
  <c r="AA25" i="59"/>
  <c r="AA42" i="59" s="1"/>
  <c r="J25" i="58"/>
  <c r="J42" i="58" s="1"/>
  <c r="R25" i="58"/>
  <c r="R42" i="58" s="1"/>
  <c r="AA25" i="58"/>
  <c r="AA42" i="58" s="1"/>
  <c r="J25" i="57"/>
  <c r="R25" i="57"/>
  <c r="AA25" i="57"/>
  <c r="J25" i="56"/>
  <c r="J42" i="56" s="1"/>
  <c r="R25" i="56"/>
  <c r="R42" i="56" s="1"/>
  <c r="AA25" i="56"/>
  <c r="AA42" i="56" s="1"/>
  <c r="J25" i="55"/>
  <c r="R25" i="55"/>
  <c r="AA25" i="55"/>
  <c r="J25" i="54"/>
  <c r="J42" i="54" s="1"/>
  <c r="R25" i="54"/>
  <c r="R42" i="54" s="1"/>
  <c r="AA25" i="54"/>
  <c r="AA42" i="54" s="1"/>
  <c r="J25" i="53"/>
  <c r="J42" i="53" s="1"/>
  <c r="R25" i="53"/>
  <c r="R42" i="53" s="1"/>
  <c r="AA25" i="53"/>
  <c r="J25" i="52"/>
  <c r="J42" i="52" s="1"/>
  <c r="R25" i="52"/>
  <c r="R42" i="52" s="1"/>
  <c r="AA25" i="52"/>
  <c r="AA42" i="52" s="1"/>
  <c r="J25" i="51"/>
  <c r="R25" i="51"/>
  <c r="AA25" i="51"/>
  <c r="AA42" i="51" s="1"/>
  <c r="J25" i="50"/>
  <c r="J42" i="50" s="1"/>
  <c r="R25" i="50"/>
  <c r="R42" i="50" s="1"/>
  <c r="Z24" i="50"/>
  <c r="J25" i="49"/>
  <c r="R25" i="49"/>
  <c r="AA25" i="49"/>
  <c r="D25" i="48"/>
  <c r="L25" i="48"/>
  <c r="L42" i="48" s="1"/>
  <c r="T25" i="48"/>
  <c r="T42" i="48" s="1"/>
  <c r="G25" i="45"/>
  <c r="O25" i="45"/>
  <c r="W25" i="45"/>
  <c r="I25" i="44"/>
  <c r="Q25" i="44"/>
  <c r="Y25" i="44"/>
  <c r="K25" i="41"/>
  <c r="S25" i="41"/>
  <c r="S42" i="41" s="1"/>
  <c r="S25" i="40"/>
  <c r="S42" i="40" s="1"/>
  <c r="AA25" i="40"/>
  <c r="AA42" i="40" s="1"/>
  <c r="D25" i="39"/>
  <c r="L25" i="39"/>
  <c r="T25" i="39"/>
  <c r="D25" i="38"/>
  <c r="L25" i="38"/>
  <c r="L42" i="38" s="1"/>
  <c r="T25" i="38"/>
  <c r="T42" i="38" s="1"/>
  <c r="D25" i="37"/>
  <c r="L25" i="37"/>
  <c r="T25" i="37"/>
  <c r="D25" i="36"/>
  <c r="L25" i="36"/>
  <c r="T25" i="36"/>
  <c r="D25" i="35"/>
  <c r="L25" i="35"/>
  <c r="T25" i="35"/>
  <c r="D25" i="34"/>
  <c r="L25" i="34"/>
  <c r="T25" i="34"/>
  <c r="D25" i="33"/>
  <c r="L25" i="33"/>
  <c r="T25" i="33"/>
  <c r="T42" i="33" s="1"/>
  <c r="D25" i="32"/>
  <c r="D42" i="32" s="1"/>
  <c r="L25" i="32"/>
  <c r="L42" i="32" s="1"/>
  <c r="T25" i="32"/>
  <c r="T42" i="32" s="1"/>
  <c r="D25" i="31"/>
  <c r="L25" i="31"/>
  <c r="T25" i="31"/>
  <c r="D25" i="30"/>
  <c r="L25" i="30"/>
  <c r="L42" i="30" s="1"/>
  <c r="T25" i="30"/>
  <c r="T42" i="30" s="1"/>
  <c r="D25" i="29"/>
  <c r="D42" i="29" s="1"/>
  <c r="L25" i="29"/>
  <c r="L42" i="29" s="1"/>
  <c r="T25" i="29"/>
  <c r="T42" i="29" s="1"/>
  <c r="D25" i="28"/>
  <c r="L25" i="28"/>
  <c r="L42" i="28" s="1"/>
  <c r="T25" i="28"/>
  <c r="C25" i="27"/>
  <c r="C42" i="27" s="1"/>
  <c r="K25" i="27"/>
  <c r="K42" i="27" s="1"/>
  <c r="S25" i="27"/>
  <c r="C25" i="26"/>
  <c r="C42" i="26" s="1"/>
  <c r="K25" i="26"/>
  <c r="K42" i="26" s="1"/>
  <c r="S25" i="26"/>
  <c r="S42" i="26" s="1"/>
  <c r="C25" i="25"/>
  <c r="K25" i="25"/>
  <c r="S25" i="25"/>
  <c r="C25" i="24"/>
  <c r="C42" i="24" s="1"/>
  <c r="K25" i="24"/>
  <c r="K42" i="24" s="1"/>
  <c r="S25" i="24"/>
  <c r="S42" i="24" s="1"/>
  <c r="C25" i="23"/>
  <c r="K25" i="23"/>
  <c r="S25" i="23"/>
  <c r="C25" i="22"/>
  <c r="K25" i="22"/>
  <c r="K42" i="22" s="1"/>
  <c r="S25" i="22"/>
  <c r="S42" i="22" s="1"/>
  <c r="C25" i="21"/>
  <c r="C42" i="21" s="1"/>
  <c r="K25" i="21"/>
  <c r="K42" i="21" s="1"/>
  <c r="S25" i="21"/>
  <c r="S42" i="21" s="1"/>
  <c r="C25" i="20"/>
  <c r="K25" i="20"/>
  <c r="S25" i="20"/>
  <c r="F25" i="19"/>
  <c r="N25" i="19"/>
  <c r="N42" i="19" s="1"/>
  <c r="V25" i="19"/>
  <c r="E25" i="17"/>
  <c r="M25" i="17"/>
  <c r="U25" i="17"/>
  <c r="E25" i="15"/>
  <c r="M25" i="15"/>
  <c r="U25" i="15"/>
  <c r="U42" i="15" s="1"/>
  <c r="AA25" i="14"/>
  <c r="AA42" i="14" s="1"/>
  <c r="G25" i="13"/>
  <c r="O25" i="13"/>
  <c r="W25" i="13"/>
  <c r="H25" i="12"/>
  <c r="H42" i="12" s="1"/>
  <c r="P25" i="12"/>
  <c r="P42" i="12" s="1"/>
  <c r="J25" i="10"/>
  <c r="R25" i="10"/>
  <c r="R42" i="10" s="1"/>
  <c r="C25" i="9"/>
  <c r="C42" i="9" s="1"/>
  <c r="K25" i="9"/>
  <c r="S25" i="9"/>
  <c r="AA25" i="9"/>
  <c r="AA42" i="9" s="1"/>
  <c r="D25" i="8"/>
  <c r="D42" i="8" s="1"/>
  <c r="L25" i="8"/>
  <c r="L42" i="8" s="1"/>
  <c r="T25" i="8"/>
  <c r="T42" i="8" s="1"/>
  <c r="F25" i="6"/>
  <c r="N25" i="6"/>
  <c r="N42" i="6" s="1"/>
  <c r="V25" i="6"/>
  <c r="G25" i="5"/>
  <c r="O25" i="5"/>
  <c r="W25" i="5"/>
  <c r="H25" i="4"/>
  <c r="H42" i="4" s="1"/>
  <c r="P25" i="4"/>
  <c r="P42" i="4" s="1"/>
  <c r="J25" i="2"/>
  <c r="J42" i="2" s="1"/>
  <c r="R25" i="2"/>
  <c r="R42" i="2" s="1"/>
  <c r="H40" i="252"/>
  <c r="P40" i="252"/>
  <c r="X40" i="252"/>
  <c r="Z40" i="252" s="1"/>
  <c r="Z34" i="240"/>
  <c r="Z34" i="224"/>
  <c r="Z34" i="208"/>
  <c r="Z34" i="192"/>
  <c r="Z34" i="176"/>
  <c r="Z34" i="97"/>
  <c r="X40" i="97"/>
  <c r="Z34" i="66"/>
  <c r="X40" i="66"/>
  <c r="Z40" i="66" s="1"/>
  <c r="Z34" i="65"/>
  <c r="X40" i="65"/>
  <c r="Z34" i="34"/>
  <c r="X40" i="34"/>
  <c r="Z40" i="34" s="1"/>
  <c r="E40" i="258"/>
  <c r="M40" i="258"/>
  <c r="U40" i="258"/>
  <c r="C40" i="255"/>
  <c r="K40" i="255"/>
  <c r="S40" i="255"/>
  <c r="X40" i="250"/>
  <c r="Z40" i="250" s="1"/>
  <c r="E40" i="239"/>
  <c r="M40" i="239"/>
  <c r="U40" i="239"/>
  <c r="C40" i="238"/>
  <c r="K40" i="238"/>
  <c r="S40" i="238"/>
  <c r="E40" i="236"/>
  <c r="M40" i="236"/>
  <c r="U40" i="236"/>
  <c r="C40" i="235"/>
  <c r="K40" i="235"/>
  <c r="S40" i="235"/>
  <c r="E40" i="231"/>
  <c r="M40" i="231"/>
  <c r="U40" i="231"/>
  <c r="E40" i="219"/>
  <c r="M40" i="219"/>
  <c r="U40" i="219"/>
  <c r="C40" i="217"/>
  <c r="C42" i="217" s="1"/>
  <c r="K40" i="217"/>
  <c r="K42" i="217" s="1"/>
  <c r="S40" i="217"/>
  <c r="S42" i="217" s="1"/>
  <c r="E40" i="196"/>
  <c r="M40" i="196"/>
  <c r="U40" i="196"/>
  <c r="F25" i="88"/>
  <c r="F42" i="88" s="1"/>
  <c r="N25" i="88"/>
  <c r="V25" i="88"/>
  <c r="G25" i="87"/>
  <c r="G42" i="87" s="1"/>
  <c r="O25" i="87"/>
  <c r="O42" i="87" s="1"/>
  <c r="W25" i="87"/>
  <c r="W42" i="87" s="1"/>
  <c r="H25" i="86"/>
  <c r="P25" i="86"/>
  <c r="X25" i="86"/>
  <c r="E25" i="85"/>
  <c r="M25" i="85"/>
  <c r="U25" i="85"/>
  <c r="U42" i="85" s="1"/>
  <c r="E25" i="84"/>
  <c r="E42" i="84" s="1"/>
  <c r="M25" i="84"/>
  <c r="M42" i="84" s="1"/>
  <c r="U25" i="84"/>
  <c r="U42" i="84" s="1"/>
  <c r="E25" i="83"/>
  <c r="M25" i="83"/>
  <c r="U25" i="83"/>
  <c r="E25" i="82"/>
  <c r="E42" i="82" s="1"/>
  <c r="M25" i="82"/>
  <c r="M42" i="82" s="1"/>
  <c r="U25" i="82"/>
  <c r="U42" i="82" s="1"/>
  <c r="E25" i="81"/>
  <c r="M25" i="81"/>
  <c r="U25" i="81"/>
  <c r="E25" i="80"/>
  <c r="E42" i="80" s="1"/>
  <c r="M25" i="80"/>
  <c r="M42" i="80" s="1"/>
  <c r="U25" i="80"/>
  <c r="U42" i="80" s="1"/>
  <c r="E25" i="79"/>
  <c r="E42" i="79" s="1"/>
  <c r="M25" i="79"/>
  <c r="M42" i="79" s="1"/>
  <c r="U25" i="79"/>
  <c r="U42" i="79" s="1"/>
  <c r="E25" i="78"/>
  <c r="E42" i="78" s="1"/>
  <c r="M25" i="78"/>
  <c r="M42" i="78" s="1"/>
  <c r="U25" i="78"/>
  <c r="U42" i="78" s="1"/>
  <c r="E25" i="77"/>
  <c r="M25" i="77"/>
  <c r="U25" i="77"/>
  <c r="U42" i="77" s="1"/>
  <c r="E25" i="76"/>
  <c r="E42" i="76" s="1"/>
  <c r="M25" i="76"/>
  <c r="M42" i="76" s="1"/>
  <c r="U25" i="76"/>
  <c r="U42" i="76" s="1"/>
  <c r="E25" i="75"/>
  <c r="M25" i="75"/>
  <c r="U25" i="75"/>
  <c r="G25" i="74"/>
  <c r="O25" i="74"/>
  <c r="O42" i="74" s="1"/>
  <c r="W25" i="74"/>
  <c r="W42" i="74" s="1"/>
  <c r="H25" i="73"/>
  <c r="P25" i="73"/>
  <c r="J25" i="71"/>
  <c r="J42" i="71" s="1"/>
  <c r="R25" i="71"/>
  <c r="R42" i="71" s="1"/>
  <c r="C25" i="70"/>
  <c r="K25" i="70"/>
  <c r="S25" i="70"/>
  <c r="S42" i="70" s="1"/>
  <c r="AA25" i="70"/>
  <c r="AA42" i="70" s="1"/>
  <c r="D25" i="69"/>
  <c r="L25" i="69"/>
  <c r="L42" i="69" s="1"/>
  <c r="T25" i="69"/>
  <c r="F25" i="67"/>
  <c r="F42" i="67" s="1"/>
  <c r="N25" i="67"/>
  <c r="N42" i="67" s="1"/>
  <c r="V25" i="67"/>
  <c r="V42" i="67" s="1"/>
  <c r="G25" i="66"/>
  <c r="O25" i="66"/>
  <c r="O42" i="66" s="1"/>
  <c r="W25" i="66"/>
  <c r="F25" i="64"/>
  <c r="F42" i="64" s="1"/>
  <c r="N25" i="64"/>
  <c r="N42" i="64" s="1"/>
  <c r="V25" i="64"/>
  <c r="V42" i="64" s="1"/>
  <c r="I25" i="63"/>
  <c r="Q25" i="63"/>
  <c r="Y25" i="63"/>
  <c r="Y42" i="63" s="1"/>
  <c r="U25" i="62"/>
  <c r="U42" i="62" s="1"/>
  <c r="C25" i="61"/>
  <c r="K25" i="61"/>
  <c r="S25" i="61"/>
  <c r="C25" i="60"/>
  <c r="K25" i="60"/>
  <c r="K42" i="60" s="1"/>
  <c r="S25" i="60"/>
  <c r="S42" i="60" s="1"/>
  <c r="C25" i="59"/>
  <c r="K25" i="59"/>
  <c r="S25" i="59"/>
  <c r="C25" i="58"/>
  <c r="K25" i="58"/>
  <c r="S25" i="58"/>
  <c r="C25" i="57"/>
  <c r="K25" i="57"/>
  <c r="S25" i="57"/>
  <c r="S42" i="57" s="1"/>
  <c r="C25" i="56"/>
  <c r="C42" i="56" s="1"/>
  <c r="K25" i="56"/>
  <c r="K42" i="56" s="1"/>
  <c r="S25" i="56"/>
  <c r="C25" i="55"/>
  <c r="K25" i="55"/>
  <c r="S25" i="55"/>
  <c r="C25" i="54"/>
  <c r="K25" i="54"/>
  <c r="S25" i="54"/>
  <c r="S42" i="54" s="1"/>
  <c r="C25" i="53"/>
  <c r="K25" i="53"/>
  <c r="S25" i="53"/>
  <c r="C25" i="52"/>
  <c r="K25" i="52"/>
  <c r="S25" i="52"/>
  <c r="C25" i="51"/>
  <c r="C42" i="51" s="1"/>
  <c r="K25" i="51"/>
  <c r="K42" i="51" s="1"/>
  <c r="S25" i="51"/>
  <c r="C25" i="49"/>
  <c r="K25" i="49"/>
  <c r="S25" i="49"/>
  <c r="E25" i="48"/>
  <c r="M25" i="48"/>
  <c r="U25" i="48"/>
  <c r="U42" i="48" s="1"/>
  <c r="F25" i="47"/>
  <c r="F42" i="47" s="1"/>
  <c r="N25" i="47"/>
  <c r="V25" i="47"/>
  <c r="H25" i="46"/>
  <c r="P25" i="46"/>
  <c r="X25" i="46"/>
  <c r="H25" i="45"/>
  <c r="P25" i="45"/>
  <c r="P42" i="45" s="1"/>
  <c r="J25" i="44"/>
  <c r="R25" i="44"/>
  <c r="Z24" i="44"/>
  <c r="J25" i="43"/>
  <c r="J42" i="43" s="1"/>
  <c r="R25" i="43"/>
  <c r="R42" i="43" s="1"/>
  <c r="AA25" i="43"/>
  <c r="D25" i="42"/>
  <c r="L25" i="42"/>
  <c r="T25" i="42"/>
  <c r="T42" i="42" s="1"/>
  <c r="D25" i="41"/>
  <c r="D42" i="41" s="1"/>
  <c r="L25" i="41"/>
  <c r="T25" i="41"/>
  <c r="D25" i="40"/>
  <c r="L25" i="40"/>
  <c r="T25" i="40"/>
  <c r="E25" i="39"/>
  <c r="E42" i="39" s="1"/>
  <c r="M25" i="39"/>
  <c r="M42" i="39" s="1"/>
  <c r="U25" i="39"/>
  <c r="U42" i="39" s="1"/>
  <c r="E25" i="38"/>
  <c r="M25" i="38"/>
  <c r="U25" i="38"/>
  <c r="E25" i="37"/>
  <c r="E42" i="37" s="1"/>
  <c r="M25" i="37"/>
  <c r="M42" i="37" s="1"/>
  <c r="U25" i="37"/>
  <c r="U42" i="37" s="1"/>
  <c r="E25" i="36"/>
  <c r="E42" i="36" s="1"/>
  <c r="M25" i="36"/>
  <c r="U25" i="36"/>
  <c r="E25" i="35"/>
  <c r="E42" i="35" s="1"/>
  <c r="M25" i="35"/>
  <c r="M42" i="35" s="1"/>
  <c r="U25" i="35"/>
  <c r="U42" i="35" s="1"/>
  <c r="E25" i="34"/>
  <c r="M25" i="34"/>
  <c r="M42" i="34" s="1"/>
  <c r="U25" i="34"/>
  <c r="U42" i="34" s="1"/>
  <c r="E25" i="33"/>
  <c r="E42" i="33" s="1"/>
  <c r="M25" i="33"/>
  <c r="M42" i="33" s="1"/>
  <c r="U25" i="33"/>
  <c r="U42" i="33" s="1"/>
  <c r="E25" i="32"/>
  <c r="M25" i="32"/>
  <c r="U25" i="32"/>
  <c r="E25" i="31"/>
  <c r="E42" i="31" s="1"/>
  <c r="M25" i="31"/>
  <c r="M42" i="31" s="1"/>
  <c r="U25" i="31"/>
  <c r="U42" i="31" s="1"/>
  <c r="E25" i="30"/>
  <c r="M25" i="30"/>
  <c r="U25" i="30"/>
  <c r="E25" i="29"/>
  <c r="E42" i="29" s="1"/>
  <c r="M25" i="29"/>
  <c r="M42" i="29" s="1"/>
  <c r="U25" i="29"/>
  <c r="U42" i="29" s="1"/>
  <c r="E25" i="28"/>
  <c r="E42" i="28" s="1"/>
  <c r="M25" i="28"/>
  <c r="U25" i="28"/>
  <c r="D25" i="27"/>
  <c r="D42" i="27" s="1"/>
  <c r="L25" i="27"/>
  <c r="L42" i="27" s="1"/>
  <c r="T25" i="27"/>
  <c r="T42" i="27" s="1"/>
  <c r="D25" i="26"/>
  <c r="L25" i="26"/>
  <c r="L42" i="26" s="1"/>
  <c r="T25" i="26"/>
  <c r="T42" i="26" s="1"/>
  <c r="D25" i="25"/>
  <c r="D42" i="25" s="1"/>
  <c r="L25" i="25"/>
  <c r="L42" i="25" s="1"/>
  <c r="T25" i="25"/>
  <c r="T42" i="25" s="1"/>
  <c r="D25" i="24"/>
  <c r="L25" i="24"/>
  <c r="T25" i="24"/>
  <c r="D25" i="23"/>
  <c r="D42" i="23" s="1"/>
  <c r="L25" i="23"/>
  <c r="L42" i="23" s="1"/>
  <c r="T25" i="23"/>
  <c r="T42" i="23" s="1"/>
  <c r="D25" i="22"/>
  <c r="L25" i="22"/>
  <c r="T25" i="22"/>
  <c r="D25" i="21"/>
  <c r="L25" i="21"/>
  <c r="L42" i="21" s="1"/>
  <c r="T25" i="21"/>
  <c r="T42" i="21" s="1"/>
  <c r="D25" i="20"/>
  <c r="D42" i="20" s="1"/>
  <c r="L25" i="20"/>
  <c r="L42" i="20" s="1"/>
  <c r="T25" i="20"/>
  <c r="G25" i="19"/>
  <c r="G42" i="19" s="1"/>
  <c r="O25" i="19"/>
  <c r="O42" i="19" s="1"/>
  <c r="W25" i="19"/>
  <c r="W42" i="19" s="1"/>
  <c r="I25" i="18"/>
  <c r="I42" i="18" s="1"/>
  <c r="Q25" i="18"/>
  <c r="Q42" i="18" s="1"/>
  <c r="Y25" i="18"/>
  <c r="C25" i="16"/>
  <c r="K25" i="16"/>
  <c r="S25" i="16"/>
  <c r="AA25" i="16"/>
  <c r="C25" i="14"/>
  <c r="K25" i="14"/>
  <c r="S25" i="14"/>
  <c r="S42" i="14" s="1"/>
  <c r="H25" i="13"/>
  <c r="H42" i="13" s="1"/>
  <c r="P25" i="13"/>
  <c r="X25" i="13"/>
  <c r="I25" i="12"/>
  <c r="I42" i="12" s="1"/>
  <c r="Q25" i="12"/>
  <c r="Q42" i="12" s="1"/>
  <c r="Y25" i="12"/>
  <c r="Y42" i="12" s="1"/>
  <c r="J25" i="11"/>
  <c r="J42" i="11" s="1"/>
  <c r="R25" i="11"/>
  <c r="R42" i="11" s="1"/>
  <c r="Z24" i="11"/>
  <c r="D25" i="9"/>
  <c r="L25" i="9"/>
  <c r="T25" i="9"/>
  <c r="E25" i="8"/>
  <c r="M25" i="8"/>
  <c r="U25" i="8"/>
  <c r="F25" i="7"/>
  <c r="F42" i="7" s="1"/>
  <c r="N25" i="7"/>
  <c r="N42" i="7" s="1"/>
  <c r="V25" i="7"/>
  <c r="V42" i="7" s="1"/>
  <c r="H25" i="5"/>
  <c r="P25" i="5"/>
  <c r="X25" i="5"/>
  <c r="I25" i="4"/>
  <c r="I42" i="4" s="1"/>
  <c r="Q25" i="4"/>
  <c r="Q42" i="4" s="1"/>
  <c r="Y25" i="4"/>
  <c r="Y42" i="4" s="1"/>
  <c r="J25" i="3"/>
  <c r="J42" i="3" s="1"/>
  <c r="R25" i="3"/>
  <c r="R42" i="3" s="1"/>
  <c r="Z24" i="3"/>
  <c r="Z34" i="218"/>
  <c r="X40" i="218"/>
  <c r="Z34" i="202"/>
  <c r="X40" i="202"/>
  <c r="Z34" i="187"/>
  <c r="Z34" i="186"/>
  <c r="X40" i="186"/>
  <c r="Z40" i="186" s="1"/>
  <c r="Z34" i="170"/>
  <c r="X40" i="170"/>
  <c r="Z34" i="157"/>
  <c r="Z34" i="93"/>
  <c r="X40" i="93"/>
  <c r="Z40" i="93" s="1"/>
  <c r="Z34" i="68"/>
  <c r="Z34" i="63"/>
  <c r="X40" i="63"/>
  <c r="Z34" i="61"/>
  <c r="X40" i="61"/>
  <c r="Z40" i="61" s="1"/>
  <c r="Z34" i="30"/>
  <c r="X40" i="30"/>
  <c r="Z40" i="30" s="1"/>
  <c r="Z34" i="29"/>
  <c r="X40" i="29"/>
  <c r="Z40" i="29" s="1"/>
  <c r="I40" i="1"/>
  <c r="Q40" i="1"/>
  <c r="Y40" i="1"/>
  <c r="C40" i="257"/>
  <c r="K40" i="257"/>
  <c r="S40" i="257"/>
  <c r="I40" i="251"/>
  <c r="Q40" i="251"/>
  <c r="Y40" i="251"/>
  <c r="G40" i="250"/>
  <c r="O40" i="250"/>
  <c r="W40" i="250"/>
  <c r="C40" i="249"/>
  <c r="K40" i="249"/>
  <c r="S40" i="249"/>
  <c r="D40" i="241"/>
  <c r="D42" i="241" s="1"/>
  <c r="L40" i="241"/>
  <c r="T40" i="241"/>
  <c r="I40" i="237"/>
  <c r="Q40" i="237"/>
  <c r="Y40" i="237"/>
  <c r="AA40" i="234"/>
  <c r="C40" i="223"/>
  <c r="K40" i="223"/>
  <c r="S40" i="223"/>
  <c r="E40" i="218"/>
  <c r="E42" i="218" s="1"/>
  <c r="M40" i="218"/>
  <c r="M42" i="218" s="1"/>
  <c r="U40" i="218"/>
  <c r="U42" i="218" s="1"/>
  <c r="N25" i="89"/>
  <c r="V25" i="89"/>
  <c r="V42" i="89" s="1"/>
  <c r="H25" i="87"/>
  <c r="H42" i="87" s="1"/>
  <c r="P25" i="87"/>
  <c r="X25" i="87"/>
  <c r="I25" i="86"/>
  <c r="I42" i="86" s="1"/>
  <c r="Q25" i="86"/>
  <c r="Q42" i="86" s="1"/>
  <c r="Y25" i="86"/>
  <c r="Y42" i="86" s="1"/>
  <c r="F25" i="85"/>
  <c r="N25" i="85"/>
  <c r="N42" i="85" s="1"/>
  <c r="V25" i="85"/>
  <c r="V42" i="85" s="1"/>
  <c r="F25" i="84"/>
  <c r="F42" i="84" s="1"/>
  <c r="N25" i="84"/>
  <c r="V25" i="84"/>
  <c r="F25" i="83"/>
  <c r="N25" i="83"/>
  <c r="V25" i="83"/>
  <c r="F25" i="82"/>
  <c r="F42" i="82" s="1"/>
  <c r="N25" i="82"/>
  <c r="N42" i="82" s="1"/>
  <c r="V25" i="82"/>
  <c r="V42" i="82" s="1"/>
  <c r="F25" i="81"/>
  <c r="F42" i="81" s="1"/>
  <c r="N25" i="81"/>
  <c r="N42" i="81" s="1"/>
  <c r="V25" i="81"/>
  <c r="V42" i="81" s="1"/>
  <c r="F25" i="80"/>
  <c r="N25" i="80"/>
  <c r="V25" i="80"/>
  <c r="V42" i="80" s="1"/>
  <c r="F25" i="79"/>
  <c r="F42" i="79" s="1"/>
  <c r="N25" i="79"/>
  <c r="N42" i="79" s="1"/>
  <c r="V25" i="79"/>
  <c r="V42" i="79" s="1"/>
  <c r="F25" i="78"/>
  <c r="N25" i="78"/>
  <c r="V25" i="78"/>
  <c r="F25" i="77"/>
  <c r="F42" i="77" s="1"/>
  <c r="N25" i="77"/>
  <c r="N42" i="77" s="1"/>
  <c r="V25" i="77"/>
  <c r="V42" i="77" s="1"/>
  <c r="F25" i="76"/>
  <c r="N25" i="76"/>
  <c r="N42" i="76" s="1"/>
  <c r="V25" i="76"/>
  <c r="F25" i="75"/>
  <c r="F42" i="75" s="1"/>
  <c r="N25" i="75"/>
  <c r="N42" i="75" s="1"/>
  <c r="V25" i="75"/>
  <c r="V42" i="75" s="1"/>
  <c r="H25" i="74"/>
  <c r="H42" i="74" s="1"/>
  <c r="P25" i="74"/>
  <c r="P42" i="74" s="1"/>
  <c r="X25" i="74"/>
  <c r="I25" i="73"/>
  <c r="Q25" i="73"/>
  <c r="Y25" i="73"/>
  <c r="J25" i="72"/>
  <c r="R25" i="72"/>
  <c r="R42" i="72" s="1"/>
  <c r="Z24" i="72"/>
  <c r="D25" i="70"/>
  <c r="D42" i="70" s="1"/>
  <c r="L25" i="70"/>
  <c r="L42" i="70" s="1"/>
  <c r="T25" i="70"/>
  <c r="T42" i="70" s="1"/>
  <c r="E25" i="69"/>
  <c r="M25" i="69"/>
  <c r="U25" i="69"/>
  <c r="F25" i="68"/>
  <c r="N25" i="68"/>
  <c r="N42" i="68" s="1"/>
  <c r="V25" i="68"/>
  <c r="V42" i="68" s="1"/>
  <c r="G25" i="64"/>
  <c r="G42" i="64" s="1"/>
  <c r="O25" i="64"/>
  <c r="W25" i="64"/>
  <c r="F25" i="62"/>
  <c r="F42" i="62" s="1"/>
  <c r="N25" i="62"/>
  <c r="N42" i="62" s="1"/>
  <c r="V25" i="62"/>
  <c r="V42" i="62" s="1"/>
  <c r="D25" i="61"/>
  <c r="D42" i="61" s="1"/>
  <c r="L25" i="61"/>
  <c r="L42" i="61" s="1"/>
  <c r="T25" i="61"/>
  <c r="T42" i="61" s="1"/>
  <c r="D25" i="60"/>
  <c r="L25" i="60"/>
  <c r="T25" i="60"/>
  <c r="D25" i="59"/>
  <c r="D42" i="59" s="1"/>
  <c r="L25" i="59"/>
  <c r="L42" i="59" s="1"/>
  <c r="T25" i="59"/>
  <c r="T42" i="59" s="1"/>
  <c r="D25" i="58"/>
  <c r="D42" i="58" s="1"/>
  <c r="L25" i="58"/>
  <c r="T25" i="58"/>
  <c r="D25" i="57"/>
  <c r="D42" i="57" s="1"/>
  <c r="L25" i="57"/>
  <c r="L42" i="57" s="1"/>
  <c r="T25" i="57"/>
  <c r="T42" i="57" s="1"/>
  <c r="D25" i="56"/>
  <c r="L25" i="56"/>
  <c r="L42" i="56" s="1"/>
  <c r="T25" i="56"/>
  <c r="T42" i="56" s="1"/>
  <c r="D25" i="55"/>
  <c r="D42" i="55" s="1"/>
  <c r="L25" i="55"/>
  <c r="L42" i="55" s="1"/>
  <c r="T25" i="55"/>
  <c r="T42" i="55" s="1"/>
  <c r="D25" i="54"/>
  <c r="L25" i="54"/>
  <c r="T25" i="54"/>
  <c r="D25" i="53"/>
  <c r="D42" i="53" s="1"/>
  <c r="L25" i="53"/>
  <c r="L42" i="53" s="1"/>
  <c r="T25" i="53"/>
  <c r="T42" i="53" s="1"/>
  <c r="D25" i="52"/>
  <c r="L25" i="52"/>
  <c r="T25" i="52"/>
  <c r="D25" i="51"/>
  <c r="D42" i="51" s="1"/>
  <c r="L25" i="51"/>
  <c r="L42" i="51" s="1"/>
  <c r="T25" i="51"/>
  <c r="T42" i="51" s="1"/>
  <c r="D25" i="50"/>
  <c r="D42" i="50" s="1"/>
  <c r="L25" i="50"/>
  <c r="L42" i="50" s="1"/>
  <c r="T25" i="50"/>
  <c r="D25" i="49"/>
  <c r="D42" i="49" s="1"/>
  <c r="L25" i="49"/>
  <c r="L42" i="49" s="1"/>
  <c r="T25" i="49"/>
  <c r="T42" i="49" s="1"/>
  <c r="F25" i="48"/>
  <c r="F42" i="48" s="1"/>
  <c r="N25" i="48"/>
  <c r="N42" i="48" s="1"/>
  <c r="V25" i="48"/>
  <c r="V42" i="48" s="1"/>
  <c r="G25" i="47"/>
  <c r="G42" i="47" s="1"/>
  <c r="O25" i="47"/>
  <c r="W25" i="47"/>
  <c r="I25" i="46"/>
  <c r="Q25" i="46"/>
  <c r="Y25" i="46"/>
  <c r="C25" i="43"/>
  <c r="C42" i="43" s="1"/>
  <c r="K25" i="43"/>
  <c r="K42" i="43" s="1"/>
  <c r="S25" i="43"/>
  <c r="E25" i="42"/>
  <c r="M25" i="42"/>
  <c r="U25" i="42"/>
  <c r="U25" i="40"/>
  <c r="F25" i="39"/>
  <c r="F42" i="39" s="1"/>
  <c r="N25" i="39"/>
  <c r="N42" i="39" s="1"/>
  <c r="V25" i="39"/>
  <c r="V42" i="39" s="1"/>
  <c r="F25" i="38"/>
  <c r="N25" i="38"/>
  <c r="V25" i="38"/>
  <c r="F25" i="37"/>
  <c r="N25" i="37"/>
  <c r="V25" i="37"/>
  <c r="F25" i="36"/>
  <c r="F42" i="36" s="1"/>
  <c r="N25" i="36"/>
  <c r="N42" i="36" s="1"/>
  <c r="V25" i="36"/>
  <c r="V42" i="36" s="1"/>
  <c r="F25" i="35"/>
  <c r="F42" i="35" s="1"/>
  <c r="N25" i="35"/>
  <c r="N42" i="35" s="1"/>
  <c r="V25" i="35"/>
  <c r="V42" i="35" s="1"/>
  <c r="F25" i="34"/>
  <c r="N25" i="34"/>
  <c r="V25" i="34"/>
  <c r="V42" i="34" s="1"/>
  <c r="F25" i="33"/>
  <c r="F42" i="33" s="1"/>
  <c r="N25" i="33"/>
  <c r="N42" i="33" s="1"/>
  <c r="V25" i="33"/>
  <c r="V42" i="33" s="1"/>
  <c r="F25" i="32"/>
  <c r="N25" i="32"/>
  <c r="V25" i="32"/>
  <c r="F25" i="31"/>
  <c r="F42" i="31" s="1"/>
  <c r="N25" i="31"/>
  <c r="N42" i="31" s="1"/>
  <c r="V25" i="31"/>
  <c r="V42" i="31" s="1"/>
  <c r="F25" i="30"/>
  <c r="F42" i="30" s="1"/>
  <c r="N25" i="30"/>
  <c r="V25" i="30"/>
  <c r="F25" i="29"/>
  <c r="N25" i="29"/>
  <c r="V25" i="29"/>
  <c r="V42" i="29" s="1"/>
  <c r="F25" i="28"/>
  <c r="F42" i="28" s="1"/>
  <c r="N25" i="28"/>
  <c r="N42" i="28" s="1"/>
  <c r="V25" i="28"/>
  <c r="V42" i="28" s="1"/>
  <c r="E25" i="27"/>
  <c r="E42" i="27" s="1"/>
  <c r="M25" i="27"/>
  <c r="M42" i="27" s="1"/>
  <c r="U25" i="27"/>
  <c r="U42" i="27" s="1"/>
  <c r="E25" i="26"/>
  <c r="M25" i="26"/>
  <c r="U25" i="26"/>
  <c r="U42" i="26" s="1"/>
  <c r="E25" i="25"/>
  <c r="E42" i="25" s="1"/>
  <c r="M25" i="25"/>
  <c r="M42" i="25" s="1"/>
  <c r="U25" i="25"/>
  <c r="U42" i="25" s="1"/>
  <c r="E25" i="24"/>
  <c r="M25" i="24"/>
  <c r="U25" i="24"/>
  <c r="E25" i="23"/>
  <c r="E42" i="23" s="1"/>
  <c r="M25" i="23"/>
  <c r="M42" i="23" s="1"/>
  <c r="U25" i="23"/>
  <c r="U42" i="23" s="1"/>
  <c r="E25" i="22"/>
  <c r="E42" i="22" s="1"/>
  <c r="M25" i="22"/>
  <c r="U25" i="22"/>
  <c r="E25" i="21"/>
  <c r="M25" i="21"/>
  <c r="U25" i="21"/>
  <c r="E25" i="20"/>
  <c r="E42" i="20" s="1"/>
  <c r="M25" i="20"/>
  <c r="M42" i="20" s="1"/>
  <c r="U25" i="20"/>
  <c r="U42" i="20" s="1"/>
  <c r="AA25" i="18"/>
  <c r="G25" i="17"/>
  <c r="G42" i="17" s="1"/>
  <c r="O25" i="17"/>
  <c r="O42" i="17" s="1"/>
  <c r="W25" i="17"/>
  <c r="W42" i="17" s="1"/>
  <c r="G25" i="15"/>
  <c r="G42" i="15" s="1"/>
  <c r="O25" i="15"/>
  <c r="O42" i="15" s="1"/>
  <c r="W25" i="15"/>
  <c r="W42" i="15" s="1"/>
  <c r="J25" i="12"/>
  <c r="R25" i="12"/>
  <c r="C25" i="11"/>
  <c r="K25" i="11"/>
  <c r="S25" i="11"/>
  <c r="AA25" i="11"/>
  <c r="D25" i="10"/>
  <c r="D42" i="10" s="1"/>
  <c r="L25" i="10"/>
  <c r="L42" i="10" s="1"/>
  <c r="T25" i="10"/>
  <c r="T42" i="10" s="1"/>
  <c r="F25" i="8"/>
  <c r="N25" i="8"/>
  <c r="V25" i="8"/>
  <c r="G25" i="7"/>
  <c r="G42" i="7" s="1"/>
  <c r="O25" i="7"/>
  <c r="O42" i="7" s="1"/>
  <c r="W25" i="7"/>
  <c r="W42" i="7" s="1"/>
  <c r="H25" i="6"/>
  <c r="H42" i="6" s="1"/>
  <c r="P25" i="6"/>
  <c r="P42" i="6" s="1"/>
  <c r="J25" i="4"/>
  <c r="R25" i="4"/>
  <c r="C25" i="3"/>
  <c r="K25" i="3"/>
  <c r="S25" i="3"/>
  <c r="AA25" i="3"/>
  <c r="AA42" i="3" s="1"/>
  <c r="D25" i="2"/>
  <c r="D42" i="2" s="1"/>
  <c r="L25" i="2"/>
  <c r="L42" i="2" s="1"/>
  <c r="T25" i="2"/>
  <c r="T42" i="2" s="1"/>
  <c r="T40" i="256"/>
  <c r="Z34" i="236"/>
  <c r="Z34" i="220"/>
  <c r="Z34" i="188"/>
  <c r="Z34" i="172"/>
  <c r="Z34" i="89"/>
  <c r="X40" i="89"/>
  <c r="Z40" i="89" s="1"/>
  <c r="Z34" i="59"/>
  <c r="X40" i="59"/>
  <c r="Z34" i="58"/>
  <c r="Z34" i="57"/>
  <c r="X40" i="57"/>
  <c r="Z40" i="57" s="1"/>
  <c r="Z34" i="27"/>
  <c r="X40" i="27"/>
  <c r="Z40" i="27" s="1"/>
  <c r="Z34" i="26"/>
  <c r="X40" i="26"/>
  <c r="Z34" i="25"/>
  <c r="X40" i="25"/>
  <c r="AA40" i="1"/>
  <c r="G40" i="258"/>
  <c r="O40" i="258"/>
  <c r="W40" i="258"/>
  <c r="I40" i="256"/>
  <c r="Q40" i="256"/>
  <c r="Y40" i="256"/>
  <c r="E40" i="255"/>
  <c r="M40" i="255"/>
  <c r="U40" i="255"/>
  <c r="J40" i="254"/>
  <c r="R40" i="254"/>
  <c r="AA40" i="254"/>
  <c r="H40" i="253"/>
  <c r="P40" i="253"/>
  <c r="I40" i="248"/>
  <c r="Q40" i="248"/>
  <c r="Y40" i="248"/>
  <c r="F40" i="244"/>
  <c r="N40" i="244"/>
  <c r="V40" i="244"/>
  <c r="D40" i="243"/>
  <c r="L40" i="243"/>
  <c r="T40" i="243"/>
  <c r="G40" i="239"/>
  <c r="O40" i="239"/>
  <c r="W40" i="239"/>
  <c r="X40" i="238"/>
  <c r="Z40" i="238" s="1"/>
  <c r="G40" i="236"/>
  <c r="O40" i="236"/>
  <c r="W40" i="236"/>
  <c r="C40" i="234"/>
  <c r="K40" i="234"/>
  <c r="S40" i="234"/>
  <c r="I40" i="233"/>
  <c r="Q40" i="233"/>
  <c r="Y40" i="233"/>
  <c r="I40" i="227"/>
  <c r="Q40" i="227"/>
  <c r="Y40" i="227"/>
  <c r="C40" i="222"/>
  <c r="K40" i="222"/>
  <c r="S40" i="222"/>
  <c r="AA40" i="222"/>
  <c r="I40" i="221"/>
  <c r="Q40" i="221"/>
  <c r="Y40" i="221"/>
  <c r="C40" i="176"/>
  <c r="K40" i="176"/>
  <c r="S40" i="176"/>
  <c r="AA40" i="176"/>
  <c r="I40" i="172"/>
  <c r="Q40" i="172"/>
  <c r="Y40" i="172"/>
  <c r="D40" i="154"/>
  <c r="L40" i="154"/>
  <c r="T40" i="154"/>
  <c r="O25" i="89"/>
  <c r="O42" i="89" s="1"/>
  <c r="W25" i="89"/>
  <c r="W42" i="89" s="1"/>
  <c r="H25" i="88"/>
  <c r="H42" i="88" s="1"/>
  <c r="P25" i="88"/>
  <c r="P42" i="88" s="1"/>
  <c r="J25" i="86"/>
  <c r="J42" i="86" s="1"/>
  <c r="R25" i="86"/>
  <c r="R42" i="86" s="1"/>
  <c r="AA25" i="86"/>
  <c r="G25" i="85"/>
  <c r="G42" i="85" s="1"/>
  <c r="O25" i="85"/>
  <c r="O42" i="85" s="1"/>
  <c r="W25" i="85"/>
  <c r="W42" i="85" s="1"/>
  <c r="G25" i="84"/>
  <c r="G42" i="84" s="1"/>
  <c r="O25" i="84"/>
  <c r="W25" i="84"/>
  <c r="G25" i="83"/>
  <c r="G42" i="83" s="1"/>
  <c r="O25" i="83"/>
  <c r="O42" i="83" s="1"/>
  <c r="W25" i="83"/>
  <c r="W42" i="83" s="1"/>
  <c r="G25" i="82"/>
  <c r="O25" i="82"/>
  <c r="O42" i="82" s="1"/>
  <c r="W25" i="82"/>
  <c r="W42" i="82" s="1"/>
  <c r="G25" i="81"/>
  <c r="G42" i="81" s="1"/>
  <c r="O25" i="81"/>
  <c r="O42" i="81" s="1"/>
  <c r="W25" i="81"/>
  <c r="W42" i="81" s="1"/>
  <c r="G25" i="80"/>
  <c r="O25" i="80"/>
  <c r="W25" i="80"/>
  <c r="G25" i="79"/>
  <c r="G42" i="79" s="1"/>
  <c r="O25" i="79"/>
  <c r="O42" i="79" s="1"/>
  <c r="W25" i="79"/>
  <c r="W42" i="79" s="1"/>
  <c r="G25" i="78"/>
  <c r="O25" i="78"/>
  <c r="W25" i="78"/>
  <c r="G25" i="77"/>
  <c r="G42" i="77" s="1"/>
  <c r="O25" i="77"/>
  <c r="O42" i="77" s="1"/>
  <c r="W25" i="77"/>
  <c r="W42" i="77" s="1"/>
  <c r="G25" i="76"/>
  <c r="G42" i="76" s="1"/>
  <c r="O25" i="76"/>
  <c r="O42" i="76" s="1"/>
  <c r="W25" i="76"/>
  <c r="G25" i="75"/>
  <c r="G42" i="75" s="1"/>
  <c r="J25" i="73"/>
  <c r="J42" i="73" s="1"/>
  <c r="R25" i="73"/>
  <c r="R42" i="73" s="1"/>
  <c r="C25" i="72"/>
  <c r="K25" i="72"/>
  <c r="K42" i="72" s="1"/>
  <c r="S25" i="72"/>
  <c r="S42" i="72" s="1"/>
  <c r="AA25" i="72"/>
  <c r="AA42" i="72" s="1"/>
  <c r="D25" i="71"/>
  <c r="L25" i="71"/>
  <c r="T25" i="71"/>
  <c r="F25" i="69"/>
  <c r="F42" i="69" s="1"/>
  <c r="N25" i="69"/>
  <c r="N42" i="69" s="1"/>
  <c r="V25" i="69"/>
  <c r="V42" i="69" s="1"/>
  <c r="G25" i="68"/>
  <c r="G42" i="68" s="1"/>
  <c r="O25" i="68"/>
  <c r="O42" i="68" s="1"/>
  <c r="W25" i="68"/>
  <c r="H25" i="67"/>
  <c r="P25" i="67"/>
  <c r="D25" i="65"/>
  <c r="D42" i="65" s="1"/>
  <c r="L25" i="65"/>
  <c r="L42" i="65" s="1"/>
  <c r="T25" i="65"/>
  <c r="T42" i="65" s="1"/>
  <c r="G25" i="62"/>
  <c r="G42" i="62" s="1"/>
  <c r="O25" i="62"/>
  <c r="O42" i="62" s="1"/>
  <c r="E25" i="61"/>
  <c r="M25" i="61"/>
  <c r="U25" i="61"/>
  <c r="E25" i="60"/>
  <c r="M25" i="60"/>
  <c r="U25" i="60"/>
  <c r="E25" i="59"/>
  <c r="E42" i="59" s="1"/>
  <c r="M25" i="59"/>
  <c r="M42" i="59" s="1"/>
  <c r="U25" i="59"/>
  <c r="U42" i="59" s="1"/>
  <c r="E25" i="58"/>
  <c r="M25" i="58"/>
  <c r="U25" i="58"/>
  <c r="E25" i="57"/>
  <c r="M25" i="57"/>
  <c r="M42" i="57" s="1"/>
  <c r="U25" i="57"/>
  <c r="U42" i="57" s="1"/>
  <c r="E25" i="56"/>
  <c r="M25" i="56"/>
  <c r="U25" i="56"/>
  <c r="E25" i="55"/>
  <c r="M25" i="55"/>
  <c r="U25" i="55"/>
  <c r="E25" i="54"/>
  <c r="M25" i="54"/>
  <c r="U25" i="54"/>
  <c r="E25" i="53"/>
  <c r="M25" i="53"/>
  <c r="U25" i="53"/>
  <c r="E25" i="52"/>
  <c r="M25" i="52"/>
  <c r="U25" i="52"/>
  <c r="E25" i="51"/>
  <c r="E42" i="51" s="1"/>
  <c r="M25" i="51"/>
  <c r="U25" i="51"/>
  <c r="E25" i="50"/>
  <c r="M25" i="50"/>
  <c r="U25" i="50"/>
  <c r="H25" i="47"/>
  <c r="H42" i="47" s="1"/>
  <c r="P25" i="47"/>
  <c r="P42" i="47" s="1"/>
  <c r="J25" i="46"/>
  <c r="J42" i="46" s="1"/>
  <c r="R25" i="46"/>
  <c r="R42" i="46" s="1"/>
  <c r="Z24" i="46"/>
  <c r="J25" i="45"/>
  <c r="R25" i="45"/>
  <c r="AA25" i="45"/>
  <c r="D25" i="44"/>
  <c r="L25" i="44"/>
  <c r="T25" i="44"/>
  <c r="D25" i="43"/>
  <c r="L25" i="43"/>
  <c r="T25" i="43"/>
  <c r="F25" i="42"/>
  <c r="N25" i="42"/>
  <c r="V25" i="42"/>
  <c r="F25" i="41"/>
  <c r="F42" i="41" s="1"/>
  <c r="N25" i="41"/>
  <c r="N42" i="41" s="1"/>
  <c r="V25" i="41"/>
  <c r="V42" i="41" s="1"/>
  <c r="F25" i="40"/>
  <c r="N25" i="40"/>
  <c r="V25" i="40"/>
  <c r="G25" i="39"/>
  <c r="O25" i="39"/>
  <c r="W25" i="39"/>
  <c r="W42" i="39" s="1"/>
  <c r="G25" i="38"/>
  <c r="G42" i="38" s="1"/>
  <c r="O25" i="38"/>
  <c r="O42" i="38" s="1"/>
  <c r="W25" i="38"/>
  <c r="W42" i="38" s="1"/>
  <c r="G25" i="37"/>
  <c r="O25" i="37"/>
  <c r="W25" i="37"/>
  <c r="G25" i="36"/>
  <c r="G42" i="36" s="1"/>
  <c r="O25" i="36"/>
  <c r="O42" i="36" s="1"/>
  <c r="W25" i="36"/>
  <c r="W42" i="36" s="1"/>
  <c r="G25" i="35"/>
  <c r="G42" i="35" s="1"/>
  <c r="O25" i="35"/>
  <c r="W25" i="35"/>
  <c r="G25" i="34"/>
  <c r="G42" i="34" s="1"/>
  <c r="O25" i="34"/>
  <c r="O42" i="34" s="1"/>
  <c r="W25" i="34"/>
  <c r="W42" i="34" s="1"/>
  <c r="G25" i="33"/>
  <c r="G42" i="33" s="1"/>
  <c r="O25" i="33"/>
  <c r="O42" i="33" s="1"/>
  <c r="W25" i="33"/>
  <c r="G25" i="32"/>
  <c r="G42" i="32" s="1"/>
  <c r="O25" i="32"/>
  <c r="O42" i="32" s="1"/>
  <c r="W25" i="32"/>
  <c r="W42" i="32" s="1"/>
  <c r="G25" i="31"/>
  <c r="O25" i="31"/>
  <c r="W25" i="31"/>
  <c r="G25" i="30"/>
  <c r="G42" i="30" s="1"/>
  <c r="O25" i="30"/>
  <c r="O42" i="30" s="1"/>
  <c r="W25" i="30"/>
  <c r="W42" i="30" s="1"/>
  <c r="G25" i="29"/>
  <c r="O25" i="29"/>
  <c r="W25" i="29"/>
  <c r="G25" i="28"/>
  <c r="G42" i="28" s="1"/>
  <c r="O25" i="28"/>
  <c r="O42" i="28" s="1"/>
  <c r="W25" i="28"/>
  <c r="W42" i="28" s="1"/>
  <c r="F25" i="27"/>
  <c r="F42" i="27" s="1"/>
  <c r="N25" i="27"/>
  <c r="N42" i="27" s="1"/>
  <c r="V25" i="27"/>
  <c r="F25" i="26"/>
  <c r="F42" i="26" s="1"/>
  <c r="N25" i="26"/>
  <c r="N42" i="26" s="1"/>
  <c r="V25" i="26"/>
  <c r="V42" i="26" s="1"/>
  <c r="F25" i="25"/>
  <c r="N25" i="25"/>
  <c r="N42" i="25" s="1"/>
  <c r="V25" i="25"/>
  <c r="F25" i="24"/>
  <c r="F42" i="24" s="1"/>
  <c r="N25" i="24"/>
  <c r="N42" i="24" s="1"/>
  <c r="V25" i="24"/>
  <c r="V42" i="24" s="1"/>
  <c r="F25" i="23"/>
  <c r="N25" i="23"/>
  <c r="V25" i="23"/>
  <c r="F25" i="22"/>
  <c r="F42" i="22" s="1"/>
  <c r="N25" i="22"/>
  <c r="N42" i="22" s="1"/>
  <c r="V25" i="22"/>
  <c r="V42" i="22" s="1"/>
  <c r="F25" i="21"/>
  <c r="N25" i="21"/>
  <c r="V25" i="21"/>
  <c r="I25" i="19"/>
  <c r="Q25" i="19"/>
  <c r="Q42" i="19" s="1"/>
  <c r="Y25" i="19"/>
  <c r="Y42" i="19" s="1"/>
  <c r="C25" i="18"/>
  <c r="K25" i="18"/>
  <c r="S25" i="18"/>
  <c r="E25" i="16"/>
  <c r="E42" i="16" s="1"/>
  <c r="M25" i="16"/>
  <c r="M42" i="16" s="1"/>
  <c r="U25" i="16"/>
  <c r="U42" i="16" s="1"/>
  <c r="E25" i="14"/>
  <c r="E42" i="14" s="1"/>
  <c r="M25" i="14"/>
  <c r="M42" i="14" s="1"/>
  <c r="U25" i="14"/>
  <c r="U42" i="14" s="1"/>
  <c r="J25" i="13"/>
  <c r="J42" i="13" s="1"/>
  <c r="R25" i="13"/>
  <c r="R42" i="13" s="1"/>
  <c r="Z24" i="13"/>
  <c r="D25" i="11"/>
  <c r="L25" i="11"/>
  <c r="T25" i="11"/>
  <c r="E25" i="10"/>
  <c r="E42" i="10" s="1"/>
  <c r="M25" i="10"/>
  <c r="M42" i="10" s="1"/>
  <c r="U25" i="10"/>
  <c r="F25" i="9"/>
  <c r="F42" i="9" s="1"/>
  <c r="N25" i="9"/>
  <c r="N42" i="9" s="1"/>
  <c r="V25" i="9"/>
  <c r="V42" i="9" s="1"/>
  <c r="H25" i="7"/>
  <c r="P25" i="7"/>
  <c r="P42" i="7" s="1"/>
  <c r="X25" i="7"/>
  <c r="I25" i="6"/>
  <c r="Q25" i="6"/>
  <c r="Y25" i="6"/>
  <c r="J25" i="5"/>
  <c r="J42" i="5" s="1"/>
  <c r="R25" i="5"/>
  <c r="R42" i="5" s="1"/>
  <c r="Z24" i="5"/>
  <c r="D25" i="3"/>
  <c r="D42" i="3" s="1"/>
  <c r="L25" i="3"/>
  <c r="L42" i="3" s="1"/>
  <c r="T25" i="3"/>
  <c r="T42" i="3" s="1"/>
  <c r="E25" i="2"/>
  <c r="M25" i="2"/>
  <c r="U25" i="2"/>
  <c r="H40" i="246"/>
  <c r="Z34" i="246"/>
  <c r="X40" i="246"/>
  <c r="Z40" i="246" s="1"/>
  <c r="Z34" i="230"/>
  <c r="X40" i="230"/>
  <c r="Z40" i="230" s="1"/>
  <c r="Z34" i="214"/>
  <c r="X40" i="214"/>
  <c r="Z34" i="198"/>
  <c r="X40" i="198"/>
  <c r="Z40" i="198" s="1"/>
  <c r="Z34" i="182"/>
  <c r="X40" i="182"/>
  <c r="Z40" i="182" s="1"/>
  <c r="Z40" i="165"/>
  <c r="Z34" i="118"/>
  <c r="X40" i="118"/>
  <c r="Z40" i="118" s="1"/>
  <c r="Z34" i="117"/>
  <c r="X40" i="117"/>
  <c r="Z34" i="85"/>
  <c r="X40" i="85"/>
  <c r="Z40" i="85" s="1"/>
  <c r="Z34" i="55"/>
  <c r="X40" i="55"/>
  <c r="Z40" i="55" s="1"/>
  <c r="Z34" i="53"/>
  <c r="X40" i="53"/>
  <c r="Z34" i="28"/>
  <c r="Z40" i="25"/>
  <c r="Z34" i="23"/>
  <c r="X40" i="23"/>
  <c r="Z40" i="23" s="1"/>
  <c r="J40" i="256"/>
  <c r="R40" i="256"/>
  <c r="C40" i="251"/>
  <c r="K40" i="251"/>
  <c r="S40" i="251"/>
  <c r="E40" i="249"/>
  <c r="M40" i="249"/>
  <c r="U40" i="249"/>
  <c r="AA40" i="248"/>
  <c r="F40" i="246"/>
  <c r="N40" i="246"/>
  <c r="V40" i="246"/>
  <c r="AA40" i="245"/>
  <c r="J40" i="242"/>
  <c r="R40" i="242"/>
  <c r="X40" i="234"/>
  <c r="Z40" i="234" s="1"/>
  <c r="G40" i="230"/>
  <c r="O40" i="230"/>
  <c r="W40" i="230"/>
  <c r="E40" i="229"/>
  <c r="M40" i="229"/>
  <c r="U40" i="229"/>
  <c r="G40" i="225"/>
  <c r="O40" i="225"/>
  <c r="W40" i="225"/>
  <c r="X40" i="222"/>
  <c r="Z40" i="222" s="1"/>
  <c r="G40" i="213"/>
  <c r="O40" i="213"/>
  <c r="W40" i="213"/>
  <c r="AA40" i="173"/>
  <c r="P25" i="89"/>
  <c r="P42" i="89" s="1"/>
  <c r="X25" i="89"/>
  <c r="I25" i="88"/>
  <c r="I42" i="88" s="1"/>
  <c r="Q25" i="88"/>
  <c r="Q42" i="88" s="1"/>
  <c r="Y25" i="88"/>
  <c r="Y42" i="88" s="1"/>
  <c r="J25" i="87"/>
  <c r="R25" i="87"/>
  <c r="Z24" i="87"/>
  <c r="S25" i="86"/>
  <c r="H25" i="85"/>
  <c r="H42" i="85" s="1"/>
  <c r="P25" i="85"/>
  <c r="P42" i="85" s="1"/>
  <c r="H25" i="84"/>
  <c r="H42" i="84" s="1"/>
  <c r="P25" i="84"/>
  <c r="P42" i="84" s="1"/>
  <c r="Z24" i="84"/>
  <c r="H25" i="83"/>
  <c r="P25" i="83"/>
  <c r="H25" i="82"/>
  <c r="H42" i="82" s="1"/>
  <c r="P25" i="82"/>
  <c r="P42" i="82" s="1"/>
  <c r="Z24" i="82"/>
  <c r="H25" i="81"/>
  <c r="H42" i="81" s="1"/>
  <c r="P25" i="81"/>
  <c r="P42" i="81" s="1"/>
  <c r="Z24" i="81"/>
  <c r="H25" i="80"/>
  <c r="H42" i="80" s="1"/>
  <c r="P25" i="80"/>
  <c r="P42" i="80" s="1"/>
  <c r="H25" i="79"/>
  <c r="H42" i="79" s="1"/>
  <c r="P25" i="79"/>
  <c r="H25" i="78"/>
  <c r="H42" i="78" s="1"/>
  <c r="P25" i="78"/>
  <c r="P42" i="78" s="1"/>
  <c r="Z24" i="78"/>
  <c r="H25" i="77"/>
  <c r="H42" i="77" s="1"/>
  <c r="P25" i="77"/>
  <c r="P42" i="77" s="1"/>
  <c r="Z24" i="77"/>
  <c r="H25" i="76"/>
  <c r="H42" i="76" s="1"/>
  <c r="P25" i="76"/>
  <c r="P42" i="76" s="1"/>
  <c r="X25" i="76"/>
  <c r="H25" i="75"/>
  <c r="H42" i="75" s="1"/>
  <c r="P25" i="75"/>
  <c r="P42" i="75" s="1"/>
  <c r="Z24" i="75"/>
  <c r="J25" i="74"/>
  <c r="R25" i="74"/>
  <c r="R42" i="74" s="1"/>
  <c r="Z24" i="74"/>
  <c r="D25" i="72"/>
  <c r="D42" i="72" s="1"/>
  <c r="L25" i="72"/>
  <c r="L42" i="72" s="1"/>
  <c r="T25" i="72"/>
  <c r="T42" i="72" s="1"/>
  <c r="E25" i="71"/>
  <c r="M25" i="71"/>
  <c r="U25" i="71"/>
  <c r="F25" i="70"/>
  <c r="N25" i="70"/>
  <c r="V25" i="70"/>
  <c r="V42" i="70" s="1"/>
  <c r="H25" i="68"/>
  <c r="H42" i="68" s="1"/>
  <c r="P25" i="68"/>
  <c r="P42" i="68" s="1"/>
  <c r="X25" i="68"/>
  <c r="I25" i="67"/>
  <c r="Q25" i="67"/>
  <c r="Y25" i="67"/>
  <c r="J25" i="66"/>
  <c r="J42" i="66" s="1"/>
  <c r="R25" i="66"/>
  <c r="R42" i="66" s="1"/>
  <c r="E25" i="65"/>
  <c r="E42" i="65" s="1"/>
  <c r="M25" i="65"/>
  <c r="M42" i="65" s="1"/>
  <c r="U25" i="65"/>
  <c r="U42" i="65" s="1"/>
  <c r="D25" i="63"/>
  <c r="D42" i="63" s="1"/>
  <c r="L25" i="63"/>
  <c r="L42" i="63" s="1"/>
  <c r="T25" i="63"/>
  <c r="T42" i="63" s="1"/>
  <c r="X25" i="62"/>
  <c r="F25" i="61"/>
  <c r="N25" i="61"/>
  <c r="V25" i="61"/>
  <c r="V42" i="61" s="1"/>
  <c r="F25" i="60"/>
  <c r="F42" i="60" s="1"/>
  <c r="N25" i="60"/>
  <c r="N42" i="60" s="1"/>
  <c r="V25" i="60"/>
  <c r="V42" i="60" s="1"/>
  <c r="F25" i="59"/>
  <c r="N25" i="59"/>
  <c r="V25" i="59"/>
  <c r="F25" i="58"/>
  <c r="F42" i="58" s="1"/>
  <c r="N25" i="58"/>
  <c r="N42" i="58" s="1"/>
  <c r="V25" i="58"/>
  <c r="V42" i="58" s="1"/>
  <c r="F25" i="57"/>
  <c r="N25" i="57"/>
  <c r="V25" i="57"/>
  <c r="F25" i="56"/>
  <c r="F42" i="56" s="1"/>
  <c r="N25" i="56"/>
  <c r="N42" i="56" s="1"/>
  <c r="V25" i="56"/>
  <c r="V42" i="56" s="1"/>
  <c r="F25" i="55"/>
  <c r="F42" i="55" s="1"/>
  <c r="N25" i="55"/>
  <c r="N42" i="55" s="1"/>
  <c r="V25" i="55"/>
  <c r="F25" i="54"/>
  <c r="F42" i="54" s="1"/>
  <c r="N25" i="54"/>
  <c r="N42" i="54" s="1"/>
  <c r="V25" i="54"/>
  <c r="V42" i="54" s="1"/>
  <c r="F25" i="53"/>
  <c r="N25" i="53"/>
  <c r="V25" i="53"/>
  <c r="F25" i="52"/>
  <c r="F42" i="52" s="1"/>
  <c r="N25" i="52"/>
  <c r="N42" i="52" s="1"/>
  <c r="V25" i="52"/>
  <c r="V42" i="52" s="1"/>
  <c r="F25" i="51"/>
  <c r="N25" i="51"/>
  <c r="V25" i="51"/>
  <c r="F25" i="50"/>
  <c r="F42" i="50" s="1"/>
  <c r="N25" i="50"/>
  <c r="N42" i="50" s="1"/>
  <c r="V25" i="50"/>
  <c r="V42" i="50" s="1"/>
  <c r="F25" i="49"/>
  <c r="N25" i="49"/>
  <c r="V25" i="49"/>
  <c r="H25" i="48"/>
  <c r="P25" i="48"/>
  <c r="X25" i="48"/>
  <c r="X42" i="48" s="1"/>
  <c r="C25" i="45"/>
  <c r="C42" i="45" s="1"/>
  <c r="K25" i="45"/>
  <c r="S25" i="45"/>
  <c r="E25" i="44"/>
  <c r="M25" i="44"/>
  <c r="U25" i="44"/>
  <c r="O25" i="41"/>
  <c r="W25" i="41"/>
  <c r="W42" i="41" s="1"/>
  <c r="O25" i="40"/>
  <c r="O42" i="40" s="1"/>
  <c r="W25" i="40"/>
  <c r="W42" i="40" s="1"/>
  <c r="H25" i="39"/>
  <c r="P25" i="39"/>
  <c r="H25" i="38"/>
  <c r="H42" i="38" s="1"/>
  <c r="P25" i="38"/>
  <c r="P42" i="38" s="1"/>
  <c r="H25" i="37"/>
  <c r="P25" i="37"/>
  <c r="P42" i="37" s="1"/>
  <c r="Z24" i="37"/>
  <c r="H25" i="36"/>
  <c r="P25" i="36"/>
  <c r="Z24" i="36"/>
  <c r="H25" i="35"/>
  <c r="P25" i="35"/>
  <c r="Z24" i="35"/>
  <c r="H25" i="34"/>
  <c r="H42" i="34" s="1"/>
  <c r="P25" i="34"/>
  <c r="P42" i="34" s="1"/>
  <c r="H25" i="33"/>
  <c r="P25" i="33"/>
  <c r="Z24" i="33"/>
  <c r="H25" i="32"/>
  <c r="P25" i="32"/>
  <c r="Z24" i="32"/>
  <c r="H25" i="31"/>
  <c r="H42" i="31" s="1"/>
  <c r="P25" i="31"/>
  <c r="P42" i="31" s="1"/>
  <c r="Z24" i="31"/>
  <c r="H25" i="30"/>
  <c r="H42" i="30" s="1"/>
  <c r="P25" i="30"/>
  <c r="P42" i="30" s="1"/>
  <c r="H25" i="29"/>
  <c r="H42" i="29" s="1"/>
  <c r="P25" i="29"/>
  <c r="P42" i="29" s="1"/>
  <c r="Z24" i="29"/>
  <c r="H25" i="28"/>
  <c r="H42" i="28" s="1"/>
  <c r="P25" i="28"/>
  <c r="P42" i="28" s="1"/>
  <c r="X25" i="28"/>
  <c r="G25" i="27"/>
  <c r="O25" i="27"/>
  <c r="W25" i="27"/>
  <c r="G25" i="26"/>
  <c r="G42" i="26" s="1"/>
  <c r="O25" i="26"/>
  <c r="O42" i="26" s="1"/>
  <c r="W25" i="26"/>
  <c r="W42" i="26" s="1"/>
  <c r="G25" i="25"/>
  <c r="G42" i="25" s="1"/>
  <c r="O25" i="25"/>
  <c r="O42" i="25" s="1"/>
  <c r="W25" i="25"/>
  <c r="G25" i="24"/>
  <c r="G42" i="24" s="1"/>
  <c r="O25" i="24"/>
  <c r="O42" i="24" s="1"/>
  <c r="W25" i="24"/>
  <c r="W42" i="24" s="1"/>
  <c r="G25" i="23"/>
  <c r="O25" i="23"/>
  <c r="W25" i="23"/>
  <c r="W42" i="23" s="1"/>
  <c r="G25" i="22"/>
  <c r="O25" i="22"/>
  <c r="W25" i="22"/>
  <c r="G25" i="21"/>
  <c r="G42" i="21" s="1"/>
  <c r="O25" i="21"/>
  <c r="O42" i="21" s="1"/>
  <c r="W25" i="21"/>
  <c r="W42" i="21" s="1"/>
  <c r="G25" i="20"/>
  <c r="G42" i="20" s="1"/>
  <c r="O25" i="20"/>
  <c r="O42" i="20" s="1"/>
  <c r="W25" i="20"/>
  <c r="W42" i="20" s="1"/>
  <c r="J25" i="19"/>
  <c r="R25" i="19"/>
  <c r="AA25" i="19"/>
  <c r="AA42" i="19" s="1"/>
  <c r="I25" i="17"/>
  <c r="Q25" i="17"/>
  <c r="Y25" i="17"/>
  <c r="I25" i="15"/>
  <c r="Q25" i="15"/>
  <c r="Y25" i="15"/>
  <c r="C25" i="13"/>
  <c r="K25" i="13"/>
  <c r="K42" i="13" s="1"/>
  <c r="S25" i="13"/>
  <c r="S42" i="13" s="1"/>
  <c r="AA25" i="13"/>
  <c r="AA42" i="13" s="1"/>
  <c r="D25" i="12"/>
  <c r="D42" i="12" s="1"/>
  <c r="L25" i="12"/>
  <c r="L42" i="12" s="1"/>
  <c r="T25" i="12"/>
  <c r="T42" i="12" s="1"/>
  <c r="F25" i="10"/>
  <c r="N25" i="10"/>
  <c r="V25" i="10"/>
  <c r="G25" i="9"/>
  <c r="O25" i="9"/>
  <c r="W25" i="9"/>
  <c r="W42" i="9" s="1"/>
  <c r="H25" i="8"/>
  <c r="H42" i="8" s="1"/>
  <c r="P25" i="8"/>
  <c r="P42" i="8" s="1"/>
  <c r="Z24" i="8"/>
  <c r="J25" i="6"/>
  <c r="R25" i="6"/>
  <c r="C25" i="5"/>
  <c r="K25" i="5"/>
  <c r="K42" i="5" s="1"/>
  <c r="S25" i="5"/>
  <c r="S42" i="5" s="1"/>
  <c r="AA25" i="5"/>
  <c r="AA42" i="5" s="1"/>
  <c r="D25" i="4"/>
  <c r="D42" i="4" s="1"/>
  <c r="L25" i="4"/>
  <c r="L42" i="4" s="1"/>
  <c r="T25" i="4"/>
  <c r="T42" i="4" s="1"/>
  <c r="F25" i="2"/>
  <c r="N25" i="2"/>
  <c r="V25" i="2"/>
  <c r="Z34" i="232"/>
  <c r="L40" i="220"/>
  <c r="T40" i="220"/>
  <c r="Z34" i="216"/>
  <c r="Z34" i="200"/>
  <c r="Z34" i="184"/>
  <c r="Z34" i="168"/>
  <c r="Z34" i="115"/>
  <c r="X40" i="115"/>
  <c r="Z40" i="115" s="1"/>
  <c r="Z34" i="114"/>
  <c r="X40" i="114"/>
  <c r="Z40" i="114" s="1"/>
  <c r="Z34" i="113"/>
  <c r="Z34" i="82"/>
  <c r="X40" i="82"/>
  <c r="Z34" i="81"/>
  <c r="Z40" i="80"/>
  <c r="Z34" i="51"/>
  <c r="X40" i="51"/>
  <c r="Z40" i="51" s="1"/>
  <c r="Z34" i="49"/>
  <c r="X40" i="49"/>
  <c r="D40" i="1"/>
  <c r="L40" i="1"/>
  <c r="T40" i="1"/>
  <c r="I40" i="258"/>
  <c r="Q40" i="258"/>
  <c r="Y40" i="258"/>
  <c r="G40" i="255"/>
  <c r="O40" i="255"/>
  <c r="W40" i="255"/>
  <c r="X40" i="254"/>
  <c r="AA40" i="253"/>
  <c r="C40" i="248"/>
  <c r="K40" i="248"/>
  <c r="S40" i="248"/>
  <c r="I40" i="239"/>
  <c r="Q40" i="239"/>
  <c r="Y40" i="239"/>
  <c r="G40" i="238"/>
  <c r="O40" i="238"/>
  <c r="W40" i="238"/>
  <c r="I40" i="236"/>
  <c r="Q40" i="236"/>
  <c r="Y40" i="236"/>
  <c r="G40" i="235"/>
  <c r="O40" i="235"/>
  <c r="W40" i="235"/>
  <c r="E40" i="234"/>
  <c r="M40" i="234"/>
  <c r="U40" i="234"/>
  <c r="C40" i="233"/>
  <c r="K40" i="233"/>
  <c r="S40" i="233"/>
  <c r="E40" i="228"/>
  <c r="F40" i="216"/>
  <c r="N40" i="216"/>
  <c r="V40" i="216"/>
  <c r="H40" i="183"/>
  <c r="P40" i="183"/>
  <c r="H40" i="169"/>
  <c r="P40" i="169"/>
  <c r="J40" i="258"/>
  <c r="R40" i="258"/>
  <c r="AA40" i="258"/>
  <c r="D40" i="257"/>
  <c r="L40" i="257"/>
  <c r="T40" i="257"/>
  <c r="G40" i="256"/>
  <c r="O40" i="256"/>
  <c r="W40" i="256"/>
  <c r="H40" i="255"/>
  <c r="P40" i="255"/>
  <c r="C40" i="254"/>
  <c r="K40" i="254"/>
  <c r="S40" i="254"/>
  <c r="E40" i="253"/>
  <c r="M40" i="253"/>
  <c r="U40" i="253"/>
  <c r="E40" i="252"/>
  <c r="M40" i="252"/>
  <c r="U40" i="252"/>
  <c r="F40" i="248"/>
  <c r="N40" i="248"/>
  <c r="V40" i="248"/>
  <c r="G40" i="247"/>
  <c r="O40" i="247"/>
  <c r="W40" i="247"/>
  <c r="G40" i="244"/>
  <c r="O40" i="244"/>
  <c r="W40" i="244"/>
  <c r="I40" i="243"/>
  <c r="Q40" i="243"/>
  <c r="Y40" i="243"/>
  <c r="C40" i="242"/>
  <c r="K40" i="242"/>
  <c r="S40" i="242"/>
  <c r="AA40" i="242"/>
  <c r="I40" i="241"/>
  <c r="Q40" i="241"/>
  <c r="Y40" i="241"/>
  <c r="I40" i="240"/>
  <c r="Q40" i="240"/>
  <c r="Y40" i="240"/>
  <c r="AA40" i="237"/>
  <c r="J40" i="236"/>
  <c r="R40" i="236"/>
  <c r="AA40" i="236"/>
  <c r="D40" i="235"/>
  <c r="L40" i="235"/>
  <c r="T40" i="235"/>
  <c r="F40" i="234"/>
  <c r="N40" i="234"/>
  <c r="V40" i="234"/>
  <c r="D40" i="233"/>
  <c r="L40" i="233"/>
  <c r="T40" i="233"/>
  <c r="F40" i="228"/>
  <c r="N40" i="228"/>
  <c r="V40" i="228"/>
  <c r="AA40" i="227"/>
  <c r="J40" i="226"/>
  <c r="R40" i="226"/>
  <c r="H40" i="225"/>
  <c r="P40" i="225"/>
  <c r="C40" i="224"/>
  <c r="K40" i="224"/>
  <c r="S40" i="224"/>
  <c r="AA40" i="224"/>
  <c r="D40" i="223"/>
  <c r="L40" i="223"/>
  <c r="T40" i="223"/>
  <c r="AA40" i="221"/>
  <c r="E40" i="220"/>
  <c r="M40" i="220"/>
  <c r="U40" i="220"/>
  <c r="U42" i="220" s="1"/>
  <c r="F40" i="218"/>
  <c r="N40" i="218"/>
  <c r="V40" i="218"/>
  <c r="D40" i="217"/>
  <c r="L40" i="217"/>
  <c r="T40" i="217"/>
  <c r="G40" i="216"/>
  <c r="G42" i="216" s="1"/>
  <c r="O40" i="216"/>
  <c r="O42" i="216" s="1"/>
  <c r="W40" i="216"/>
  <c r="W42" i="216" s="1"/>
  <c r="H40" i="215"/>
  <c r="P40" i="215"/>
  <c r="H40" i="213"/>
  <c r="P40" i="213"/>
  <c r="E40" i="204"/>
  <c r="U40" i="204"/>
  <c r="F40" i="200"/>
  <c r="N40" i="200"/>
  <c r="V40" i="200"/>
  <c r="O40" i="199"/>
  <c r="W40" i="199"/>
  <c r="D40" i="193"/>
  <c r="L40" i="193"/>
  <c r="T40" i="193"/>
  <c r="J40" i="192"/>
  <c r="R40" i="192"/>
  <c r="H40" i="191"/>
  <c r="P40" i="191"/>
  <c r="I40" i="189"/>
  <c r="Q40" i="189"/>
  <c r="Y40" i="189"/>
  <c r="C40" i="184"/>
  <c r="K40" i="184"/>
  <c r="S40" i="184"/>
  <c r="AA40" i="181"/>
  <c r="J40" i="178"/>
  <c r="R40" i="178"/>
  <c r="F40" i="165"/>
  <c r="N40" i="165"/>
  <c r="V40" i="165"/>
  <c r="H40" i="159"/>
  <c r="P40" i="159"/>
  <c r="J40" i="151"/>
  <c r="R40" i="151"/>
  <c r="Z34" i="2"/>
  <c r="X40" i="2"/>
  <c r="H40" i="1"/>
  <c r="P40" i="1"/>
  <c r="Z39" i="1"/>
  <c r="C40" i="258"/>
  <c r="K40" i="258"/>
  <c r="S40" i="258"/>
  <c r="E40" i="257"/>
  <c r="M40" i="257"/>
  <c r="U40" i="257"/>
  <c r="I40" i="255"/>
  <c r="Q40" i="255"/>
  <c r="Y40" i="255"/>
  <c r="F40" i="252"/>
  <c r="N40" i="252"/>
  <c r="V40" i="252"/>
  <c r="G40" i="251"/>
  <c r="O40" i="251"/>
  <c r="W40" i="251"/>
  <c r="G40" i="248"/>
  <c r="O40" i="248"/>
  <c r="W40" i="248"/>
  <c r="H40" i="247"/>
  <c r="P40" i="247"/>
  <c r="J40" i="246"/>
  <c r="R40" i="246"/>
  <c r="H40" i="245"/>
  <c r="P40" i="245"/>
  <c r="AA40" i="241"/>
  <c r="J40" i="240"/>
  <c r="R40" i="240"/>
  <c r="C40" i="239"/>
  <c r="K40" i="239"/>
  <c r="S40" i="239"/>
  <c r="E40" i="238"/>
  <c r="M40" i="238"/>
  <c r="U40" i="238"/>
  <c r="C40" i="237"/>
  <c r="K40" i="237"/>
  <c r="S40" i="237"/>
  <c r="C40" i="236"/>
  <c r="K40" i="236"/>
  <c r="S40" i="236"/>
  <c r="E40" i="235"/>
  <c r="M40" i="235"/>
  <c r="U40" i="235"/>
  <c r="G40" i="234"/>
  <c r="O40" i="234"/>
  <c r="W40" i="234"/>
  <c r="E40" i="233"/>
  <c r="M40" i="233"/>
  <c r="U40" i="233"/>
  <c r="E40" i="232"/>
  <c r="M40" i="232"/>
  <c r="U40" i="232"/>
  <c r="G40" i="231"/>
  <c r="O40" i="231"/>
  <c r="W40" i="231"/>
  <c r="O40" i="228"/>
  <c r="W40" i="228"/>
  <c r="C40" i="227"/>
  <c r="K40" i="227"/>
  <c r="S40" i="227"/>
  <c r="C40" i="226"/>
  <c r="K40" i="226"/>
  <c r="S40" i="226"/>
  <c r="AA40" i="226"/>
  <c r="I40" i="225"/>
  <c r="Q40" i="225"/>
  <c r="Y40" i="225"/>
  <c r="E40" i="223"/>
  <c r="M40" i="223"/>
  <c r="U40" i="223"/>
  <c r="E40" i="222"/>
  <c r="M40" i="222"/>
  <c r="U40" i="222"/>
  <c r="C40" i="221"/>
  <c r="K40" i="221"/>
  <c r="S40" i="221"/>
  <c r="F40" i="220"/>
  <c r="N40" i="220"/>
  <c r="V40" i="220"/>
  <c r="G40" i="218"/>
  <c r="O40" i="218"/>
  <c r="W40" i="218"/>
  <c r="E40" i="217"/>
  <c r="E42" i="217" s="1"/>
  <c r="M40" i="217"/>
  <c r="M42" i="217" s="1"/>
  <c r="U40" i="217"/>
  <c r="U42" i="217" s="1"/>
  <c r="I40" i="215"/>
  <c r="I42" i="215" s="1"/>
  <c r="Q40" i="215"/>
  <c r="Q42" i="215" s="1"/>
  <c r="Y40" i="215"/>
  <c r="Y42" i="215" s="1"/>
  <c r="I40" i="214"/>
  <c r="Y40" i="214"/>
  <c r="Z40" i="214" s="1"/>
  <c r="E40" i="212"/>
  <c r="U40" i="212"/>
  <c r="O40" i="207"/>
  <c r="I40" i="206"/>
  <c r="Y40" i="206"/>
  <c r="F40" i="204"/>
  <c r="N40" i="204"/>
  <c r="V40" i="204"/>
  <c r="H40" i="199"/>
  <c r="P40" i="199"/>
  <c r="C40" i="192"/>
  <c r="K40" i="192"/>
  <c r="S40" i="192"/>
  <c r="AA40" i="192"/>
  <c r="AA40" i="189"/>
  <c r="I40" i="188"/>
  <c r="Q40" i="188"/>
  <c r="Y40" i="188"/>
  <c r="E40" i="187"/>
  <c r="M40" i="187"/>
  <c r="U40" i="187"/>
  <c r="J40" i="186"/>
  <c r="R40" i="186"/>
  <c r="G40" i="182"/>
  <c r="O40" i="182"/>
  <c r="W40" i="182"/>
  <c r="I40" i="180"/>
  <c r="Q40" i="180"/>
  <c r="Y40" i="180"/>
  <c r="G40" i="177"/>
  <c r="O40" i="177"/>
  <c r="W40" i="177"/>
  <c r="C40" i="175"/>
  <c r="K40" i="175"/>
  <c r="S40" i="175"/>
  <c r="AA40" i="168"/>
  <c r="AA42" i="168" s="1"/>
  <c r="U40" i="254"/>
  <c r="G40" i="252"/>
  <c r="O40" i="252"/>
  <c r="W40" i="252"/>
  <c r="H40" i="251"/>
  <c r="P40" i="251"/>
  <c r="J40" i="250"/>
  <c r="R40" i="250"/>
  <c r="H40" i="249"/>
  <c r="P40" i="249"/>
  <c r="I40" i="247"/>
  <c r="Q40" i="247"/>
  <c r="Y40" i="247"/>
  <c r="C40" i="246"/>
  <c r="K40" i="246"/>
  <c r="S40" i="246"/>
  <c r="AA40" i="246"/>
  <c r="I40" i="245"/>
  <c r="Q40" i="245"/>
  <c r="Y40" i="245"/>
  <c r="I40" i="244"/>
  <c r="Q40" i="244"/>
  <c r="Y40" i="244"/>
  <c r="C40" i="243"/>
  <c r="K40" i="243"/>
  <c r="S40" i="243"/>
  <c r="E40" i="242"/>
  <c r="M40" i="242"/>
  <c r="U40" i="242"/>
  <c r="C40" i="241"/>
  <c r="K40" i="241"/>
  <c r="S40" i="241"/>
  <c r="C40" i="240"/>
  <c r="K40" i="240"/>
  <c r="S40" i="240"/>
  <c r="AA40" i="240"/>
  <c r="D40" i="239"/>
  <c r="L40" i="239"/>
  <c r="T40" i="239"/>
  <c r="F40" i="238"/>
  <c r="N40" i="238"/>
  <c r="V40" i="238"/>
  <c r="D40" i="237"/>
  <c r="L40" i="237"/>
  <c r="T40" i="237"/>
  <c r="F40" i="232"/>
  <c r="N40" i="232"/>
  <c r="V40" i="232"/>
  <c r="H40" i="231"/>
  <c r="P40" i="231"/>
  <c r="J40" i="230"/>
  <c r="R40" i="230"/>
  <c r="H40" i="229"/>
  <c r="P40" i="229"/>
  <c r="D40" i="227"/>
  <c r="L40" i="227"/>
  <c r="T40" i="227"/>
  <c r="AA40" i="225"/>
  <c r="E40" i="224"/>
  <c r="M40" i="224"/>
  <c r="U40" i="224"/>
  <c r="F40" i="222"/>
  <c r="N40" i="222"/>
  <c r="V40" i="222"/>
  <c r="D40" i="221"/>
  <c r="L40" i="221"/>
  <c r="T40" i="221"/>
  <c r="G40" i="220"/>
  <c r="O40" i="220"/>
  <c r="W40" i="220"/>
  <c r="H40" i="219"/>
  <c r="P40" i="219"/>
  <c r="I40" i="216"/>
  <c r="I42" i="216" s="1"/>
  <c r="Q40" i="216"/>
  <c r="Q42" i="216" s="1"/>
  <c r="Y40" i="216"/>
  <c r="AA40" i="215"/>
  <c r="AA42" i="215" s="1"/>
  <c r="J40" i="214"/>
  <c r="R40" i="214"/>
  <c r="J40" i="210"/>
  <c r="J42" i="210" s="1"/>
  <c r="R40" i="210"/>
  <c r="R42" i="210" s="1"/>
  <c r="D40" i="209"/>
  <c r="L40" i="209"/>
  <c r="T40" i="209"/>
  <c r="J40" i="206"/>
  <c r="J42" i="206" s="1"/>
  <c r="R40" i="206"/>
  <c r="R42" i="206" s="1"/>
  <c r="AA40" i="197"/>
  <c r="J40" i="194"/>
  <c r="R40" i="194"/>
  <c r="H40" i="177"/>
  <c r="P40" i="177"/>
  <c r="D40" i="175"/>
  <c r="L40" i="175"/>
  <c r="T40" i="175"/>
  <c r="E40" i="170"/>
  <c r="M40" i="170"/>
  <c r="U40" i="170"/>
  <c r="C40" i="168"/>
  <c r="K40" i="168"/>
  <c r="S40" i="168"/>
  <c r="S42" i="168" s="1"/>
  <c r="E40" i="161"/>
  <c r="M40" i="161"/>
  <c r="U40" i="161"/>
  <c r="F40" i="153"/>
  <c r="N40" i="153"/>
  <c r="V40" i="153"/>
  <c r="E40" i="127"/>
  <c r="M40" i="127"/>
  <c r="U40" i="127"/>
  <c r="G40" i="232"/>
  <c r="O40" i="232"/>
  <c r="W40" i="232"/>
  <c r="I40" i="231"/>
  <c r="Q40" i="231"/>
  <c r="Y40" i="231"/>
  <c r="C40" i="230"/>
  <c r="K40" i="230"/>
  <c r="S40" i="230"/>
  <c r="AA40" i="230"/>
  <c r="I40" i="229"/>
  <c r="Q40" i="229"/>
  <c r="Y40" i="229"/>
  <c r="I40" i="228"/>
  <c r="Q40" i="228"/>
  <c r="Y40" i="228"/>
  <c r="E40" i="227"/>
  <c r="M40" i="227"/>
  <c r="U40" i="227"/>
  <c r="E40" i="226"/>
  <c r="M40" i="226"/>
  <c r="U40" i="226"/>
  <c r="C40" i="225"/>
  <c r="K40" i="225"/>
  <c r="S40" i="225"/>
  <c r="F40" i="224"/>
  <c r="N40" i="224"/>
  <c r="V40" i="224"/>
  <c r="G40" i="222"/>
  <c r="O40" i="222"/>
  <c r="W40" i="222"/>
  <c r="E40" i="221"/>
  <c r="M40" i="221"/>
  <c r="U40" i="221"/>
  <c r="I40" i="219"/>
  <c r="Q40" i="219"/>
  <c r="Y40" i="219"/>
  <c r="G40" i="217"/>
  <c r="G42" i="217" s="1"/>
  <c r="O40" i="217"/>
  <c r="O42" i="217" s="1"/>
  <c r="W40" i="217"/>
  <c r="W42" i="217" s="1"/>
  <c r="J40" i="216"/>
  <c r="R40" i="216"/>
  <c r="C40" i="215"/>
  <c r="C42" i="215" s="1"/>
  <c r="K40" i="215"/>
  <c r="K42" i="215" s="1"/>
  <c r="S40" i="215"/>
  <c r="S42" i="215" s="1"/>
  <c r="C40" i="213"/>
  <c r="K40" i="213"/>
  <c r="S40" i="213"/>
  <c r="I40" i="200"/>
  <c r="Y40" i="200"/>
  <c r="G40" i="198"/>
  <c r="O40" i="198"/>
  <c r="W40" i="198"/>
  <c r="I40" i="196"/>
  <c r="Q40" i="196"/>
  <c r="Y40" i="196"/>
  <c r="Z40" i="196" s="1"/>
  <c r="G40" i="193"/>
  <c r="O40" i="193"/>
  <c r="W40" i="193"/>
  <c r="C40" i="191"/>
  <c r="K40" i="191"/>
  <c r="S40" i="191"/>
  <c r="H40" i="185"/>
  <c r="P40" i="185"/>
  <c r="F40" i="184"/>
  <c r="N40" i="184"/>
  <c r="V40" i="184"/>
  <c r="D40" i="183"/>
  <c r="L40" i="183"/>
  <c r="T40" i="183"/>
  <c r="E40" i="181"/>
  <c r="M40" i="181"/>
  <c r="U40" i="181"/>
  <c r="G40" i="176"/>
  <c r="O40" i="176"/>
  <c r="W40" i="176"/>
  <c r="AA40" i="174"/>
  <c r="E40" i="172"/>
  <c r="M40" i="172"/>
  <c r="U40" i="172"/>
  <c r="F40" i="170"/>
  <c r="N40" i="170"/>
  <c r="V40" i="170"/>
  <c r="D40" i="167"/>
  <c r="D42" i="167" s="1"/>
  <c r="L40" i="167"/>
  <c r="L42" i="167" s="1"/>
  <c r="T40" i="167"/>
  <c r="T42" i="167" s="1"/>
  <c r="H40" i="164"/>
  <c r="P40" i="164"/>
  <c r="X40" i="164"/>
  <c r="Z40" i="164" s="1"/>
  <c r="Z39" i="164"/>
  <c r="C40" i="158"/>
  <c r="K40" i="158"/>
  <c r="S40" i="158"/>
  <c r="C40" i="148"/>
  <c r="K40" i="148"/>
  <c r="S40" i="148"/>
  <c r="G40" i="142"/>
  <c r="G42" i="142" s="1"/>
  <c r="O40" i="142"/>
  <c r="O42" i="142" s="1"/>
  <c r="W40" i="142"/>
  <c r="W42" i="142" s="1"/>
  <c r="G40" i="128"/>
  <c r="O40" i="128"/>
  <c r="W40" i="128"/>
  <c r="Z34" i="19"/>
  <c r="X40" i="19"/>
  <c r="Z40" i="19" s="1"/>
  <c r="Z34" i="18"/>
  <c r="Z34" i="17"/>
  <c r="C40" i="1"/>
  <c r="K40" i="1"/>
  <c r="S40" i="1"/>
  <c r="F40" i="258"/>
  <c r="N40" i="258"/>
  <c r="V40" i="258"/>
  <c r="H40" i="257"/>
  <c r="P40" i="257"/>
  <c r="C40" i="256"/>
  <c r="K40" i="256"/>
  <c r="S40" i="256"/>
  <c r="AA40" i="256"/>
  <c r="D40" i="255"/>
  <c r="L40" i="255"/>
  <c r="T40" i="255"/>
  <c r="G40" i="254"/>
  <c r="O40" i="254"/>
  <c r="W40" i="254"/>
  <c r="I40" i="253"/>
  <c r="Q40" i="253"/>
  <c r="Y40" i="253"/>
  <c r="I40" i="252"/>
  <c r="Q40" i="252"/>
  <c r="Y40" i="252"/>
  <c r="AA40" i="249"/>
  <c r="J40" i="248"/>
  <c r="R40" i="248"/>
  <c r="C40" i="247"/>
  <c r="K40" i="247"/>
  <c r="S40" i="247"/>
  <c r="E40" i="246"/>
  <c r="M40" i="246"/>
  <c r="U40" i="246"/>
  <c r="C40" i="245"/>
  <c r="K40" i="245"/>
  <c r="S40" i="245"/>
  <c r="C40" i="244"/>
  <c r="K40" i="244"/>
  <c r="S40" i="244"/>
  <c r="E40" i="243"/>
  <c r="M40" i="243"/>
  <c r="U40" i="243"/>
  <c r="G40" i="242"/>
  <c r="O40" i="242"/>
  <c r="W40" i="242"/>
  <c r="E40" i="241"/>
  <c r="M40" i="241"/>
  <c r="U40" i="241"/>
  <c r="E40" i="240"/>
  <c r="M40" i="240"/>
  <c r="U40" i="240"/>
  <c r="F40" i="236"/>
  <c r="N40" i="236"/>
  <c r="V40" i="236"/>
  <c r="H40" i="235"/>
  <c r="P40" i="235"/>
  <c r="J40" i="234"/>
  <c r="R40" i="234"/>
  <c r="H40" i="233"/>
  <c r="P40" i="233"/>
  <c r="AA40" i="229"/>
  <c r="J40" i="228"/>
  <c r="R40" i="228"/>
  <c r="F40" i="226"/>
  <c r="N40" i="226"/>
  <c r="V40" i="226"/>
  <c r="D40" i="225"/>
  <c r="L40" i="225"/>
  <c r="T40" i="225"/>
  <c r="G40" i="224"/>
  <c r="O40" i="224"/>
  <c r="W40" i="224"/>
  <c r="H40" i="223"/>
  <c r="P40" i="223"/>
  <c r="I40" i="220"/>
  <c r="I42" i="220" s="1"/>
  <c r="Q40" i="220"/>
  <c r="Q42" i="220" s="1"/>
  <c r="Y40" i="220"/>
  <c r="AA40" i="219"/>
  <c r="AA42" i="219" s="1"/>
  <c r="J40" i="218"/>
  <c r="R40" i="218"/>
  <c r="H40" i="217"/>
  <c r="P40" i="217"/>
  <c r="C40" i="216"/>
  <c r="C42" i="216" s="1"/>
  <c r="K40" i="216"/>
  <c r="K42" i="216" s="1"/>
  <c r="S40" i="216"/>
  <c r="S42" i="216" s="1"/>
  <c r="AA40" i="216"/>
  <c r="AA42" i="216" s="1"/>
  <c r="D40" i="215"/>
  <c r="L40" i="215"/>
  <c r="T40" i="215"/>
  <c r="D40" i="213"/>
  <c r="L40" i="213"/>
  <c r="T40" i="213"/>
  <c r="C40" i="203"/>
  <c r="S40" i="203"/>
  <c r="H40" i="201"/>
  <c r="P40" i="201"/>
  <c r="J40" i="200"/>
  <c r="R40" i="200"/>
  <c r="H40" i="193"/>
  <c r="P40" i="193"/>
  <c r="D40" i="191"/>
  <c r="L40" i="191"/>
  <c r="T40" i="191"/>
  <c r="E40" i="186"/>
  <c r="M40" i="186"/>
  <c r="U40" i="186"/>
  <c r="G40" i="184"/>
  <c r="O40" i="184"/>
  <c r="W40" i="184"/>
  <c r="I40" i="179"/>
  <c r="Q40" i="179"/>
  <c r="Y40" i="179"/>
  <c r="F40" i="178"/>
  <c r="N40" i="178"/>
  <c r="V40" i="178"/>
  <c r="C40" i="174"/>
  <c r="K40" i="174"/>
  <c r="S40" i="174"/>
  <c r="AA40" i="171"/>
  <c r="I40" i="145"/>
  <c r="Q40" i="145"/>
  <c r="Y40" i="145"/>
  <c r="I40" i="232"/>
  <c r="Q40" i="232"/>
  <c r="Y40" i="232"/>
  <c r="C40" i="231"/>
  <c r="K40" i="231"/>
  <c r="S40" i="231"/>
  <c r="E40" i="230"/>
  <c r="M40" i="230"/>
  <c r="U40" i="230"/>
  <c r="C40" i="229"/>
  <c r="K40" i="229"/>
  <c r="S40" i="229"/>
  <c r="S40" i="228"/>
  <c r="AA40" i="228"/>
  <c r="G40" i="226"/>
  <c r="O40" i="226"/>
  <c r="W40" i="226"/>
  <c r="E40" i="225"/>
  <c r="M40" i="225"/>
  <c r="U40" i="225"/>
  <c r="I40" i="223"/>
  <c r="Q40" i="223"/>
  <c r="Y40" i="223"/>
  <c r="G40" i="221"/>
  <c r="O40" i="221"/>
  <c r="W40" i="221"/>
  <c r="J40" i="220"/>
  <c r="R40" i="220"/>
  <c r="C40" i="219"/>
  <c r="C42" i="219" s="1"/>
  <c r="K40" i="219"/>
  <c r="K42" i="219" s="1"/>
  <c r="S40" i="219"/>
  <c r="S42" i="219" s="1"/>
  <c r="C40" i="218"/>
  <c r="K40" i="218"/>
  <c r="S40" i="218"/>
  <c r="AA40" i="218"/>
  <c r="I40" i="217"/>
  <c r="I42" i="217" s="1"/>
  <c r="Q40" i="217"/>
  <c r="Q42" i="217" s="1"/>
  <c r="Y40" i="217"/>
  <c r="Y42" i="217" s="1"/>
  <c r="E40" i="215"/>
  <c r="E42" i="215" s="1"/>
  <c r="M40" i="215"/>
  <c r="U40" i="215"/>
  <c r="U42" i="215" s="1"/>
  <c r="E40" i="214"/>
  <c r="U40" i="214"/>
  <c r="I40" i="212"/>
  <c r="Q40" i="212"/>
  <c r="Y40" i="212"/>
  <c r="E40" i="210"/>
  <c r="M40" i="210"/>
  <c r="U40" i="210"/>
  <c r="O40" i="209"/>
  <c r="I40" i="208"/>
  <c r="Y40" i="208"/>
  <c r="C40" i="207"/>
  <c r="K40" i="207"/>
  <c r="S40" i="207"/>
  <c r="J40" i="204"/>
  <c r="J42" i="204" s="1"/>
  <c r="R40" i="204"/>
  <c r="R42" i="204" s="1"/>
  <c r="F40" i="202"/>
  <c r="N40" i="202"/>
  <c r="V40" i="202"/>
  <c r="D40" i="199"/>
  <c r="L40" i="199"/>
  <c r="T40" i="199"/>
  <c r="E40" i="197"/>
  <c r="M40" i="197"/>
  <c r="U40" i="197"/>
  <c r="G40" i="192"/>
  <c r="O40" i="192"/>
  <c r="W40" i="192"/>
  <c r="AA40" i="190"/>
  <c r="E40" i="188"/>
  <c r="M40" i="188"/>
  <c r="U40" i="188"/>
  <c r="F40" i="186"/>
  <c r="N40" i="186"/>
  <c r="V40" i="186"/>
  <c r="E40" i="180"/>
  <c r="M40" i="180"/>
  <c r="U40" i="180"/>
  <c r="AA40" i="179"/>
  <c r="L40" i="166"/>
  <c r="T40" i="166"/>
  <c r="G40" i="160"/>
  <c r="O40" i="160"/>
  <c r="W40" i="160"/>
  <c r="H40" i="152"/>
  <c r="P40" i="152"/>
  <c r="X40" i="152"/>
  <c r="Z40" i="152" s="1"/>
  <c r="Z39" i="152"/>
  <c r="J40" i="130"/>
  <c r="AA40" i="257"/>
  <c r="E40" i="256"/>
  <c r="M40" i="256"/>
  <c r="U40" i="256"/>
  <c r="I40" i="254"/>
  <c r="Q40" i="254"/>
  <c r="Y40" i="254"/>
  <c r="C40" i="253"/>
  <c r="K40" i="253"/>
  <c r="S40" i="253"/>
  <c r="C40" i="252"/>
  <c r="K40" i="252"/>
  <c r="S40" i="252"/>
  <c r="AA40" i="252"/>
  <c r="D40" i="251"/>
  <c r="L40" i="251"/>
  <c r="T40" i="251"/>
  <c r="F40" i="250"/>
  <c r="N40" i="250"/>
  <c r="V40" i="250"/>
  <c r="D40" i="249"/>
  <c r="L40" i="249"/>
  <c r="T40" i="249"/>
  <c r="E40" i="247"/>
  <c r="M40" i="247"/>
  <c r="U40" i="247"/>
  <c r="G40" i="246"/>
  <c r="O40" i="246"/>
  <c r="W40" i="246"/>
  <c r="E40" i="245"/>
  <c r="M40" i="245"/>
  <c r="U40" i="245"/>
  <c r="E40" i="244"/>
  <c r="M40" i="244"/>
  <c r="U40" i="244"/>
  <c r="G40" i="243"/>
  <c r="O40" i="243"/>
  <c r="W40" i="243"/>
  <c r="G40" i="240"/>
  <c r="O40" i="240"/>
  <c r="W40" i="240"/>
  <c r="H40" i="239"/>
  <c r="P40" i="239"/>
  <c r="J40" i="238"/>
  <c r="R40" i="238"/>
  <c r="H40" i="237"/>
  <c r="P40" i="237"/>
  <c r="AA40" i="233"/>
  <c r="J40" i="232"/>
  <c r="R40" i="232"/>
  <c r="AA40" i="232"/>
  <c r="D40" i="231"/>
  <c r="L40" i="231"/>
  <c r="T40" i="231"/>
  <c r="F40" i="230"/>
  <c r="N40" i="230"/>
  <c r="V40" i="230"/>
  <c r="D40" i="229"/>
  <c r="L40" i="229"/>
  <c r="T40" i="229"/>
  <c r="H40" i="227"/>
  <c r="P40" i="227"/>
  <c r="I40" i="224"/>
  <c r="Q40" i="224"/>
  <c r="Y40" i="224"/>
  <c r="AA40" i="223"/>
  <c r="J40" i="222"/>
  <c r="R40" i="222"/>
  <c r="H40" i="221"/>
  <c r="P40" i="221"/>
  <c r="C40" i="220"/>
  <c r="K40" i="220"/>
  <c r="S40" i="220"/>
  <c r="AA40" i="220"/>
  <c r="D40" i="219"/>
  <c r="L40" i="219"/>
  <c r="T40" i="219"/>
  <c r="AA40" i="217"/>
  <c r="AA42" i="217" s="1"/>
  <c r="E40" i="216"/>
  <c r="E42" i="216" s="1"/>
  <c r="M40" i="216"/>
  <c r="M42" i="216" s="1"/>
  <c r="U40" i="216"/>
  <c r="U42" i="216" s="1"/>
  <c r="F40" i="214"/>
  <c r="N40" i="214"/>
  <c r="V40" i="214"/>
  <c r="F40" i="210"/>
  <c r="N40" i="210"/>
  <c r="V40" i="210"/>
  <c r="H40" i="209"/>
  <c r="P40" i="209"/>
  <c r="F40" i="206"/>
  <c r="N40" i="206"/>
  <c r="V40" i="206"/>
  <c r="I40" i="195"/>
  <c r="Q40" i="195"/>
  <c r="Y40" i="195"/>
  <c r="F40" i="194"/>
  <c r="N40" i="194"/>
  <c r="V40" i="194"/>
  <c r="C40" i="190"/>
  <c r="K40" i="190"/>
  <c r="S40" i="190"/>
  <c r="AA40" i="187"/>
  <c r="C40" i="185"/>
  <c r="K40" i="185"/>
  <c r="S40" i="185"/>
  <c r="D40" i="177"/>
  <c r="L40" i="177"/>
  <c r="T40" i="177"/>
  <c r="J40" i="176"/>
  <c r="R40" i="176"/>
  <c r="H40" i="175"/>
  <c r="P40" i="175"/>
  <c r="I40" i="173"/>
  <c r="Q40" i="173"/>
  <c r="Y40" i="173"/>
  <c r="J40" i="212"/>
  <c r="J42" i="212" s="1"/>
  <c r="R40" i="212"/>
  <c r="R42" i="212" s="1"/>
  <c r="C40" i="211"/>
  <c r="S40" i="211"/>
  <c r="F40" i="208"/>
  <c r="N40" i="208"/>
  <c r="V40" i="208"/>
  <c r="D40" i="207"/>
  <c r="L40" i="207"/>
  <c r="T40" i="207"/>
  <c r="G40" i="205"/>
  <c r="O40" i="205"/>
  <c r="W40" i="205"/>
  <c r="D40" i="203"/>
  <c r="L40" i="203"/>
  <c r="T40" i="203"/>
  <c r="M40" i="199"/>
  <c r="U40" i="199"/>
  <c r="E40" i="198"/>
  <c r="M40" i="198"/>
  <c r="U40" i="198"/>
  <c r="C40" i="197"/>
  <c r="K40" i="197"/>
  <c r="S40" i="197"/>
  <c r="F40" i="196"/>
  <c r="F42" i="196" s="1"/>
  <c r="N40" i="196"/>
  <c r="N42" i="196" s="1"/>
  <c r="V40" i="196"/>
  <c r="V42" i="196" s="1"/>
  <c r="G40" i="194"/>
  <c r="O40" i="194"/>
  <c r="W40" i="194"/>
  <c r="E40" i="193"/>
  <c r="M40" i="193"/>
  <c r="U40" i="193"/>
  <c r="I40" i="191"/>
  <c r="Q40" i="191"/>
  <c r="Y40" i="191"/>
  <c r="G40" i="189"/>
  <c r="O40" i="189"/>
  <c r="W40" i="189"/>
  <c r="J40" i="188"/>
  <c r="R40" i="188"/>
  <c r="C40" i="187"/>
  <c r="K40" i="187"/>
  <c r="S40" i="187"/>
  <c r="C40" i="186"/>
  <c r="K40" i="186"/>
  <c r="S40" i="186"/>
  <c r="AA40" i="186"/>
  <c r="I40" i="185"/>
  <c r="Q40" i="185"/>
  <c r="Y40" i="185"/>
  <c r="E40" i="183"/>
  <c r="M40" i="183"/>
  <c r="U40" i="183"/>
  <c r="E40" i="182"/>
  <c r="M40" i="182"/>
  <c r="U40" i="182"/>
  <c r="C40" i="181"/>
  <c r="K40" i="181"/>
  <c r="S40" i="181"/>
  <c r="F40" i="180"/>
  <c r="N40" i="180"/>
  <c r="V40" i="180"/>
  <c r="G40" i="178"/>
  <c r="O40" i="178"/>
  <c r="W40" i="178"/>
  <c r="E40" i="177"/>
  <c r="M40" i="177"/>
  <c r="U40" i="177"/>
  <c r="I40" i="175"/>
  <c r="Q40" i="175"/>
  <c r="Y40" i="175"/>
  <c r="G40" i="173"/>
  <c r="O40" i="173"/>
  <c r="W40" i="173"/>
  <c r="J40" i="172"/>
  <c r="R40" i="172"/>
  <c r="C40" i="171"/>
  <c r="K40" i="171"/>
  <c r="S40" i="171"/>
  <c r="C40" i="170"/>
  <c r="C42" i="170" s="1"/>
  <c r="K40" i="170"/>
  <c r="K42" i="170" s="1"/>
  <c r="S40" i="170"/>
  <c r="S42" i="170" s="1"/>
  <c r="AA40" i="170"/>
  <c r="AA42" i="170" s="1"/>
  <c r="I40" i="169"/>
  <c r="I42" i="169" s="1"/>
  <c r="Q40" i="169"/>
  <c r="Q42" i="169" s="1"/>
  <c r="Y40" i="169"/>
  <c r="Y42" i="169" s="1"/>
  <c r="E40" i="166"/>
  <c r="M40" i="166"/>
  <c r="U40" i="166"/>
  <c r="F40" i="161"/>
  <c r="N40" i="161"/>
  <c r="V40" i="161"/>
  <c r="H40" i="160"/>
  <c r="P40" i="160"/>
  <c r="X40" i="160"/>
  <c r="Z40" i="160" s="1"/>
  <c r="D40" i="158"/>
  <c r="L40" i="158"/>
  <c r="T40" i="158"/>
  <c r="J40" i="155"/>
  <c r="R40" i="155"/>
  <c r="F40" i="150"/>
  <c r="N40" i="150"/>
  <c r="V40" i="150"/>
  <c r="D40" i="148"/>
  <c r="L40" i="148"/>
  <c r="T40" i="148"/>
  <c r="J40" i="145"/>
  <c r="R40" i="145"/>
  <c r="I40" i="129"/>
  <c r="Q40" i="129"/>
  <c r="Y40" i="129"/>
  <c r="C40" i="124"/>
  <c r="K40" i="124"/>
  <c r="S40" i="124"/>
  <c r="AA40" i="124"/>
  <c r="I40" i="123"/>
  <c r="Q40" i="123"/>
  <c r="Y40" i="123"/>
  <c r="D40" i="119"/>
  <c r="L40" i="119"/>
  <c r="T40" i="119"/>
  <c r="C40" i="112"/>
  <c r="C42" i="112" s="1"/>
  <c r="K40" i="112"/>
  <c r="K42" i="112" s="1"/>
  <c r="S40" i="112"/>
  <c r="S42" i="112" s="1"/>
  <c r="AA40" i="112"/>
  <c r="AA42" i="112" s="1"/>
  <c r="I40" i="95"/>
  <c r="Q40" i="95"/>
  <c r="Y40" i="95"/>
  <c r="D40" i="211"/>
  <c r="L40" i="211"/>
  <c r="T40" i="211"/>
  <c r="H40" i="205"/>
  <c r="P40" i="205"/>
  <c r="E40" i="202"/>
  <c r="M40" i="202"/>
  <c r="U40" i="202"/>
  <c r="O40" i="201"/>
  <c r="F40" i="198"/>
  <c r="N40" i="198"/>
  <c r="V40" i="198"/>
  <c r="D40" i="197"/>
  <c r="L40" i="197"/>
  <c r="T40" i="197"/>
  <c r="G40" i="196"/>
  <c r="O40" i="196"/>
  <c r="W40" i="196"/>
  <c r="H40" i="195"/>
  <c r="H42" i="195" s="1"/>
  <c r="P40" i="195"/>
  <c r="I40" i="192"/>
  <c r="Q40" i="192"/>
  <c r="Y40" i="192"/>
  <c r="Z40" i="192" s="1"/>
  <c r="AA40" i="191"/>
  <c r="J40" i="190"/>
  <c r="R40" i="190"/>
  <c r="H40" i="189"/>
  <c r="P40" i="189"/>
  <c r="C40" i="188"/>
  <c r="K40" i="188"/>
  <c r="S40" i="188"/>
  <c r="AA40" i="188"/>
  <c r="D40" i="187"/>
  <c r="L40" i="187"/>
  <c r="T40" i="187"/>
  <c r="AA40" i="185"/>
  <c r="E40" i="184"/>
  <c r="M40" i="184"/>
  <c r="U40" i="184"/>
  <c r="F40" i="182"/>
  <c r="N40" i="182"/>
  <c r="V40" i="182"/>
  <c r="D40" i="181"/>
  <c r="L40" i="181"/>
  <c r="T40" i="181"/>
  <c r="G40" i="180"/>
  <c r="O40" i="180"/>
  <c r="W40" i="180"/>
  <c r="H40" i="179"/>
  <c r="P40" i="179"/>
  <c r="I40" i="176"/>
  <c r="Q40" i="176"/>
  <c r="Y40" i="176"/>
  <c r="AA40" i="175"/>
  <c r="J40" i="174"/>
  <c r="R40" i="174"/>
  <c r="H40" i="173"/>
  <c r="P40" i="173"/>
  <c r="C40" i="172"/>
  <c r="K40" i="172"/>
  <c r="S40" i="172"/>
  <c r="AA40" i="172"/>
  <c r="D40" i="171"/>
  <c r="L40" i="171"/>
  <c r="T40" i="171"/>
  <c r="AA40" i="169"/>
  <c r="E40" i="168"/>
  <c r="M40" i="168"/>
  <c r="U40" i="168"/>
  <c r="F40" i="166"/>
  <c r="J40" i="156"/>
  <c r="R40" i="156"/>
  <c r="G40" i="150"/>
  <c r="O40" i="150"/>
  <c r="W40" i="150"/>
  <c r="J40" i="149"/>
  <c r="R40" i="149"/>
  <c r="I40" i="147"/>
  <c r="Q40" i="147"/>
  <c r="Y40" i="147"/>
  <c r="G40" i="144"/>
  <c r="O40" i="144"/>
  <c r="W40" i="144"/>
  <c r="E40" i="141"/>
  <c r="E42" i="141" s="1"/>
  <c r="M40" i="141"/>
  <c r="M42" i="141" s="1"/>
  <c r="U40" i="141"/>
  <c r="U42" i="141" s="1"/>
  <c r="E40" i="125"/>
  <c r="M40" i="125"/>
  <c r="U40" i="125"/>
  <c r="C40" i="169"/>
  <c r="K40" i="169"/>
  <c r="S40" i="169"/>
  <c r="F40" i="168"/>
  <c r="F42" i="168" s="1"/>
  <c r="N40" i="168"/>
  <c r="N42" i="168" s="1"/>
  <c r="V40" i="168"/>
  <c r="V42" i="168" s="1"/>
  <c r="I40" i="165"/>
  <c r="Q40" i="165"/>
  <c r="Y40" i="165"/>
  <c r="C40" i="164"/>
  <c r="K40" i="164"/>
  <c r="S40" i="164"/>
  <c r="AA40" i="164"/>
  <c r="D40" i="163"/>
  <c r="F40" i="162"/>
  <c r="N40" i="162"/>
  <c r="V40" i="162"/>
  <c r="F40" i="158"/>
  <c r="N40" i="158"/>
  <c r="V40" i="158"/>
  <c r="D40" i="155"/>
  <c r="T40" i="155"/>
  <c r="G40" i="154"/>
  <c r="O40" i="154"/>
  <c r="W40" i="154"/>
  <c r="I40" i="153"/>
  <c r="Q40" i="153"/>
  <c r="Y40" i="153"/>
  <c r="E40" i="151"/>
  <c r="M40" i="151"/>
  <c r="U40" i="151"/>
  <c r="J40" i="147"/>
  <c r="R40" i="147"/>
  <c r="H40" i="144"/>
  <c r="P40" i="144"/>
  <c r="X40" i="144"/>
  <c r="Z40" i="144" s="1"/>
  <c r="Z39" i="144"/>
  <c r="E40" i="143"/>
  <c r="M40" i="143"/>
  <c r="U40" i="143"/>
  <c r="F40" i="141"/>
  <c r="N40" i="141"/>
  <c r="V40" i="141"/>
  <c r="D40" i="169"/>
  <c r="L40" i="169"/>
  <c r="T40" i="169"/>
  <c r="G40" i="168"/>
  <c r="G42" i="168" s="1"/>
  <c r="O40" i="168"/>
  <c r="O42" i="168" s="1"/>
  <c r="W40" i="168"/>
  <c r="W42" i="168" s="1"/>
  <c r="H40" i="167"/>
  <c r="H42" i="167" s="1"/>
  <c r="P40" i="167"/>
  <c r="H40" i="166"/>
  <c r="P40" i="166"/>
  <c r="X40" i="166"/>
  <c r="J40" i="165"/>
  <c r="R40" i="165"/>
  <c r="D40" i="164"/>
  <c r="L40" i="164"/>
  <c r="T40" i="164"/>
  <c r="G40" i="162"/>
  <c r="O40" i="162"/>
  <c r="W40" i="162"/>
  <c r="I40" i="161"/>
  <c r="Q40" i="161"/>
  <c r="Y40" i="161"/>
  <c r="C40" i="160"/>
  <c r="K40" i="160"/>
  <c r="S40" i="160"/>
  <c r="AA40" i="160"/>
  <c r="D40" i="159"/>
  <c r="T40" i="159"/>
  <c r="G40" i="158"/>
  <c r="O40" i="158"/>
  <c r="W40" i="158"/>
  <c r="D40" i="156"/>
  <c r="L40" i="156"/>
  <c r="T40" i="156"/>
  <c r="H40" i="154"/>
  <c r="P40" i="154"/>
  <c r="X40" i="154"/>
  <c r="Z40" i="154" s="1"/>
  <c r="J40" i="153"/>
  <c r="R40" i="153"/>
  <c r="D40" i="152"/>
  <c r="L40" i="152"/>
  <c r="T40" i="152"/>
  <c r="F40" i="151"/>
  <c r="N40" i="151"/>
  <c r="V40" i="151"/>
  <c r="F40" i="143"/>
  <c r="N40" i="143"/>
  <c r="V40" i="143"/>
  <c r="F40" i="135"/>
  <c r="N40" i="135"/>
  <c r="V40" i="135"/>
  <c r="F40" i="212"/>
  <c r="N40" i="212"/>
  <c r="V40" i="212"/>
  <c r="J40" i="208"/>
  <c r="J42" i="208" s="1"/>
  <c r="R40" i="208"/>
  <c r="R42" i="208" s="1"/>
  <c r="H40" i="207"/>
  <c r="P40" i="207"/>
  <c r="C40" i="205"/>
  <c r="K40" i="205"/>
  <c r="S40" i="205"/>
  <c r="H40" i="203"/>
  <c r="P40" i="203"/>
  <c r="Q40" i="199"/>
  <c r="Y40" i="199"/>
  <c r="G40" i="197"/>
  <c r="O40" i="197"/>
  <c r="W40" i="197"/>
  <c r="J40" i="196"/>
  <c r="J42" i="196" s="1"/>
  <c r="R40" i="196"/>
  <c r="R42" i="196" s="1"/>
  <c r="C40" i="195"/>
  <c r="K40" i="195"/>
  <c r="S40" i="195"/>
  <c r="C40" i="194"/>
  <c r="K40" i="194"/>
  <c r="S40" i="194"/>
  <c r="AA40" i="194"/>
  <c r="I40" i="193"/>
  <c r="Q40" i="193"/>
  <c r="Y40" i="193"/>
  <c r="E40" i="191"/>
  <c r="M40" i="191"/>
  <c r="U40" i="191"/>
  <c r="E40" i="190"/>
  <c r="M40" i="190"/>
  <c r="U40" i="190"/>
  <c r="C40" i="189"/>
  <c r="K40" i="189"/>
  <c r="S40" i="189"/>
  <c r="F40" i="188"/>
  <c r="N40" i="188"/>
  <c r="V40" i="188"/>
  <c r="G40" i="186"/>
  <c r="O40" i="186"/>
  <c r="W40" i="186"/>
  <c r="E40" i="185"/>
  <c r="M40" i="185"/>
  <c r="U40" i="185"/>
  <c r="I40" i="183"/>
  <c r="Q40" i="183"/>
  <c r="Y40" i="183"/>
  <c r="G40" i="181"/>
  <c r="O40" i="181"/>
  <c r="W40" i="181"/>
  <c r="J40" i="180"/>
  <c r="R40" i="180"/>
  <c r="C40" i="179"/>
  <c r="K40" i="179"/>
  <c r="S40" i="179"/>
  <c r="C40" i="178"/>
  <c r="K40" i="178"/>
  <c r="S40" i="178"/>
  <c r="AA40" i="178"/>
  <c r="I40" i="177"/>
  <c r="Q40" i="177"/>
  <c r="Y40" i="177"/>
  <c r="E40" i="175"/>
  <c r="M40" i="175"/>
  <c r="U40" i="175"/>
  <c r="E40" i="174"/>
  <c r="M40" i="174"/>
  <c r="U40" i="174"/>
  <c r="C40" i="173"/>
  <c r="K40" i="173"/>
  <c r="S40" i="173"/>
  <c r="F40" i="172"/>
  <c r="N40" i="172"/>
  <c r="V40" i="172"/>
  <c r="G40" i="170"/>
  <c r="G42" i="170" s="1"/>
  <c r="O40" i="170"/>
  <c r="O42" i="170" s="1"/>
  <c r="W40" i="170"/>
  <c r="W42" i="170" s="1"/>
  <c r="E40" i="169"/>
  <c r="E42" i="169" s="1"/>
  <c r="M40" i="169"/>
  <c r="M42" i="169" s="1"/>
  <c r="U40" i="169"/>
  <c r="U42" i="169" s="1"/>
  <c r="I40" i="166"/>
  <c r="Q40" i="166"/>
  <c r="Z39" i="166"/>
  <c r="F40" i="163"/>
  <c r="N40" i="163"/>
  <c r="V40" i="163"/>
  <c r="J40" i="161"/>
  <c r="R40" i="161"/>
  <c r="D40" i="160"/>
  <c r="L40" i="160"/>
  <c r="T40" i="160"/>
  <c r="H40" i="158"/>
  <c r="P40" i="158"/>
  <c r="X40" i="158"/>
  <c r="Z40" i="158" s="1"/>
  <c r="Z39" i="158"/>
  <c r="D40" i="157"/>
  <c r="L40" i="157"/>
  <c r="T40" i="157"/>
  <c r="J40" i="150"/>
  <c r="E40" i="149"/>
  <c r="M40" i="149"/>
  <c r="U40" i="149"/>
  <c r="H40" i="148"/>
  <c r="P40" i="148"/>
  <c r="X40" i="148"/>
  <c r="Z40" i="148" s="1"/>
  <c r="Z39" i="148"/>
  <c r="C40" i="138"/>
  <c r="K40" i="138"/>
  <c r="S40" i="138"/>
  <c r="AA40" i="138"/>
  <c r="H40" i="136"/>
  <c r="P40" i="136"/>
  <c r="X40" i="136"/>
  <c r="Z40" i="136" s="1"/>
  <c r="Z39" i="136"/>
  <c r="F40" i="134"/>
  <c r="N40" i="134"/>
  <c r="V40" i="134"/>
  <c r="R40" i="108"/>
  <c r="H40" i="211"/>
  <c r="P40" i="211"/>
  <c r="D40" i="205"/>
  <c r="L40" i="205"/>
  <c r="T40" i="205"/>
  <c r="I40" i="202"/>
  <c r="Q40" i="202"/>
  <c r="Y40" i="202"/>
  <c r="C40" i="201"/>
  <c r="S40" i="201"/>
  <c r="AA40" i="199"/>
  <c r="J40" i="198"/>
  <c r="R40" i="198"/>
  <c r="H40" i="197"/>
  <c r="P40" i="197"/>
  <c r="C40" i="196"/>
  <c r="K40" i="196"/>
  <c r="S40" i="196"/>
  <c r="AA40" i="196"/>
  <c r="D40" i="195"/>
  <c r="D42" i="195" s="1"/>
  <c r="L40" i="195"/>
  <c r="T40" i="195"/>
  <c r="AA40" i="193"/>
  <c r="E40" i="192"/>
  <c r="M40" i="192"/>
  <c r="U40" i="192"/>
  <c r="F40" i="190"/>
  <c r="N40" i="190"/>
  <c r="V40" i="190"/>
  <c r="D40" i="189"/>
  <c r="L40" i="189"/>
  <c r="T40" i="189"/>
  <c r="G40" i="188"/>
  <c r="O40" i="188"/>
  <c r="W40" i="188"/>
  <c r="H40" i="187"/>
  <c r="P40" i="187"/>
  <c r="I40" i="184"/>
  <c r="Q40" i="184"/>
  <c r="Y40" i="184"/>
  <c r="AA40" i="183"/>
  <c r="J40" i="182"/>
  <c r="R40" i="182"/>
  <c r="H40" i="181"/>
  <c r="P40" i="181"/>
  <c r="C40" i="180"/>
  <c r="K40" i="180"/>
  <c r="S40" i="180"/>
  <c r="AA40" i="180"/>
  <c r="D40" i="179"/>
  <c r="L40" i="179"/>
  <c r="T40" i="179"/>
  <c r="AA40" i="177"/>
  <c r="E40" i="176"/>
  <c r="M40" i="176"/>
  <c r="U40" i="176"/>
  <c r="F40" i="174"/>
  <c r="N40" i="174"/>
  <c r="V40" i="174"/>
  <c r="D40" i="173"/>
  <c r="L40" i="173"/>
  <c r="T40" i="173"/>
  <c r="G40" i="172"/>
  <c r="O40" i="172"/>
  <c r="W40" i="172"/>
  <c r="H40" i="171"/>
  <c r="P40" i="171"/>
  <c r="I40" i="168"/>
  <c r="Q40" i="168"/>
  <c r="Y40" i="168"/>
  <c r="D40" i="165"/>
  <c r="L40" i="165"/>
  <c r="T40" i="165"/>
  <c r="F40" i="159"/>
  <c r="N40" i="159"/>
  <c r="V40" i="159"/>
  <c r="J40" i="154"/>
  <c r="Z39" i="154"/>
  <c r="C40" i="150"/>
  <c r="K40" i="150"/>
  <c r="S40" i="150"/>
  <c r="AA40" i="150"/>
  <c r="F40" i="149"/>
  <c r="N40" i="149"/>
  <c r="V40" i="149"/>
  <c r="J40" i="146"/>
  <c r="J40" i="137"/>
  <c r="R40" i="137"/>
  <c r="D40" i="132"/>
  <c r="L40" i="132"/>
  <c r="T40" i="132"/>
  <c r="G40" i="118"/>
  <c r="G42" i="118" s="1"/>
  <c r="O40" i="118"/>
  <c r="O42" i="118" s="1"/>
  <c r="W40" i="118"/>
  <c r="W42" i="118" s="1"/>
  <c r="N40" i="92"/>
  <c r="V40" i="92"/>
  <c r="I40" i="210"/>
  <c r="Q40" i="210"/>
  <c r="Y40" i="210"/>
  <c r="C40" i="209"/>
  <c r="S40" i="209"/>
  <c r="AA40" i="207"/>
  <c r="AA42" i="207" s="1"/>
  <c r="E40" i="206"/>
  <c r="U40" i="206"/>
  <c r="I40" i="204"/>
  <c r="Q40" i="204"/>
  <c r="Y40" i="204"/>
  <c r="J40" i="202"/>
  <c r="J42" i="202" s="1"/>
  <c r="R40" i="202"/>
  <c r="R42" i="202" s="1"/>
  <c r="D40" i="201"/>
  <c r="L40" i="201"/>
  <c r="T40" i="201"/>
  <c r="C40" i="199"/>
  <c r="K40" i="199"/>
  <c r="S40" i="199"/>
  <c r="C40" i="198"/>
  <c r="K40" i="198"/>
  <c r="S40" i="198"/>
  <c r="AA40" i="198"/>
  <c r="I40" i="197"/>
  <c r="Q40" i="197"/>
  <c r="Y40" i="197"/>
  <c r="E40" i="195"/>
  <c r="M40" i="195"/>
  <c r="U40" i="195"/>
  <c r="E40" i="194"/>
  <c r="M40" i="194"/>
  <c r="U40" i="194"/>
  <c r="C40" i="193"/>
  <c r="K40" i="193"/>
  <c r="S40" i="193"/>
  <c r="F40" i="192"/>
  <c r="N40" i="192"/>
  <c r="V40" i="192"/>
  <c r="G40" i="190"/>
  <c r="O40" i="190"/>
  <c r="W40" i="190"/>
  <c r="E40" i="189"/>
  <c r="M40" i="189"/>
  <c r="U40" i="189"/>
  <c r="I40" i="187"/>
  <c r="Q40" i="187"/>
  <c r="Y40" i="187"/>
  <c r="G40" i="185"/>
  <c r="O40" i="185"/>
  <c r="W40" i="185"/>
  <c r="J40" i="184"/>
  <c r="R40" i="184"/>
  <c r="C40" i="183"/>
  <c r="K40" i="183"/>
  <c r="S40" i="183"/>
  <c r="C40" i="182"/>
  <c r="K40" i="182"/>
  <c r="S40" i="182"/>
  <c r="AA40" i="182"/>
  <c r="I40" i="181"/>
  <c r="Q40" i="181"/>
  <c r="Y40" i="181"/>
  <c r="E40" i="179"/>
  <c r="M40" i="179"/>
  <c r="U40" i="179"/>
  <c r="E40" i="178"/>
  <c r="M40" i="178"/>
  <c r="U40" i="178"/>
  <c r="C40" i="177"/>
  <c r="K40" i="177"/>
  <c r="S40" i="177"/>
  <c r="F40" i="176"/>
  <c r="N40" i="176"/>
  <c r="V40" i="176"/>
  <c r="G40" i="174"/>
  <c r="O40" i="174"/>
  <c r="W40" i="174"/>
  <c r="E40" i="173"/>
  <c r="M40" i="173"/>
  <c r="U40" i="173"/>
  <c r="I40" i="171"/>
  <c r="I42" i="171" s="1"/>
  <c r="Q40" i="171"/>
  <c r="Q42" i="171" s="1"/>
  <c r="Y40" i="171"/>
  <c r="G40" i="169"/>
  <c r="O40" i="169"/>
  <c r="W40" i="169"/>
  <c r="J40" i="168"/>
  <c r="J42" i="168" s="1"/>
  <c r="R40" i="168"/>
  <c r="R42" i="168" s="1"/>
  <c r="C40" i="167"/>
  <c r="S40" i="167"/>
  <c r="K40" i="166"/>
  <c r="E40" i="165"/>
  <c r="M40" i="165"/>
  <c r="U40" i="165"/>
  <c r="G40" i="164"/>
  <c r="O40" i="164"/>
  <c r="W40" i="164"/>
  <c r="H40" i="163"/>
  <c r="P40" i="163"/>
  <c r="J40" i="162"/>
  <c r="D40" i="161"/>
  <c r="L40" i="161"/>
  <c r="T40" i="161"/>
  <c r="AA40" i="158"/>
  <c r="F40" i="157"/>
  <c r="N40" i="157"/>
  <c r="V40" i="157"/>
  <c r="H40" i="155"/>
  <c r="P40" i="155"/>
  <c r="C40" i="154"/>
  <c r="K40" i="154"/>
  <c r="S40" i="154"/>
  <c r="AA40" i="154"/>
  <c r="G40" i="152"/>
  <c r="O40" i="152"/>
  <c r="W40" i="152"/>
  <c r="AA40" i="148"/>
  <c r="C40" i="146"/>
  <c r="K40" i="146"/>
  <c r="S40" i="146"/>
  <c r="AA40" i="146"/>
  <c r="F40" i="142"/>
  <c r="N40" i="142"/>
  <c r="V40" i="142"/>
  <c r="F40" i="133"/>
  <c r="N40" i="133"/>
  <c r="V40" i="133"/>
  <c r="J40" i="131"/>
  <c r="R40" i="131"/>
  <c r="G40" i="110"/>
  <c r="O40" i="110"/>
  <c r="W40" i="110"/>
  <c r="N40" i="166"/>
  <c r="V40" i="166"/>
  <c r="I40" i="163"/>
  <c r="Q40" i="163"/>
  <c r="Y40" i="163"/>
  <c r="H40" i="162"/>
  <c r="P40" i="162"/>
  <c r="X40" i="162"/>
  <c r="Z40" i="162" s="1"/>
  <c r="I40" i="159"/>
  <c r="Q40" i="159"/>
  <c r="Y40" i="159"/>
  <c r="I40" i="157"/>
  <c r="Q40" i="157"/>
  <c r="Y40" i="157"/>
  <c r="Z40" i="157" s="1"/>
  <c r="G40" i="156"/>
  <c r="O40" i="156"/>
  <c r="W40" i="156"/>
  <c r="E40" i="155"/>
  <c r="M40" i="155"/>
  <c r="U40" i="155"/>
  <c r="D40" i="153"/>
  <c r="L40" i="153"/>
  <c r="T40" i="153"/>
  <c r="J40" i="152"/>
  <c r="R40" i="152"/>
  <c r="H40" i="151"/>
  <c r="P40" i="151"/>
  <c r="H40" i="150"/>
  <c r="P40" i="150"/>
  <c r="X40" i="150"/>
  <c r="Z40" i="150" s="1"/>
  <c r="D40" i="147"/>
  <c r="T40" i="147"/>
  <c r="D40" i="146"/>
  <c r="L40" i="146"/>
  <c r="T40" i="146"/>
  <c r="D40" i="145"/>
  <c r="L40" i="145"/>
  <c r="T40" i="145"/>
  <c r="J40" i="144"/>
  <c r="R40" i="144"/>
  <c r="H40" i="143"/>
  <c r="P40" i="143"/>
  <c r="H40" i="142"/>
  <c r="P40" i="142"/>
  <c r="X40" i="142"/>
  <c r="Z40" i="142" s="1"/>
  <c r="D40" i="139"/>
  <c r="T40" i="139"/>
  <c r="D40" i="138"/>
  <c r="L40" i="138"/>
  <c r="T40" i="138"/>
  <c r="G40" i="134"/>
  <c r="O40" i="134"/>
  <c r="W40" i="134"/>
  <c r="C40" i="130"/>
  <c r="K40" i="130"/>
  <c r="S40" i="130"/>
  <c r="AA40" i="130"/>
  <c r="J40" i="129"/>
  <c r="R40" i="129"/>
  <c r="H40" i="128"/>
  <c r="P40" i="128"/>
  <c r="X40" i="128"/>
  <c r="Z40" i="128" s="1"/>
  <c r="F40" i="127"/>
  <c r="N40" i="127"/>
  <c r="V40" i="127"/>
  <c r="F40" i="126"/>
  <c r="N40" i="126"/>
  <c r="V40" i="126"/>
  <c r="F40" i="125"/>
  <c r="N40" i="125"/>
  <c r="V40" i="125"/>
  <c r="D40" i="124"/>
  <c r="L40" i="124"/>
  <c r="T40" i="124"/>
  <c r="J40" i="123"/>
  <c r="R40" i="123"/>
  <c r="J40" i="122"/>
  <c r="I40" i="121"/>
  <c r="Q40" i="121"/>
  <c r="Y40" i="121"/>
  <c r="G40" i="120"/>
  <c r="O40" i="120"/>
  <c r="W40" i="120"/>
  <c r="E40" i="119"/>
  <c r="M40" i="119"/>
  <c r="U40" i="119"/>
  <c r="I40" i="113"/>
  <c r="I42" i="113" s="1"/>
  <c r="Q40" i="113"/>
  <c r="Q42" i="113" s="1"/>
  <c r="Y40" i="113"/>
  <c r="Y42" i="113" s="1"/>
  <c r="I40" i="109"/>
  <c r="Q40" i="109"/>
  <c r="Y40" i="109"/>
  <c r="I40" i="107"/>
  <c r="Q40" i="107"/>
  <c r="Y40" i="107"/>
  <c r="D40" i="103"/>
  <c r="C40" i="102"/>
  <c r="K40" i="102"/>
  <c r="S40" i="102"/>
  <c r="AA40" i="102"/>
  <c r="I40" i="101"/>
  <c r="Q40" i="101"/>
  <c r="Y40" i="101"/>
  <c r="G40" i="76"/>
  <c r="O40" i="76"/>
  <c r="W40" i="76"/>
  <c r="J40" i="163"/>
  <c r="R40" i="163"/>
  <c r="J40" i="159"/>
  <c r="R40" i="159"/>
  <c r="J40" i="158"/>
  <c r="J40" i="157"/>
  <c r="R40" i="157"/>
  <c r="H40" i="156"/>
  <c r="P40" i="156"/>
  <c r="X40" i="156"/>
  <c r="Z40" i="156" s="1"/>
  <c r="F40" i="155"/>
  <c r="N40" i="155"/>
  <c r="V40" i="155"/>
  <c r="F40" i="154"/>
  <c r="N40" i="154"/>
  <c r="V40" i="154"/>
  <c r="E40" i="153"/>
  <c r="M40" i="153"/>
  <c r="U40" i="153"/>
  <c r="C40" i="152"/>
  <c r="K40" i="152"/>
  <c r="S40" i="152"/>
  <c r="AA40" i="152"/>
  <c r="I40" i="151"/>
  <c r="Q40" i="151"/>
  <c r="Y40" i="151"/>
  <c r="I40" i="149"/>
  <c r="Q40" i="149"/>
  <c r="Y40" i="149"/>
  <c r="G40" i="148"/>
  <c r="O40" i="148"/>
  <c r="W40" i="148"/>
  <c r="E40" i="147"/>
  <c r="M40" i="147"/>
  <c r="U40" i="147"/>
  <c r="E40" i="145"/>
  <c r="M40" i="145"/>
  <c r="U40" i="145"/>
  <c r="C40" i="144"/>
  <c r="K40" i="144"/>
  <c r="S40" i="144"/>
  <c r="AA40" i="144"/>
  <c r="I40" i="143"/>
  <c r="Q40" i="143"/>
  <c r="Y40" i="143"/>
  <c r="I40" i="141"/>
  <c r="I42" i="141" s="1"/>
  <c r="Q40" i="141"/>
  <c r="Y40" i="141"/>
  <c r="Z40" i="141" s="1"/>
  <c r="G40" i="140"/>
  <c r="G42" i="140" s="1"/>
  <c r="O40" i="140"/>
  <c r="O42" i="140" s="1"/>
  <c r="W40" i="140"/>
  <c r="W42" i="140" s="1"/>
  <c r="E40" i="139"/>
  <c r="E42" i="139" s="1"/>
  <c r="M40" i="139"/>
  <c r="M42" i="139" s="1"/>
  <c r="U40" i="139"/>
  <c r="D40" i="137"/>
  <c r="L40" i="137"/>
  <c r="T40" i="137"/>
  <c r="J40" i="136"/>
  <c r="R40" i="136"/>
  <c r="H40" i="135"/>
  <c r="P40" i="135"/>
  <c r="H40" i="134"/>
  <c r="P40" i="134"/>
  <c r="X40" i="134"/>
  <c r="Z40" i="134" s="1"/>
  <c r="D40" i="131"/>
  <c r="T40" i="131"/>
  <c r="D40" i="130"/>
  <c r="L40" i="130"/>
  <c r="T40" i="130"/>
  <c r="G40" i="126"/>
  <c r="O40" i="126"/>
  <c r="W40" i="126"/>
  <c r="C40" i="122"/>
  <c r="K40" i="122"/>
  <c r="S40" i="122"/>
  <c r="AA40" i="122"/>
  <c r="J40" i="121"/>
  <c r="R40" i="121"/>
  <c r="H40" i="120"/>
  <c r="P40" i="120"/>
  <c r="X40" i="120"/>
  <c r="Z40" i="120" s="1"/>
  <c r="F40" i="91"/>
  <c r="N40" i="91"/>
  <c r="V40" i="91"/>
  <c r="I40" i="81"/>
  <c r="Q40" i="81"/>
  <c r="Y40" i="81"/>
  <c r="I40" i="73"/>
  <c r="Q40" i="73"/>
  <c r="Y40" i="73"/>
  <c r="I40" i="64"/>
  <c r="I42" i="64" s="1"/>
  <c r="Q40" i="64"/>
  <c r="Q42" i="64" s="1"/>
  <c r="Y40" i="64"/>
  <c r="Y42" i="64" s="1"/>
  <c r="F40" i="55"/>
  <c r="N40" i="55"/>
  <c r="V40" i="55"/>
  <c r="F40" i="147"/>
  <c r="N40" i="147"/>
  <c r="V40" i="147"/>
  <c r="F40" i="146"/>
  <c r="N40" i="146"/>
  <c r="V40" i="146"/>
  <c r="F40" i="145"/>
  <c r="N40" i="145"/>
  <c r="V40" i="145"/>
  <c r="D40" i="144"/>
  <c r="L40" i="144"/>
  <c r="T40" i="144"/>
  <c r="J40" i="143"/>
  <c r="R40" i="143"/>
  <c r="J40" i="142"/>
  <c r="J40" i="141"/>
  <c r="R40" i="141"/>
  <c r="H40" i="140"/>
  <c r="P40" i="140"/>
  <c r="X40" i="140"/>
  <c r="Z40" i="140" s="1"/>
  <c r="F40" i="139"/>
  <c r="N40" i="139"/>
  <c r="V40" i="139"/>
  <c r="F40" i="138"/>
  <c r="N40" i="138"/>
  <c r="V40" i="138"/>
  <c r="E40" i="137"/>
  <c r="M40" i="137"/>
  <c r="U40" i="137"/>
  <c r="C40" i="136"/>
  <c r="K40" i="136"/>
  <c r="S40" i="136"/>
  <c r="AA40" i="136"/>
  <c r="I40" i="135"/>
  <c r="Q40" i="135"/>
  <c r="Y40" i="135"/>
  <c r="I40" i="133"/>
  <c r="Q40" i="133"/>
  <c r="Y40" i="133"/>
  <c r="G40" i="132"/>
  <c r="O40" i="132"/>
  <c r="W40" i="132"/>
  <c r="E40" i="131"/>
  <c r="M40" i="131"/>
  <c r="U40" i="131"/>
  <c r="D40" i="129"/>
  <c r="L40" i="129"/>
  <c r="T40" i="129"/>
  <c r="J40" i="128"/>
  <c r="R40" i="128"/>
  <c r="H40" i="127"/>
  <c r="P40" i="127"/>
  <c r="H40" i="126"/>
  <c r="P40" i="126"/>
  <c r="X40" i="126"/>
  <c r="Z40" i="126" s="1"/>
  <c r="D40" i="123"/>
  <c r="T40" i="123"/>
  <c r="D40" i="122"/>
  <c r="L40" i="122"/>
  <c r="T40" i="122"/>
  <c r="R40" i="118"/>
  <c r="P40" i="117"/>
  <c r="G40" i="116"/>
  <c r="G42" i="116" s="1"/>
  <c r="O40" i="116"/>
  <c r="O42" i="116" s="1"/>
  <c r="W40" i="116"/>
  <c r="W42" i="116" s="1"/>
  <c r="F40" i="112"/>
  <c r="F42" i="112" s="1"/>
  <c r="N40" i="112"/>
  <c r="N42" i="112" s="1"/>
  <c r="R40" i="110"/>
  <c r="J40" i="106"/>
  <c r="R40" i="106"/>
  <c r="F40" i="90"/>
  <c r="N40" i="90"/>
  <c r="V40" i="90"/>
  <c r="C40" i="88"/>
  <c r="C42" i="88" s="1"/>
  <c r="K40" i="88"/>
  <c r="K42" i="88" s="1"/>
  <c r="S40" i="88"/>
  <c r="S42" i="88" s="1"/>
  <c r="AA40" i="88"/>
  <c r="AA42" i="88" s="1"/>
  <c r="H40" i="60"/>
  <c r="P40" i="60"/>
  <c r="F40" i="51"/>
  <c r="N40" i="51"/>
  <c r="V40" i="51"/>
  <c r="G40" i="146"/>
  <c r="O40" i="146"/>
  <c r="W40" i="146"/>
  <c r="C40" i="142"/>
  <c r="C42" i="142" s="1"/>
  <c r="K40" i="142"/>
  <c r="K42" i="142" s="1"/>
  <c r="S40" i="142"/>
  <c r="AA40" i="142"/>
  <c r="AA42" i="142" s="1"/>
  <c r="G40" i="138"/>
  <c r="O40" i="138"/>
  <c r="W40" i="138"/>
  <c r="F40" i="137"/>
  <c r="N40" i="137"/>
  <c r="V40" i="137"/>
  <c r="D40" i="136"/>
  <c r="L40" i="136"/>
  <c r="T40" i="136"/>
  <c r="J40" i="135"/>
  <c r="R40" i="135"/>
  <c r="J40" i="134"/>
  <c r="J40" i="133"/>
  <c r="R40" i="133"/>
  <c r="H40" i="132"/>
  <c r="P40" i="132"/>
  <c r="X40" i="132"/>
  <c r="Z40" i="132" s="1"/>
  <c r="F40" i="131"/>
  <c r="N40" i="131"/>
  <c r="V40" i="131"/>
  <c r="F40" i="130"/>
  <c r="N40" i="130"/>
  <c r="V40" i="130"/>
  <c r="E40" i="129"/>
  <c r="M40" i="129"/>
  <c r="U40" i="129"/>
  <c r="C40" i="128"/>
  <c r="K40" i="128"/>
  <c r="S40" i="128"/>
  <c r="AA40" i="128"/>
  <c r="I40" i="127"/>
  <c r="Q40" i="127"/>
  <c r="Y40" i="127"/>
  <c r="I40" i="125"/>
  <c r="Q40" i="125"/>
  <c r="Y40" i="125"/>
  <c r="G40" i="124"/>
  <c r="O40" i="124"/>
  <c r="W40" i="124"/>
  <c r="E40" i="123"/>
  <c r="M40" i="123"/>
  <c r="U40" i="123"/>
  <c r="D40" i="121"/>
  <c r="L40" i="121"/>
  <c r="T40" i="121"/>
  <c r="J40" i="120"/>
  <c r="R40" i="120"/>
  <c r="P40" i="119"/>
  <c r="C40" i="118"/>
  <c r="C42" i="118" s="1"/>
  <c r="K40" i="118"/>
  <c r="K42" i="118" s="1"/>
  <c r="S40" i="118"/>
  <c r="S42" i="118" s="1"/>
  <c r="AA40" i="118"/>
  <c r="AA42" i="118" s="1"/>
  <c r="D40" i="113"/>
  <c r="D42" i="113" s="1"/>
  <c r="L40" i="113"/>
  <c r="L42" i="113" s="1"/>
  <c r="H40" i="104"/>
  <c r="P40" i="104"/>
  <c r="X40" i="104"/>
  <c r="Z40" i="104" s="1"/>
  <c r="Z39" i="104"/>
  <c r="E40" i="89"/>
  <c r="E42" i="89" s="1"/>
  <c r="M40" i="89"/>
  <c r="M42" i="89" s="1"/>
  <c r="U40" i="89"/>
  <c r="U42" i="89" s="1"/>
  <c r="AA40" i="80"/>
  <c r="R40" i="166"/>
  <c r="AA40" i="166"/>
  <c r="E40" i="163"/>
  <c r="M40" i="163"/>
  <c r="U40" i="163"/>
  <c r="D40" i="162"/>
  <c r="L40" i="162"/>
  <c r="T40" i="162"/>
  <c r="E40" i="159"/>
  <c r="M40" i="159"/>
  <c r="U40" i="159"/>
  <c r="E40" i="157"/>
  <c r="M40" i="157"/>
  <c r="U40" i="157"/>
  <c r="C40" i="156"/>
  <c r="K40" i="156"/>
  <c r="S40" i="156"/>
  <c r="AA40" i="156"/>
  <c r="I40" i="155"/>
  <c r="Q40" i="155"/>
  <c r="Y40" i="155"/>
  <c r="D40" i="151"/>
  <c r="T40" i="151"/>
  <c r="D40" i="150"/>
  <c r="L40" i="150"/>
  <c r="T40" i="150"/>
  <c r="D40" i="149"/>
  <c r="L40" i="149"/>
  <c r="T40" i="149"/>
  <c r="J40" i="148"/>
  <c r="R40" i="148"/>
  <c r="H40" i="147"/>
  <c r="P40" i="147"/>
  <c r="H40" i="146"/>
  <c r="P40" i="146"/>
  <c r="X40" i="146"/>
  <c r="Z40" i="146" s="1"/>
  <c r="D40" i="143"/>
  <c r="T40" i="143"/>
  <c r="D40" i="142"/>
  <c r="L40" i="142"/>
  <c r="T40" i="142"/>
  <c r="D40" i="141"/>
  <c r="L40" i="141"/>
  <c r="T40" i="141"/>
  <c r="J40" i="140"/>
  <c r="R40" i="140"/>
  <c r="Z39" i="140"/>
  <c r="H40" i="139"/>
  <c r="P40" i="139"/>
  <c r="H40" i="138"/>
  <c r="P40" i="138"/>
  <c r="X40" i="138"/>
  <c r="Z40" i="138" s="1"/>
  <c r="C40" i="134"/>
  <c r="K40" i="134"/>
  <c r="S40" i="134"/>
  <c r="AA40" i="134"/>
  <c r="G40" i="130"/>
  <c r="O40" i="130"/>
  <c r="W40" i="130"/>
  <c r="F40" i="129"/>
  <c r="N40" i="129"/>
  <c r="V40" i="129"/>
  <c r="D40" i="128"/>
  <c r="L40" i="128"/>
  <c r="T40" i="128"/>
  <c r="J40" i="127"/>
  <c r="R40" i="127"/>
  <c r="J40" i="126"/>
  <c r="Z39" i="126"/>
  <c r="J40" i="125"/>
  <c r="R40" i="125"/>
  <c r="H40" i="124"/>
  <c r="P40" i="124"/>
  <c r="X40" i="124"/>
  <c r="Z40" i="124" s="1"/>
  <c r="F40" i="123"/>
  <c r="N40" i="123"/>
  <c r="V40" i="123"/>
  <c r="F40" i="122"/>
  <c r="N40" i="122"/>
  <c r="V40" i="122"/>
  <c r="E40" i="121"/>
  <c r="M40" i="121"/>
  <c r="U40" i="121"/>
  <c r="C40" i="120"/>
  <c r="K40" i="120"/>
  <c r="S40" i="120"/>
  <c r="AA40" i="120"/>
  <c r="I40" i="119"/>
  <c r="Q40" i="119"/>
  <c r="Y40" i="119"/>
  <c r="Y42" i="119" s="1"/>
  <c r="G40" i="108"/>
  <c r="O40" i="108"/>
  <c r="J40" i="105"/>
  <c r="R40" i="105"/>
  <c r="L40" i="100"/>
  <c r="T40" i="100"/>
  <c r="C40" i="86"/>
  <c r="C42" i="86" s="1"/>
  <c r="K40" i="86"/>
  <c r="K42" i="86" s="1"/>
  <c r="S40" i="86"/>
  <c r="AA40" i="86"/>
  <c r="H40" i="84"/>
  <c r="P40" i="84"/>
  <c r="X40" i="84"/>
  <c r="Z40" i="84" s="1"/>
  <c r="Z39" i="84"/>
  <c r="C40" i="80"/>
  <c r="K40" i="80"/>
  <c r="S40" i="80"/>
  <c r="C40" i="140"/>
  <c r="C42" i="140" s="1"/>
  <c r="K40" i="140"/>
  <c r="K42" i="140" s="1"/>
  <c r="S40" i="140"/>
  <c r="S42" i="140" s="1"/>
  <c r="AA40" i="140"/>
  <c r="AA42" i="140" s="1"/>
  <c r="I40" i="139"/>
  <c r="I42" i="139" s="1"/>
  <c r="Q40" i="139"/>
  <c r="Y40" i="139"/>
  <c r="D40" i="135"/>
  <c r="T40" i="135"/>
  <c r="D40" i="134"/>
  <c r="L40" i="134"/>
  <c r="T40" i="134"/>
  <c r="D40" i="133"/>
  <c r="L40" i="133"/>
  <c r="T40" i="133"/>
  <c r="J40" i="132"/>
  <c r="R40" i="132"/>
  <c r="H40" i="131"/>
  <c r="P40" i="131"/>
  <c r="H40" i="130"/>
  <c r="P40" i="130"/>
  <c r="X40" i="130"/>
  <c r="Z40" i="130" s="1"/>
  <c r="C40" i="126"/>
  <c r="K40" i="126"/>
  <c r="S40" i="126"/>
  <c r="AA40" i="126"/>
  <c r="G40" i="122"/>
  <c r="O40" i="122"/>
  <c r="W40" i="122"/>
  <c r="F40" i="121"/>
  <c r="N40" i="121"/>
  <c r="V40" i="121"/>
  <c r="D40" i="120"/>
  <c r="L40" i="120"/>
  <c r="T40" i="120"/>
  <c r="AA40" i="116"/>
  <c r="AA42" i="116" s="1"/>
  <c r="D40" i="99"/>
  <c r="T40" i="99"/>
  <c r="J40" i="85"/>
  <c r="R40" i="85"/>
  <c r="H40" i="83"/>
  <c r="P40" i="83"/>
  <c r="D40" i="140"/>
  <c r="L40" i="140"/>
  <c r="T40" i="140"/>
  <c r="J40" i="139"/>
  <c r="R40" i="139"/>
  <c r="J40" i="138"/>
  <c r="I40" i="137"/>
  <c r="Q40" i="137"/>
  <c r="Y40" i="137"/>
  <c r="Z40" i="137" s="1"/>
  <c r="G40" i="136"/>
  <c r="O40" i="136"/>
  <c r="W40" i="136"/>
  <c r="E40" i="135"/>
  <c r="M40" i="135"/>
  <c r="U40" i="135"/>
  <c r="E40" i="133"/>
  <c r="M40" i="133"/>
  <c r="U40" i="133"/>
  <c r="C40" i="132"/>
  <c r="K40" i="132"/>
  <c r="S40" i="132"/>
  <c r="AA40" i="132"/>
  <c r="I40" i="131"/>
  <c r="Q40" i="131"/>
  <c r="Y40" i="131"/>
  <c r="D40" i="127"/>
  <c r="T40" i="127"/>
  <c r="D40" i="126"/>
  <c r="L40" i="126"/>
  <c r="T40" i="126"/>
  <c r="D40" i="125"/>
  <c r="L40" i="125"/>
  <c r="T40" i="125"/>
  <c r="J40" i="124"/>
  <c r="R40" i="124"/>
  <c r="H40" i="123"/>
  <c r="P40" i="123"/>
  <c r="H40" i="122"/>
  <c r="P40" i="122"/>
  <c r="X40" i="122"/>
  <c r="Z40" i="122" s="1"/>
  <c r="F40" i="118"/>
  <c r="N40" i="118"/>
  <c r="C40" i="116"/>
  <c r="C42" i="116" s="1"/>
  <c r="K40" i="116"/>
  <c r="K42" i="116" s="1"/>
  <c r="S40" i="116"/>
  <c r="S42" i="116" s="1"/>
  <c r="D40" i="115"/>
  <c r="T40" i="115"/>
  <c r="D40" i="111"/>
  <c r="D42" i="111" s="1"/>
  <c r="L40" i="111"/>
  <c r="L42" i="111" s="1"/>
  <c r="T40" i="111"/>
  <c r="D40" i="98"/>
  <c r="L40" i="98"/>
  <c r="T40" i="98"/>
  <c r="D40" i="79"/>
  <c r="L40" i="79"/>
  <c r="D40" i="117"/>
  <c r="T40" i="117"/>
  <c r="F40" i="114"/>
  <c r="F42" i="114" s="1"/>
  <c r="V40" i="114"/>
  <c r="V42" i="114" s="1"/>
  <c r="E40" i="113"/>
  <c r="E42" i="113" s="1"/>
  <c r="M40" i="113"/>
  <c r="M42" i="113" s="1"/>
  <c r="U40" i="113"/>
  <c r="U42" i="113" s="1"/>
  <c r="G40" i="112"/>
  <c r="G42" i="112" s="1"/>
  <c r="O40" i="112"/>
  <c r="O42" i="112" s="1"/>
  <c r="W40" i="112"/>
  <c r="W42" i="112" s="1"/>
  <c r="P40" i="111"/>
  <c r="P42" i="111" s="1"/>
  <c r="C40" i="110"/>
  <c r="K40" i="110"/>
  <c r="S40" i="110"/>
  <c r="AA40" i="110"/>
  <c r="C40" i="108"/>
  <c r="K40" i="108"/>
  <c r="S40" i="108"/>
  <c r="AA40" i="108"/>
  <c r="J40" i="107"/>
  <c r="R40" i="107"/>
  <c r="C40" i="106"/>
  <c r="K40" i="106"/>
  <c r="S40" i="106"/>
  <c r="AA40" i="106"/>
  <c r="E40" i="103"/>
  <c r="M40" i="103"/>
  <c r="U40" i="103"/>
  <c r="L40" i="102"/>
  <c r="T40" i="102"/>
  <c r="E40" i="99"/>
  <c r="M40" i="99"/>
  <c r="U40" i="99"/>
  <c r="D40" i="97"/>
  <c r="L40" i="97"/>
  <c r="T40" i="97"/>
  <c r="J40" i="96"/>
  <c r="R40" i="96"/>
  <c r="J40" i="95"/>
  <c r="R40" i="95"/>
  <c r="I40" i="93"/>
  <c r="I42" i="93" s="1"/>
  <c r="Q40" i="93"/>
  <c r="Y40" i="93"/>
  <c r="G40" i="92"/>
  <c r="G42" i="92" s="1"/>
  <c r="O40" i="92"/>
  <c r="O42" i="92" s="1"/>
  <c r="W40" i="92"/>
  <c r="W42" i="92" s="1"/>
  <c r="G40" i="90"/>
  <c r="G42" i="90" s="1"/>
  <c r="O40" i="90"/>
  <c r="O42" i="90" s="1"/>
  <c r="W40" i="90"/>
  <c r="W42" i="90" s="1"/>
  <c r="F40" i="89"/>
  <c r="N40" i="89"/>
  <c r="V40" i="89"/>
  <c r="D40" i="88"/>
  <c r="L40" i="88"/>
  <c r="T40" i="88"/>
  <c r="D40" i="87"/>
  <c r="T40" i="87"/>
  <c r="D40" i="86"/>
  <c r="L40" i="86"/>
  <c r="T40" i="86"/>
  <c r="I40" i="83"/>
  <c r="Q40" i="83"/>
  <c r="Y40" i="83"/>
  <c r="E40" i="79"/>
  <c r="M40" i="79"/>
  <c r="U40" i="79"/>
  <c r="F40" i="78"/>
  <c r="N40" i="78"/>
  <c r="V40" i="78"/>
  <c r="F40" i="72"/>
  <c r="N40" i="72"/>
  <c r="G40" i="55"/>
  <c r="O40" i="55"/>
  <c r="W40" i="55"/>
  <c r="G40" i="51"/>
  <c r="O40" i="51"/>
  <c r="W40" i="51"/>
  <c r="E40" i="117"/>
  <c r="E42" i="117" s="1"/>
  <c r="M40" i="117"/>
  <c r="M42" i="117" s="1"/>
  <c r="U40" i="117"/>
  <c r="U42" i="117" s="1"/>
  <c r="F40" i="116"/>
  <c r="V40" i="116"/>
  <c r="G40" i="114"/>
  <c r="G42" i="114" s="1"/>
  <c r="O40" i="114"/>
  <c r="O42" i="114" s="1"/>
  <c r="W40" i="114"/>
  <c r="W42" i="114" s="1"/>
  <c r="I40" i="111"/>
  <c r="I42" i="111" s="1"/>
  <c r="Q40" i="111"/>
  <c r="Q42" i="111" s="1"/>
  <c r="Y40" i="111"/>
  <c r="Y42" i="111" s="1"/>
  <c r="D40" i="109"/>
  <c r="T40" i="109"/>
  <c r="T42" i="109" s="1"/>
  <c r="L40" i="108"/>
  <c r="T40" i="108"/>
  <c r="D40" i="106"/>
  <c r="L40" i="106"/>
  <c r="T40" i="106"/>
  <c r="D40" i="105"/>
  <c r="L40" i="105"/>
  <c r="T40" i="105"/>
  <c r="F40" i="103"/>
  <c r="N40" i="103"/>
  <c r="V40" i="103"/>
  <c r="F40" i="100"/>
  <c r="N40" i="100"/>
  <c r="V40" i="100"/>
  <c r="F40" i="99"/>
  <c r="N40" i="99"/>
  <c r="V40" i="99"/>
  <c r="F40" i="98"/>
  <c r="N40" i="98"/>
  <c r="V40" i="98"/>
  <c r="E40" i="97"/>
  <c r="M40" i="97"/>
  <c r="U40" i="97"/>
  <c r="C40" i="96"/>
  <c r="K40" i="96"/>
  <c r="S40" i="96"/>
  <c r="AA40" i="96"/>
  <c r="C40" i="94"/>
  <c r="C42" i="94" s="1"/>
  <c r="K40" i="94"/>
  <c r="K42" i="94" s="1"/>
  <c r="S40" i="94"/>
  <c r="S42" i="94" s="1"/>
  <c r="AA40" i="94"/>
  <c r="AA42" i="94" s="1"/>
  <c r="J40" i="93"/>
  <c r="R40" i="93"/>
  <c r="H40" i="92"/>
  <c r="P40" i="92"/>
  <c r="X40" i="92"/>
  <c r="Z40" i="92" s="1"/>
  <c r="H40" i="91"/>
  <c r="P40" i="91"/>
  <c r="H40" i="90"/>
  <c r="P40" i="90"/>
  <c r="X40" i="90"/>
  <c r="Z40" i="90" s="1"/>
  <c r="E40" i="87"/>
  <c r="E42" i="87" s="1"/>
  <c r="M40" i="87"/>
  <c r="M42" i="87" s="1"/>
  <c r="U40" i="87"/>
  <c r="U42" i="87" s="1"/>
  <c r="D40" i="85"/>
  <c r="L40" i="85"/>
  <c r="T40" i="85"/>
  <c r="J40" i="84"/>
  <c r="R40" i="84"/>
  <c r="J40" i="83"/>
  <c r="R40" i="83"/>
  <c r="J40" i="82"/>
  <c r="G40" i="78"/>
  <c r="O40" i="78"/>
  <c r="W40" i="78"/>
  <c r="I40" i="77"/>
  <c r="Q40" i="77"/>
  <c r="Y40" i="77"/>
  <c r="H40" i="75"/>
  <c r="J40" i="74"/>
  <c r="G40" i="72"/>
  <c r="O40" i="72"/>
  <c r="W40" i="72"/>
  <c r="P40" i="71"/>
  <c r="J40" i="63"/>
  <c r="J42" i="63" s="1"/>
  <c r="R40" i="63"/>
  <c r="R42" i="63" s="1"/>
  <c r="E40" i="109"/>
  <c r="M40" i="109"/>
  <c r="U40" i="109"/>
  <c r="M40" i="108"/>
  <c r="D40" i="107"/>
  <c r="L40" i="107"/>
  <c r="T40" i="107"/>
  <c r="E40" i="105"/>
  <c r="M40" i="105"/>
  <c r="U40" i="105"/>
  <c r="C40" i="104"/>
  <c r="K40" i="104"/>
  <c r="S40" i="104"/>
  <c r="AA40" i="104"/>
  <c r="F40" i="102"/>
  <c r="D40" i="101"/>
  <c r="L40" i="101"/>
  <c r="G40" i="100"/>
  <c r="O40" i="100"/>
  <c r="W40" i="100"/>
  <c r="G40" i="98"/>
  <c r="O40" i="98"/>
  <c r="W40" i="98"/>
  <c r="F40" i="97"/>
  <c r="N40" i="97"/>
  <c r="V40" i="97"/>
  <c r="D40" i="96"/>
  <c r="L40" i="96"/>
  <c r="T40" i="96"/>
  <c r="D40" i="95"/>
  <c r="T40" i="95"/>
  <c r="D40" i="94"/>
  <c r="L40" i="94"/>
  <c r="T40" i="94"/>
  <c r="I40" i="91"/>
  <c r="I42" i="91" s="1"/>
  <c r="Q40" i="91"/>
  <c r="Q42" i="91" s="1"/>
  <c r="Y40" i="91"/>
  <c r="Y42" i="91" s="1"/>
  <c r="N40" i="88"/>
  <c r="V40" i="88"/>
  <c r="F40" i="87"/>
  <c r="N40" i="87"/>
  <c r="V40" i="87"/>
  <c r="F40" i="86"/>
  <c r="N40" i="86"/>
  <c r="V40" i="86"/>
  <c r="E40" i="85"/>
  <c r="M40" i="85"/>
  <c r="U40" i="85"/>
  <c r="C40" i="84"/>
  <c r="K40" i="84"/>
  <c r="S40" i="84"/>
  <c r="AA40" i="84"/>
  <c r="C40" i="82"/>
  <c r="K40" i="82"/>
  <c r="S40" i="82"/>
  <c r="AA40" i="82"/>
  <c r="D40" i="81"/>
  <c r="L40" i="81"/>
  <c r="F40" i="80"/>
  <c r="N40" i="80"/>
  <c r="I40" i="75"/>
  <c r="Q40" i="75"/>
  <c r="Y40" i="75"/>
  <c r="C40" i="74"/>
  <c r="K40" i="74"/>
  <c r="S40" i="74"/>
  <c r="AA40" i="74"/>
  <c r="D40" i="73"/>
  <c r="L40" i="73"/>
  <c r="T40" i="73"/>
  <c r="I40" i="71"/>
  <c r="Q40" i="71"/>
  <c r="Y40" i="71"/>
  <c r="D40" i="69"/>
  <c r="T40" i="69"/>
  <c r="C40" i="63"/>
  <c r="C42" i="63" s="1"/>
  <c r="K40" i="63"/>
  <c r="K42" i="63" s="1"/>
  <c r="S40" i="63"/>
  <c r="S42" i="63" s="1"/>
  <c r="AA40" i="63"/>
  <c r="AA42" i="63" s="1"/>
  <c r="I40" i="59"/>
  <c r="Q40" i="59"/>
  <c r="Y40" i="59"/>
  <c r="I40" i="115"/>
  <c r="I42" i="115" s="1"/>
  <c r="Q40" i="115"/>
  <c r="Q42" i="115" s="1"/>
  <c r="Y40" i="115"/>
  <c r="Y42" i="115" s="1"/>
  <c r="H40" i="113"/>
  <c r="H42" i="113" s="1"/>
  <c r="J40" i="112"/>
  <c r="J42" i="112" s="1"/>
  <c r="F40" i="110"/>
  <c r="F42" i="110" s="1"/>
  <c r="N40" i="110"/>
  <c r="N42" i="110" s="1"/>
  <c r="F40" i="108"/>
  <c r="N40" i="108"/>
  <c r="E40" i="107"/>
  <c r="M40" i="107"/>
  <c r="U40" i="107"/>
  <c r="F40" i="106"/>
  <c r="N40" i="106"/>
  <c r="V40" i="106"/>
  <c r="F40" i="105"/>
  <c r="N40" i="105"/>
  <c r="V40" i="105"/>
  <c r="D40" i="104"/>
  <c r="L40" i="104"/>
  <c r="T40" i="104"/>
  <c r="H40" i="103"/>
  <c r="P40" i="103"/>
  <c r="G40" i="102"/>
  <c r="O40" i="102"/>
  <c r="W40" i="102"/>
  <c r="E40" i="101"/>
  <c r="M40" i="101"/>
  <c r="U40" i="101"/>
  <c r="H40" i="100"/>
  <c r="P40" i="100"/>
  <c r="X40" i="100"/>
  <c r="Z40" i="100" s="1"/>
  <c r="H40" i="99"/>
  <c r="P40" i="99"/>
  <c r="H40" i="98"/>
  <c r="P40" i="98"/>
  <c r="X40" i="98"/>
  <c r="Z40" i="98" s="1"/>
  <c r="E40" i="95"/>
  <c r="M40" i="95"/>
  <c r="U40" i="95"/>
  <c r="D40" i="93"/>
  <c r="L40" i="93"/>
  <c r="T40" i="93"/>
  <c r="J40" i="92"/>
  <c r="R40" i="92"/>
  <c r="J40" i="91"/>
  <c r="R40" i="91"/>
  <c r="I40" i="89"/>
  <c r="I42" i="89" s="1"/>
  <c r="Q40" i="89"/>
  <c r="Q42" i="89" s="1"/>
  <c r="Y40" i="89"/>
  <c r="Y42" i="89" s="1"/>
  <c r="G40" i="88"/>
  <c r="G42" i="88" s="1"/>
  <c r="O40" i="88"/>
  <c r="W40" i="88"/>
  <c r="W42" i="88" s="1"/>
  <c r="G40" i="86"/>
  <c r="G42" i="86" s="1"/>
  <c r="O40" i="86"/>
  <c r="W40" i="86"/>
  <c r="F40" i="85"/>
  <c r="N40" i="85"/>
  <c r="V40" i="85"/>
  <c r="D40" i="84"/>
  <c r="L40" i="84"/>
  <c r="T40" i="84"/>
  <c r="D40" i="83"/>
  <c r="T40" i="83"/>
  <c r="E40" i="81"/>
  <c r="M40" i="81"/>
  <c r="U40" i="81"/>
  <c r="G40" i="80"/>
  <c r="O40" i="80"/>
  <c r="W40" i="80"/>
  <c r="P40" i="79"/>
  <c r="C40" i="76"/>
  <c r="K40" i="76"/>
  <c r="S40" i="76"/>
  <c r="AA40" i="76"/>
  <c r="E40" i="73"/>
  <c r="M40" i="73"/>
  <c r="U40" i="73"/>
  <c r="E40" i="69"/>
  <c r="M40" i="69"/>
  <c r="U40" i="69"/>
  <c r="D40" i="67"/>
  <c r="T40" i="67"/>
  <c r="H40" i="58"/>
  <c r="P40" i="58"/>
  <c r="F40" i="57"/>
  <c r="N40" i="57"/>
  <c r="V40" i="57"/>
  <c r="D40" i="56"/>
  <c r="L40" i="56"/>
  <c r="T40" i="56"/>
  <c r="H40" i="54"/>
  <c r="P40" i="54"/>
  <c r="F40" i="53"/>
  <c r="N40" i="53"/>
  <c r="V40" i="53"/>
  <c r="D40" i="52"/>
  <c r="L40" i="52"/>
  <c r="T40" i="52"/>
  <c r="H40" i="50"/>
  <c r="P40" i="50"/>
  <c r="W40" i="108"/>
  <c r="F40" i="107"/>
  <c r="N40" i="107"/>
  <c r="V40" i="107"/>
  <c r="G40" i="106"/>
  <c r="O40" i="106"/>
  <c r="W40" i="106"/>
  <c r="I40" i="103"/>
  <c r="Q40" i="103"/>
  <c r="Y40" i="103"/>
  <c r="H40" i="102"/>
  <c r="P40" i="102"/>
  <c r="X40" i="102"/>
  <c r="Z40" i="102" s="1"/>
  <c r="I40" i="99"/>
  <c r="Q40" i="99"/>
  <c r="Y40" i="99"/>
  <c r="N40" i="96"/>
  <c r="V40" i="96"/>
  <c r="F40" i="95"/>
  <c r="N40" i="95"/>
  <c r="V40" i="95"/>
  <c r="F40" i="94"/>
  <c r="N40" i="94"/>
  <c r="V40" i="94"/>
  <c r="E40" i="93"/>
  <c r="E42" i="93" s="1"/>
  <c r="M40" i="93"/>
  <c r="M42" i="93" s="1"/>
  <c r="U40" i="93"/>
  <c r="U42" i="93" s="1"/>
  <c r="C40" i="92"/>
  <c r="C42" i="92" s="1"/>
  <c r="K40" i="92"/>
  <c r="K42" i="92" s="1"/>
  <c r="S40" i="92"/>
  <c r="S42" i="92" s="1"/>
  <c r="AA40" i="92"/>
  <c r="AA42" i="92" s="1"/>
  <c r="C40" i="90"/>
  <c r="C42" i="90" s="1"/>
  <c r="K40" i="90"/>
  <c r="K42" i="90" s="1"/>
  <c r="S40" i="90"/>
  <c r="S42" i="90" s="1"/>
  <c r="AA40" i="90"/>
  <c r="AA42" i="90" s="1"/>
  <c r="J40" i="89"/>
  <c r="R40" i="89"/>
  <c r="H40" i="88"/>
  <c r="P40" i="88"/>
  <c r="X40" i="88"/>
  <c r="Z40" i="88" s="1"/>
  <c r="H40" i="87"/>
  <c r="P40" i="87"/>
  <c r="H40" i="86"/>
  <c r="P40" i="86"/>
  <c r="X40" i="86"/>
  <c r="Z40" i="86" s="1"/>
  <c r="E40" i="83"/>
  <c r="M40" i="83"/>
  <c r="U40" i="83"/>
  <c r="I40" i="79"/>
  <c r="Q40" i="79"/>
  <c r="Y40" i="79"/>
  <c r="J40" i="78"/>
  <c r="R40" i="78"/>
  <c r="D40" i="77"/>
  <c r="T40" i="77"/>
  <c r="J40" i="72"/>
  <c r="E40" i="67"/>
  <c r="M40" i="67"/>
  <c r="U40" i="67"/>
  <c r="C40" i="62"/>
  <c r="K40" i="62"/>
  <c r="S40" i="62"/>
  <c r="G40" i="57"/>
  <c r="O40" i="57"/>
  <c r="W40" i="57"/>
  <c r="E40" i="56"/>
  <c r="M40" i="56"/>
  <c r="U40" i="56"/>
  <c r="G40" i="53"/>
  <c r="O40" i="53"/>
  <c r="W40" i="53"/>
  <c r="E40" i="52"/>
  <c r="M40" i="52"/>
  <c r="U40" i="52"/>
  <c r="I40" i="117"/>
  <c r="I42" i="117" s="1"/>
  <c r="Q40" i="117"/>
  <c r="Q42" i="117" s="1"/>
  <c r="Y40" i="117"/>
  <c r="Y42" i="117" s="1"/>
  <c r="R40" i="116"/>
  <c r="C40" i="114"/>
  <c r="C42" i="114" s="1"/>
  <c r="K40" i="114"/>
  <c r="K42" i="114" s="1"/>
  <c r="S40" i="114"/>
  <c r="S42" i="114" s="1"/>
  <c r="AA40" i="114"/>
  <c r="AA42" i="114" s="1"/>
  <c r="E40" i="111"/>
  <c r="E42" i="111" s="1"/>
  <c r="M40" i="111"/>
  <c r="M42" i="111" s="1"/>
  <c r="U40" i="111"/>
  <c r="U42" i="111" s="1"/>
  <c r="P40" i="108"/>
  <c r="X40" i="108"/>
  <c r="Z40" i="108" s="1"/>
  <c r="H40" i="106"/>
  <c r="P40" i="106"/>
  <c r="X40" i="106"/>
  <c r="Z40" i="106" s="1"/>
  <c r="J40" i="103"/>
  <c r="R40" i="103"/>
  <c r="J40" i="100"/>
  <c r="R40" i="100"/>
  <c r="Z39" i="100"/>
  <c r="J40" i="99"/>
  <c r="R40" i="99"/>
  <c r="Z39" i="98"/>
  <c r="I40" i="97"/>
  <c r="Q40" i="97"/>
  <c r="Y40" i="97"/>
  <c r="G40" i="96"/>
  <c r="O40" i="96"/>
  <c r="W40" i="96"/>
  <c r="G40" i="94"/>
  <c r="G42" i="94" s="1"/>
  <c r="O40" i="94"/>
  <c r="O42" i="94" s="1"/>
  <c r="W40" i="94"/>
  <c r="W42" i="94" s="1"/>
  <c r="F40" i="93"/>
  <c r="N40" i="93"/>
  <c r="V40" i="93"/>
  <c r="D40" i="92"/>
  <c r="L40" i="92"/>
  <c r="T40" i="92"/>
  <c r="D40" i="91"/>
  <c r="T40" i="91"/>
  <c r="D40" i="90"/>
  <c r="L40" i="90"/>
  <c r="T40" i="90"/>
  <c r="I40" i="87"/>
  <c r="I42" i="87" s="1"/>
  <c r="Q40" i="87"/>
  <c r="Q42" i="87" s="1"/>
  <c r="Y40" i="87"/>
  <c r="Y42" i="87" s="1"/>
  <c r="N40" i="84"/>
  <c r="V40" i="84"/>
  <c r="F40" i="83"/>
  <c r="N40" i="83"/>
  <c r="V40" i="83"/>
  <c r="F40" i="82"/>
  <c r="V40" i="82"/>
  <c r="C40" i="78"/>
  <c r="K40" i="78"/>
  <c r="S40" i="78"/>
  <c r="AA40" i="78"/>
  <c r="E40" i="77"/>
  <c r="M40" i="77"/>
  <c r="U40" i="77"/>
  <c r="D40" i="75"/>
  <c r="T40" i="75"/>
  <c r="F40" i="74"/>
  <c r="V40" i="74"/>
  <c r="C40" i="72"/>
  <c r="K40" i="72"/>
  <c r="S40" i="72"/>
  <c r="AA40" i="72"/>
  <c r="D40" i="71"/>
  <c r="AA40" i="70"/>
  <c r="D40" i="66"/>
  <c r="D42" i="66" s="1"/>
  <c r="T40" i="66"/>
  <c r="T42" i="66" s="1"/>
  <c r="AA40" i="65"/>
  <c r="AA42" i="65" s="1"/>
  <c r="Q40" i="108"/>
  <c r="Y40" i="108"/>
  <c r="H40" i="107"/>
  <c r="P40" i="107"/>
  <c r="I40" i="105"/>
  <c r="Q40" i="105"/>
  <c r="Y40" i="105"/>
  <c r="G40" i="104"/>
  <c r="O40" i="104"/>
  <c r="W40" i="104"/>
  <c r="J40" i="102"/>
  <c r="R40" i="102"/>
  <c r="H40" i="101"/>
  <c r="P40" i="101"/>
  <c r="C40" i="100"/>
  <c r="K40" i="100"/>
  <c r="S40" i="100"/>
  <c r="AA40" i="100"/>
  <c r="C40" i="98"/>
  <c r="K40" i="98"/>
  <c r="S40" i="98"/>
  <c r="AA40" i="98"/>
  <c r="J40" i="97"/>
  <c r="R40" i="97"/>
  <c r="H40" i="96"/>
  <c r="P40" i="96"/>
  <c r="X40" i="96"/>
  <c r="Z40" i="96" s="1"/>
  <c r="H40" i="95"/>
  <c r="P40" i="95"/>
  <c r="H40" i="94"/>
  <c r="P40" i="94"/>
  <c r="X40" i="94"/>
  <c r="Z40" i="94" s="1"/>
  <c r="E40" i="91"/>
  <c r="E42" i="91" s="1"/>
  <c r="M40" i="91"/>
  <c r="M42" i="91" s="1"/>
  <c r="U40" i="91"/>
  <c r="U42" i="91" s="1"/>
  <c r="D40" i="89"/>
  <c r="L40" i="89"/>
  <c r="T40" i="89"/>
  <c r="J40" i="88"/>
  <c r="R40" i="88"/>
  <c r="J40" i="87"/>
  <c r="R40" i="87"/>
  <c r="I40" i="85"/>
  <c r="Q40" i="85"/>
  <c r="Y40" i="85"/>
  <c r="G40" i="84"/>
  <c r="O40" i="84"/>
  <c r="W40" i="84"/>
  <c r="G40" i="82"/>
  <c r="O40" i="82"/>
  <c r="W40" i="82"/>
  <c r="H40" i="81"/>
  <c r="J40" i="80"/>
  <c r="R40" i="80"/>
  <c r="F40" i="76"/>
  <c r="V40" i="76"/>
  <c r="E40" i="75"/>
  <c r="M40" i="75"/>
  <c r="U40" i="75"/>
  <c r="G40" i="74"/>
  <c r="O40" i="74"/>
  <c r="W40" i="74"/>
  <c r="H40" i="73"/>
  <c r="P40" i="73"/>
  <c r="E40" i="71"/>
  <c r="C40" i="70"/>
  <c r="K40" i="70"/>
  <c r="S40" i="70"/>
  <c r="E40" i="66"/>
  <c r="E42" i="66" s="1"/>
  <c r="M40" i="66"/>
  <c r="M42" i="66" s="1"/>
  <c r="U40" i="66"/>
  <c r="U42" i="66" s="1"/>
  <c r="C40" i="65"/>
  <c r="C42" i="65" s="1"/>
  <c r="K40" i="65"/>
  <c r="K42" i="65" s="1"/>
  <c r="S40" i="65"/>
  <c r="S42" i="65" s="1"/>
  <c r="J40" i="61"/>
  <c r="R40" i="61"/>
  <c r="G40" i="60"/>
  <c r="O40" i="60"/>
  <c r="W40" i="60"/>
  <c r="M40" i="71"/>
  <c r="U40" i="71"/>
  <c r="I40" i="69"/>
  <c r="Q40" i="69"/>
  <c r="Y40" i="69"/>
  <c r="I40" i="67"/>
  <c r="Q40" i="67"/>
  <c r="Y40" i="67"/>
  <c r="I40" i="66"/>
  <c r="I42" i="66" s="1"/>
  <c r="Q40" i="66"/>
  <c r="Q42" i="66" s="1"/>
  <c r="Y40" i="66"/>
  <c r="Y42" i="66" s="1"/>
  <c r="G40" i="63"/>
  <c r="G42" i="63" s="1"/>
  <c r="O40" i="63"/>
  <c r="O42" i="63" s="1"/>
  <c r="W40" i="63"/>
  <c r="W42" i="63" s="1"/>
  <c r="F40" i="61"/>
  <c r="N40" i="61"/>
  <c r="V40" i="61"/>
  <c r="D40" i="60"/>
  <c r="L40" i="60"/>
  <c r="T40" i="60"/>
  <c r="E40" i="59"/>
  <c r="D40" i="58"/>
  <c r="L40" i="58"/>
  <c r="T40" i="58"/>
  <c r="C40" i="57"/>
  <c r="K40" i="57"/>
  <c r="S40" i="57"/>
  <c r="AA40" i="57"/>
  <c r="I40" i="56"/>
  <c r="Q40" i="56"/>
  <c r="Y40" i="56"/>
  <c r="C40" i="55"/>
  <c r="K40" i="55"/>
  <c r="S40" i="55"/>
  <c r="AA40" i="55"/>
  <c r="D40" i="54"/>
  <c r="L40" i="54"/>
  <c r="T40" i="54"/>
  <c r="C40" i="53"/>
  <c r="K40" i="53"/>
  <c r="S40" i="53"/>
  <c r="AA40" i="53"/>
  <c r="I40" i="52"/>
  <c r="Q40" i="52"/>
  <c r="Y40" i="52"/>
  <c r="C40" i="51"/>
  <c r="K40" i="51"/>
  <c r="S40" i="51"/>
  <c r="AA40" i="51"/>
  <c r="D40" i="50"/>
  <c r="L40" i="50"/>
  <c r="T40" i="50"/>
  <c r="C40" i="49"/>
  <c r="K40" i="49"/>
  <c r="S40" i="49"/>
  <c r="AA40" i="49"/>
  <c r="I40" i="48"/>
  <c r="Q40" i="48"/>
  <c r="Y40" i="48"/>
  <c r="J40" i="47"/>
  <c r="R40" i="47"/>
  <c r="I40" i="45"/>
  <c r="I42" i="45" s="1"/>
  <c r="D40" i="43"/>
  <c r="L40" i="43"/>
  <c r="T40" i="43"/>
  <c r="F40" i="41"/>
  <c r="N40" i="41"/>
  <c r="V40" i="41"/>
  <c r="F40" i="40"/>
  <c r="N40" i="40"/>
  <c r="V40" i="40"/>
  <c r="G40" i="39"/>
  <c r="O40" i="39"/>
  <c r="W40" i="39"/>
  <c r="J40" i="36"/>
  <c r="R40" i="36"/>
  <c r="C40" i="35"/>
  <c r="K40" i="35"/>
  <c r="S40" i="35"/>
  <c r="AA40" i="35"/>
  <c r="F40" i="34"/>
  <c r="N40" i="34"/>
  <c r="V40" i="34"/>
  <c r="D40" i="33"/>
  <c r="L40" i="33"/>
  <c r="T40" i="33"/>
  <c r="C40" i="31"/>
  <c r="K40" i="31"/>
  <c r="S40" i="31"/>
  <c r="AA40" i="31"/>
  <c r="F40" i="30"/>
  <c r="N40" i="30"/>
  <c r="V40" i="30"/>
  <c r="F40" i="23"/>
  <c r="N40" i="23"/>
  <c r="V40" i="23"/>
  <c r="G40" i="22"/>
  <c r="O40" i="22"/>
  <c r="W40" i="22"/>
  <c r="H40" i="20"/>
  <c r="P40" i="20"/>
  <c r="X40" i="20"/>
  <c r="Z40" i="20" s="1"/>
  <c r="Z39" i="20"/>
  <c r="F40" i="19"/>
  <c r="N40" i="19"/>
  <c r="V40" i="19"/>
  <c r="D40" i="18"/>
  <c r="D42" i="18" s="1"/>
  <c r="L40" i="18"/>
  <c r="T40" i="18"/>
  <c r="H40" i="17"/>
  <c r="H42" i="17" s="1"/>
  <c r="P40" i="17"/>
  <c r="P42" i="17" s="1"/>
  <c r="E40" i="12"/>
  <c r="M40" i="12"/>
  <c r="U40" i="12"/>
  <c r="AA40" i="11"/>
  <c r="E40" i="8"/>
  <c r="M40" i="8"/>
  <c r="U40" i="8"/>
  <c r="I40" i="3"/>
  <c r="I42" i="3" s="1"/>
  <c r="Q40" i="3"/>
  <c r="Q42" i="3" s="1"/>
  <c r="Y40" i="3"/>
  <c r="Y42" i="3" s="1"/>
  <c r="R40" i="67"/>
  <c r="R42" i="67" s="1"/>
  <c r="AA40" i="67"/>
  <c r="AA40" i="66"/>
  <c r="AA42" i="66" s="1"/>
  <c r="G40" i="64"/>
  <c r="O40" i="64"/>
  <c r="W40" i="64"/>
  <c r="H40" i="62"/>
  <c r="H42" i="62" s="1"/>
  <c r="P40" i="62"/>
  <c r="P42" i="62" s="1"/>
  <c r="G40" i="61"/>
  <c r="O40" i="61"/>
  <c r="W40" i="61"/>
  <c r="E40" i="60"/>
  <c r="M40" i="60"/>
  <c r="U40" i="60"/>
  <c r="F40" i="59"/>
  <c r="N40" i="59"/>
  <c r="V40" i="59"/>
  <c r="E40" i="58"/>
  <c r="M40" i="58"/>
  <c r="U40" i="58"/>
  <c r="AA40" i="56"/>
  <c r="E40" i="54"/>
  <c r="M40" i="54"/>
  <c r="U40" i="54"/>
  <c r="E40" i="50"/>
  <c r="M40" i="50"/>
  <c r="U40" i="50"/>
  <c r="C40" i="47"/>
  <c r="K40" i="47"/>
  <c r="S40" i="47"/>
  <c r="AA40" i="47"/>
  <c r="C40" i="46"/>
  <c r="C42" i="46" s="1"/>
  <c r="K40" i="46"/>
  <c r="K42" i="46" s="1"/>
  <c r="S40" i="46"/>
  <c r="S42" i="46" s="1"/>
  <c r="J40" i="45"/>
  <c r="R40" i="45"/>
  <c r="D40" i="44"/>
  <c r="L40" i="44"/>
  <c r="T40" i="44"/>
  <c r="I40" i="42"/>
  <c r="Q40" i="42"/>
  <c r="Y40" i="42"/>
  <c r="G40" i="41"/>
  <c r="G42" i="41" s="1"/>
  <c r="O40" i="41"/>
  <c r="W40" i="41"/>
  <c r="H40" i="39"/>
  <c r="P40" i="39"/>
  <c r="X40" i="39"/>
  <c r="Z40" i="39" s="1"/>
  <c r="D40" i="38"/>
  <c r="L40" i="38"/>
  <c r="T40" i="38"/>
  <c r="J40" i="37"/>
  <c r="R40" i="37"/>
  <c r="D40" i="35"/>
  <c r="L40" i="35"/>
  <c r="T40" i="35"/>
  <c r="D40" i="32"/>
  <c r="L40" i="32"/>
  <c r="D40" i="31"/>
  <c r="L40" i="31"/>
  <c r="T40" i="31"/>
  <c r="D40" i="28"/>
  <c r="T40" i="28"/>
  <c r="E40" i="26"/>
  <c r="M40" i="26"/>
  <c r="U40" i="26"/>
  <c r="E40" i="24"/>
  <c r="M40" i="24"/>
  <c r="U40" i="24"/>
  <c r="G40" i="23"/>
  <c r="O40" i="23"/>
  <c r="W40" i="23"/>
  <c r="H40" i="22"/>
  <c r="P40" i="22"/>
  <c r="D40" i="21"/>
  <c r="I40" i="17"/>
  <c r="Q40" i="17"/>
  <c r="Y40" i="17"/>
  <c r="C40" i="11"/>
  <c r="K40" i="11"/>
  <c r="S40" i="11"/>
  <c r="F40" i="8"/>
  <c r="N40" i="8"/>
  <c r="V40" i="8"/>
  <c r="C40" i="7"/>
  <c r="K40" i="7"/>
  <c r="S40" i="7"/>
  <c r="J40" i="70"/>
  <c r="R40" i="70"/>
  <c r="C40" i="68"/>
  <c r="K40" i="68"/>
  <c r="S40" i="68"/>
  <c r="AA40" i="68"/>
  <c r="S40" i="67"/>
  <c r="C40" i="66"/>
  <c r="K40" i="66"/>
  <c r="S40" i="66"/>
  <c r="J40" i="65"/>
  <c r="J42" i="65" s="1"/>
  <c r="R40" i="65"/>
  <c r="R42" i="65" s="1"/>
  <c r="H40" i="64"/>
  <c r="H42" i="64" s="1"/>
  <c r="P40" i="64"/>
  <c r="P42" i="64" s="1"/>
  <c r="I40" i="63"/>
  <c r="Q40" i="63"/>
  <c r="Y40" i="63"/>
  <c r="I40" i="62"/>
  <c r="I42" i="62" s="1"/>
  <c r="Q40" i="62"/>
  <c r="Q42" i="62" s="1"/>
  <c r="Y40" i="62"/>
  <c r="G40" i="59"/>
  <c r="O40" i="59"/>
  <c r="W40" i="59"/>
  <c r="E40" i="57"/>
  <c r="M40" i="57"/>
  <c r="U40" i="57"/>
  <c r="C40" i="56"/>
  <c r="S40" i="56"/>
  <c r="E40" i="55"/>
  <c r="M40" i="55"/>
  <c r="U40" i="55"/>
  <c r="E40" i="53"/>
  <c r="M40" i="53"/>
  <c r="U40" i="53"/>
  <c r="C40" i="52"/>
  <c r="K40" i="52"/>
  <c r="S40" i="52"/>
  <c r="E40" i="51"/>
  <c r="M40" i="51"/>
  <c r="U40" i="51"/>
  <c r="E40" i="49"/>
  <c r="E42" i="49" s="1"/>
  <c r="M40" i="49"/>
  <c r="M42" i="49" s="1"/>
  <c r="U40" i="49"/>
  <c r="U42" i="49" s="1"/>
  <c r="C40" i="48"/>
  <c r="C42" i="48" s="1"/>
  <c r="K40" i="48"/>
  <c r="K42" i="48" s="1"/>
  <c r="D40" i="46"/>
  <c r="L40" i="46"/>
  <c r="T40" i="46"/>
  <c r="C40" i="45"/>
  <c r="K40" i="45"/>
  <c r="S40" i="45"/>
  <c r="AA40" i="45"/>
  <c r="E40" i="44"/>
  <c r="M40" i="44"/>
  <c r="U40" i="44"/>
  <c r="J40" i="42"/>
  <c r="R40" i="42"/>
  <c r="H40" i="41"/>
  <c r="P40" i="41"/>
  <c r="X40" i="41"/>
  <c r="Z40" i="41" s="1"/>
  <c r="H40" i="40"/>
  <c r="P40" i="40"/>
  <c r="E40" i="38"/>
  <c r="M40" i="38"/>
  <c r="U40" i="38"/>
  <c r="C40" i="37"/>
  <c r="K40" i="37"/>
  <c r="S40" i="37"/>
  <c r="AA40" i="37"/>
  <c r="D40" i="36"/>
  <c r="L40" i="36"/>
  <c r="T40" i="36"/>
  <c r="F40" i="33"/>
  <c r="E40" i="32"/>
  <c r="M40" i="32"/>
  <c r="U40" i="32"/>
  <c r="F40" i="29"/>
  <c r="N40" i="29"/>
  <c r="I40" i="22"/>
  <c r="Q40" i="22"/>
  <c r="J40" i="10"/>
  <c r="R40" i="10"/>
  <c r="D40" i="7"/>
  <c r="L40" i="7"/>
  <c r="T40" i="7"/>
  <c r="AA40" i="6"/>
  <c r="AA42" i="6" s="1"/>
  <c r="I40" i="2"/>
  <c r="Q40" i="2"/>
  <c r="Y40" i="2"/>
  <c r="Z40" i="2" s="1"/>
  <c r="F40" i="49"/>
  <c r="N40" i="49"/>
  <c r="V40" i="49"/>
  <c r="D40" i="48"/>
  <c r="L40" i="48"/>
  <c r="T40" i="48"/>
  <c r="E40" i="47"/>
  <c r="E42" i="47" s="1"/>
  <c r="M40" i="47"/>
  <c r="M42" i="47" s="1"/>
  <c r="E40" i="46"/>
  <c r="M40" i="46"/>
  <c r="U40" i="46"/>
  <c r="D40" i="45"/>
  <c r="L40" i="45"/>
  <c r="T40" i="45"/>
  <c r="F40" i="44"/>
  <c r="F42" i="44" s="1"/>
  <c r="N40" i="44"/>
  <c r="N42" i="44" s="1"/>
  <c r="V40" i="44"/>
  <c r="V42" i="44" s="1"/>
  <c r="G40" i="43"/>
  <c r="O40" i="43"/>
  <c r="W40" i="43"/>
  <c r="I40" i="40"/>
  <c r="I42" i="40" s="1"/>
  <c r="Q40" i="40"/>
  <c r="Y40" i="40"/>
  <c r="F40" i="38"/>
  <c r="N40" i="38"/>
  <c r="V40" i="38"/>
  <c r="D40" i="37"/>
  <c r="L40" i="37"/>
  <c r="T40" i="37"/>
  <c r="E40" i="36"/>
  <c r="M40" i="36"/>
  <c r="U40" i="36"/>
  <c r="I40" i="34"/>
  <c r="Q40" i="34"/>
  <c r="Y40" i="34"/>
  <c r="G40" i="33"/>
  <c r="O40" i="33"/>
  <c r="W40" i="33"/>
  <c r="F40" i="32"/>
  <c r="N40" i="32"/>
  <c r="V40" i="32"/>
  <c r="I40" i="30"/>
  <c r="Q40" i="30"/>
  <c r="Y40" i="30"/>
  <c r="G40" i="29"/>
  <c r="O40" i="29"/>
  <c r="W40" i="29"/>
  <c r="C40" i="10"/>
  <c r="C42" i="10" s="1"/>
  <c r="K40" i="10"/>
  <c r="K42" i="10" s="1"/>
  <c r="S40" i="10"/>
  <c r="S42" i="10" s="1"/>
  <c r="AA40" i="10"/>
  <c r="AA42" i="10" s="1"/>
  <c r="C40" i="6"/>
  <c r="C42" i="6" s="1"/>
  <c r="K40" i="6"/>
  <c r="K42" i="6" s="1"/>
  <c r="S40" i="6"/>
  <c r="S42" i="6" s="1"/>
  <c r="G40" i="49"/>
  <c r="O40" i="49"/>
  <c r="W40" i="49"/>
  <c r="E40" i="48"/>
  <c r="M40" i="48"/>
  <c r="U40" i="48"/>
  <c r="F40" i="47"/>
  <c r="N40" i="47"/>
  <c r="V40" i="47"/>
  <c r="E40" i="45"/>
  <c r="M40" i="45"/>
  <c r="M42" i="45" s="1"/>
  <c r="U40" i="45"/>
  <c r="U42" i="45" s="1"/>
  <c r="H40" i="43"/>
  <c r="P40" i="43"/>
  <c r="X40" i="43"/>
  <c r="Z40" i="43" s="1"/>
  <c r="D40" i="42"/>
  <c r="L40" i="42"/>
  <c r="T40" i="42"/>
  <c r="J40" i="41"/>
  <c r="R40" i="41"/>
  <c r="J40" i="40"/>
  <c r="R40" i="40"/>
  <c r="C40" i="39"/>
  <c r="K40" i="39"/>
  <c r="S40" i="39"/>
  <c r="AA40" i="39"/>
  <c r="F40" i="36"/>
  <c r="N40" i="36"/>
  <c r="V40" i="36"/>
  <c r="G40" i="35"/>
  <c r="O40" i="35"/>
  <c r="W40" i="35"/>
  <c r="J40" i="34"/>
  <c r="R40" i="34"/>
  <c r="H40" i="33"/>
  <c r="P40" i="33"/>
  <c r="X40" i="33"/>
  <c r="Z40" i="33" s="1"/>
  <c r="G40" i="31"/>
  <c r="O40" i="31"/>
  <c r="W40" i="31"/>
  <c r="J40" i="30"/>
  <c r="R40" i="30"/>
  <c r="C40" i="22"/>
  <c r="K40" i="22"/>
  <c r="S40" i="22"/>
  <c r="J40" i="16"/>
  <c r="J42" i="16" s="1"/>
  <c r="R40" i="16"/>
  <c r="R42" i="16" s="1"/>
  <c r="C40" i="9"/>
  <c r="K40" i="9"/>
  <c r="S40" i="9"/>
  <c r="F40" i="68"/>
  <c r="V40" i="68"/>
  <c r="E40" i="65"/>
  <c r="M40" i="65"/>
  <c r="U40" i="65"/>
  <c r="C40" i="64"/>
  <c r="K40" i="64"/>
  <c r="D40" i="62"/>
  <c r="D42" i="62" s="1"/>
  <c r="L40" i="62"/>
  <c r="L42" i="62" s="1"/>
  <c r="T40" i="62"/>
  <c r="C40" i="61"/>
  <c r="K40" i="61"/>
  <c r="S40" i="61"/>
  <c r="AA40" i="61"/>
  <c r="I40" i="60"/>
  <c r="Q40" i="60"/>
  <c r="Y40" i="60"/>
  <c r="J40" i="59"/>
  <c r="R40" i="59"/>
  <c r="I40" i="58"/>
  <c r="Q40" i="58"/>
  <c r="Y40" i="58"/>
  <c r="I40" i="54"/>
  <c r="Q40" i="54"/>
  <c r="Y40" i="54"/>
  <c r="I40" i="50"/>
  <c r="Q40" i="50"/>
  <c r="Y40" i="50"/>
  <c r="G40" i="47"/>
  <c r="O40" i="47"/>
  <c r="W40" i="47"/>
  <c r="N40" i="45"/>
  <c r="H40" i="44"/>
  <c r="P40" i="44"/>
  <c r="E40" i="42"/>
  <c r="M40" i="42"/>
  <c r="U40" i="42"/>
  <c r="C40" i="41"/>
  <c r="C42" i="41" s="1"/>
  <c r="K40" i="41"/>
  <c r="S40" i="41"/>
  <c r="AA40" i="41"/>
  <c r="D40" i="39"/>
  <c r="L40" i="39"/>
  <c r="T40" i="39"/>
  <c r="F40" i="37"/>
  <c r="N40" i="37"/>
  <c r="V40" i="37"/>
  <c r="H40" i="35"/>
  <c r="P40" i="35"/>
  <c r="X40" i="35"/>
  <c r="Z40" i="35" s="1"/>
  <c r="H40" i="32"/>
  <c r="P40" i="32"/>
  <c r="H40" i="31"/>
  <c r="P40" i="31"/>
  <c r="X40" i="31"/>
  <c r="Z40" i="31" s="1"/>
  <c r="P40" i="28"/>
  <c r="I40" i="26"/>
  <c r="Q40" i="26"/>
  <c r="Y40" i="26"/>
  <c r="Z40" i="26" s="1"/>
  <c r="I40" i="24"/>
  <c r="Q40" i="24"/>
  <c r="Y40" i="24"/>
  <c r="H40" i="21"/>
  <c r="P40" i="21"/>
  <c r="D40" i="13"/>
  <c r="L40" i="13"/>
  <c r="T40" i="13"/>
  <c r="D40" i="9"/>
  <c r="L40" i="9"/>
  <c r="T40" i="9"/>
  <c r="C40" i="5"/>
  <c r="F40" i="70"/>
  <c r="N40" i="70"/>
  <c r="G40" i="68"/>
  <c r="O40" i="68"/>
  <c r="W40" i="68"/>
  <c r="O40" i="67"/>
  <c r="O42" i="67" s="1"/>
  <c r="W40" i="67"/>
  <c r="W42" i="67" s="1"/>
  <c r="G40" i="66"/>
  <c r="O40" i="66"/>
  <c r="W40" i="66"/>
  <c r="F40" i="65"/>
  <c r="F42" i="65" s="1"/>
  <c r="N40" i="65"/>
  <c r="N42" i="65" s="1"/>
  <c r="V40" i="65"/>
  <c r="V42" i="65" s="1"/>
  <c r="D40" i="64"/>
  <c r="D42" i="64" s="1"/>
  <c r="L40" i="64"/>
  <c r="L42" i="64" s="1"/>
  <c r="T40" i="64"/>
  <c r="T42" i="64" s="1"/>
  <c r="E40" i="63"/>
  <c r="M40" i="63"/>
  <c r="E40" i="62"/>
  <c r="E42" i="62" s="1"/>
  <c r="M40" i="62"/>
  <c r="M42" i="62" s="1"/>
  <c r="U40" i="62"/>
  <c r="AA40" i="60"/>
  <c r="C40" i="59"/>
  <c r="K40" i="59"/>
  <c r="S40" i="59"/>
  <c r="AA40" i="59"/>
  <c r="G40" i="56"/>
  <c r="O40" i="56"/>
  <c r="W40" i="56"/>
  <c r="I40" i="55"/>
  <c r="Q40" i="55"/>
  <c r="Y40" i="55"/>
  <c r="G40" i="52"/>
  <c r="O40" i="52"/>
  <c r="W40" i="52"/>
  <c r="I40" i="51"/>
  <c r="Q40" i="51"/>
  <c r="Y40" i="51"/>
  <c r="G40" i="48"/>
  <c r="G42" i="48" s="1"/>
  <c r="O40" i="48"/>
  <c r="O42" i="48" s="1"/>
  <c r="W40" i="48"/>
  <c r="W42" i="48" s="1"/>
  <c r="H40" i="46"/>
  <c r="P40" i="46"/>
  <c r="G40" i="45"/>
  <c r="O40" i="45"/>
  <c r="W40" i="45"/>
  <c r="I40" i="44"/>
  <c r="Q40" i="44"/>
  <c r="Y40" i="44"/>
  <c r="Z39" i="43"/>
  <c r="F40" i="42"/>
  <c r="N40" i="42"/>
  <c r="V40" i="42"/>
  <c r="D40" i="41"/>
  <c r="L40" i="41"/>
  <c r="T40" i="41"/>
  <c r="D40" i="40"/>
  <c r="L40" i="40"/>
  <c r="T40" i="40"/>
  <c r="I40" i="38"/>
  <c r="Q40" i="38"/>
  <c r="Y40" i="38"/>
  <c r="G40" i="37"/>
  <c r="O40" i="37"/>
  <c r="W40" i="37"/>
  <c r="H40" i="36"/>
  <c r="P40" i="36"/>
  <c r="D40" i="34"/>
  <c r="L40" i="34"/>
  <c r="T40" i="34"/>
  <c r="J40" i="33"/>
  <c r="R40" i="33"/>
  <c r="Z39" i="33"/>
  <c r="I40" i="32"/>
  <c r="Q40" i="32"/>
  <c r="Y40" i="32"/>
  <c r="D40" i="30"/>
  <c r="L40" i="30"/>
  <c r="T40" i="30"/>
  <c r="R40" i="29"/>
  <c r="I40" i="28"/>
  <c r="Q40" i="28"/>
  <c r="Y40" i="28"/>
  <c r="R40" i="27"/>
  <c r="I40" i="21"/>
  <c r="Q40" i="21"/>
  <c r="Y40" i="21"/>
  <c r="I40" i="15"/>
  <c r="Q40" i="15"/>
  <c r="Y40" i="15"/>
  <c r="G40" i="14"/>
  <c r="O40" i="14"/>
  <c r="E40" i="13"/>
  <c r="E42" i="13" s="1"/>
  <c r="M40" i="13"/>
  <c r="M42" i="13" s="1"/>
  <c r="U40" i="13"/>
  <c r="U42" i="13" s="1"/>
  <c r="J40" i="4"/>
  <c r="R40" i="4"/>
  <c r="L40" i="71"/>
  <c r="T40" i="71"/>
  <c r="G40" i="70"/>
  <c r="O40" i="70"/>
  <c r="W40" i="70"/>
  <c r="H40" i="67"/>
  <c r="P40" i="67"/>
  <c r="G40" i="65"/>
  <c r="G42" i="65" s="1"/>
  <c r="O40" i="65"/>
  <c r="O42" i="65" s="1"/>
  <c r="W40" i="65"/>
  <c r="W42" i="65" s="1"/>
  <c r="E40" i="64"/>
  <c r="E42" i="64" s="1"/>
  <c r="M40" i="64"/>
  <c r="M42" i="64" s="1"/>
  <c r="U40" i="64"/>
  <c r="U42" i="64" s="1"/>
  <c r="F40" i="63"/>
  <c r="F42" i="63" s="1"/>
  <c r="N40" i="63"/>
  <c r="N42" i="63" s="1"/>
  <c r="V40" i="63"/>
  <c r="V42" i="63" s="1"/>
  <c r="E40" i="61"/>
  <c r="M40" i="61"/>
  <c r="U40" i="61"/>
  <c r="C40" i="60"/>
  <c r="C40" i="58"/>
  <c r="K40" i="58"/>
  <c r="S40" i="58"/>
  <c r="J40" i="57"/>
  <c r="R40" i="57"/>
  <c r="H40" i="56"/>
  <c r="P40" i="56"/>
  <c r="J40" i="55"/>
  <c r="R40" i="55"/>
  <c r="C40" i="54"/>
  <c r="K40" i="54"/>
  <c r="S40" i="54"/>
  <c r="J40" i="53"/>
  <c r="R40" i="53"/>
  <c r="H40" i="52"/>
  <c r="P40" i="52"/>
  <c r="J40" i="51"/>
  <c r="R40" i="51"/>
  <c r="C40" i="50"/>
  <c r="C42" i="50" s="1"/>
  <c r="K40" i="50"/>
  <c r="K42" i="50" s="1"/>
  <c r="S40" i="50"/>
  <c r="S42" i="50" s="1"/>
  <c r="J40" i="49"/>
  <c r="R40" i="49"/>
  <c r="H40" i="48"/>
  <c r="P40" i="48"/>
  <c r="I40" i="47"/>
  <c r="I42" i="47" s="1"/>
  <c r="Q40" i="47"/>
  <c r="Q42" i="47" s="1"/>
  <c r="Y40" i="47"/>
  <c r="Y42" i="47" s="1"/>
  <c r="I40" i="46"/>
  <c r="Q40" i="46"/>
  <c r="Y40" i="46"/>
  <c r="H40" i="45"/>
  <c r="P40" i="45"/>
  <c r="X40" i="45"/>
  <c r="Z40" i="45" s="1"/>
  <c r="J40" i="44"/>
  <c r="R40" i="44"/>
  <c r="C40" i="43"/>
  <c r="K40" i="43"/>
  <c r="S40" i="43"/>
  <c r="AA40" i="43"/>
  <c r="E40" i="40"/>
  <c r="E42" i="40" s="1"/>
  <c r="M40" i="40"/>
  <c r="M42" i="40" s="1"/>
  <c r="U40" i="40"/>
  <c r="J40" i="38"/>
  <c r="R40" i="38"/>
  <c r="H40" i="37"/>
  <c r="P40" i="37"/>
  <c r="X40" i="37"/>
  <c r="Z40" i="37" s="1"/>
  <c r="I40" i="36"/>
  <c r="Q40" i="36"/>
  <c r="Y40" i="36"/>
  <c r="Z39" i="35"/>
  <c r="E40" i="34"/>
  <c r="M40" i="34"/>
  <c r="U40" i="34"/>
  <c r="C40" i="33"/>
  <c r="K40" i="33"/>
  <c r="S40" i="33"/>
  <c r="AA40" i="33"/>
  <c r="J40" i="32"/>
  <c r="R40" i="32"/>
  <c r="Z39" i="31"/>
  <c r="E40" i="30"/>
  <c r="M40" i="30"/>
  <c r="U40" i="30"/>
  <c r="C40" i="29"/>
  <c r="K40" i="29"/>
  <c r="S40" i="29"/>
  <c r="C40" i="27"/>
  <c r="K40" i="27"/>
  <c r="S40" i="27"/>
  <c r="AA40" i="27"/>
  <c r="C40" i="25"/>
  <c r="K40" i="25"/>
  <c r="S40" i="25"/>
  <c r="AA40" i="25"/>
  <c r="J40" i="21"/>
  <c r="R40" i="21"/>
  <c r="G40" i="20"/>
  <c r="O40" i="20"/>
  <c r="W40" i="20"/>
  <c r="J40" i="15"/>
  <c r="J42" i="15" s="1"/>
  <c r="R40" i="15"/>
  <c r="R42" i="15" s="1"/>
  <c r="H40" i="14"/>
  <c r="H42" i="14" s="1"/>
  <c r="P40" i="14"/>
  <c r="P42" i="14" s="1"/>
  <c r="X40" i="14"/>
  <c r="Z39" i="14"/>
  <c r="C40" i="4"/>
  <c r="C42" i="4" s="1"/>
  <c r="K40" i="4"/>
  <c r="S40" i="4"/>
  <c r="AA40" i="4"/>
  <c r="AA42" i="4" s="1"/>
  <c r="H40" i="3"/>
  <c r="P40" i="3"/>
  <c r="E40" i="28"/>
  <c r="M40" i="28"/>
  <c r="U40" i="28"/>
  <c r="F40" i="27"/>
  <c r="V40" i="27"/>
  <c r="F40" i="25"/>
  <c r="V40" i="25"/>
  <c r="J40" i="23"/>
  <c r="R40" i="23"/>
  <c r="D40" i="22"/>
  <c r="L40" i="22"/>
  <c r="T40" i="22"/>
  <c r="E40" i="21"/>
  <c r="M40" i="21"/>
  <c r="U40" i="21"/>
  <c r="D40" i="20"/>
  <c r="L40" i="20"/>
  <c r="T40" i="20"/>
  <c r="E40" i="17"/>
  <c r="M40" i="17"/>
  <c r="U40" i="17"/>
  <c r="F40" i="16"/>
  <c r="F42" i="16" s="1"/>
  <c r="N40" i="16"/>
  <c r="N42" i="16" s="1"/>
  <c r="V40" i="16"/>
  <c r="V42" i="16" s="1"/>
  <c r="F40" i="15"/>
  <c r="F42" i="15" s="1"/>
  <c r="N40" i="15"/>
  <c r="N42" i="15" s="1"/>
  <c r="V40" i="15"/>
  <c r="V42" i="15" s="1"/>
  <c r="D40" i="14"/>
  <c r="D42" i="14" s="1"/>
  <c r="L40" i="14"/>
  <c r="L42" i="14" s="1"/>
  <c r="T40" i="14"/>
  <c r="T42" i="14" s="1"/>
  <c r="I40" i="13"/>
  <c r="I42" i="13" s="1"/>
  <c r="Q40" i="13"/>
  <c r="Q42" i="13" s="1"/>
  <c r="Y40" i="13"/>
  <c r="Y42" i="13" s="1"/>
  <c r="G40" i="10"/>
  <c r="G42" i="10" s="1"/>
  <c r="O40" i="10"/>
  <c r="O42" i="10" s="1"/>
  <c r="W40" i="10"/>
  <c r="W42" i="10" s="1"/>
  <c r="H40" i="9"/>
  <c r="P40" i="9"/>
  <c r="J40" i="8"/>
  <c r="R40" i="8"/>
  <c r="H40" i="7"/>
  <c r="P40" i="7"/>
  <c r="G40" i="5"/>
  <c r="O40" i="5"/>
  <c r="W40" i="5"/>
  <c r="G40" i="4"/>
  <c r="G42" i="4" s="1"/>
  <c r="O40" i="4"/>
  <c r="O42" i="4" s="1"/>
  <c r="W40" i="4"/>
  <c r="W42" i="4" s="1"/>
  <c r="E40" i="3"/>
  <c r="E42" i="3" s="1"/>
  <c r="M40" i="3"/>
  <c r="M42" i="3" s="1"/>
  <c r="U40" i="3"/>
  <c r="U42" i="3" s="1"/>
  <c r="E40" i="2"/>
  <c r="M40" i="2"/>
  <c r="U40" i="2"/>
  <c r="G40" i="27"/>
  <c r="O40" i="27"/>
  <c r="W40" i="27"/>
  <c r="G40" i="25"/>
  <c r="O40" i="25"/>
  <c r="W40" i="25"/>
  <c r="C40" i="23"/>
  <c r="K40" i="23"/>
  <c r="S40" i="23"/>
  <c r="AA40" i="23"/>
  <c r="M40" i="22"/>
  <c r="U40" i="22"/>
  <c r="F40" i="21"/>
  <c r="N40" i="21"/>
  <c r="V40" i="21"/>
  <c r="D40" i="19"/>
  <c r="D42" i="19" s="1"/>
  <c r="L40" i="19"/>
  <c r="L42" i="19" s="1"/>
  <c r="T40" i="19"/>
  <c r="T42" i="19" s="1"/>
  <c r="F40" i="17"/>
  <c r="F42" i="17" s="1"/>
  <c r="N40" i="17"/>
  <c r="N42" i="17" s="1"/>
  <c r="V40" i="17"/>
  <c r="V42" i="17" s="1"/>
  <c r="G40" i="16"/>
  <c r="O40" i="16"/>
  <c r="W40" i="16"/>
  <c r="J40" i="12"/>
  <c r="R40" i="12"/>
  <c r="H40" i="11"/>
  <c r="P40" i="11"/>
  <c r="I40" i="9"/>
  <c r="I42" i="9" s="1"/>
  <c r="Q40" i="9"/>
  <c r="Y40" i="9"/>
  <c r="C40" i="8"/>
  <c r="C42" i="8" s="1"/>
  <c r="K40" i="8"/>
  <c r="K42" i="8" s="1"/>
  <c r="S40" i="8"/>
  <c r="S42" i="8" s="1"/>
  <c r="AA40" i="8"/>
  <c r="AA42" i="8" s="1"/>
  <c r="I40" i="7"/>
  <c r="I42" i="7" s="1"/>
  <c r="Q40" i="7"/>
  <c r="Q42" i="7" s="1"/>
  <c r="Y40" i="7"/>
  <c r="Y42" i="7" s="1"/>
  <c r="I40" i="6"/>
  <c r="Q40" i="6"/>
  <c r="Y40" i="6"/>
  <c r="H40" i="5"/>
  <c r="P40" i="5"/>
  <c r="F40" i="2"/>
  <c r="N40" i="2"/>
  <c r="V40" i="2"/>
  <c r="H40" i="24"/>
  <c r="P40" i="24"/>
  <c r="F40" i="20"/>
  <c r="F42" i="20" s="1"/>
  <c r="N40" i="20"/>
  <c r="N42" i="20" s="1"/>
  <c r="V40" i="20"/>
  <c r="V42" i="20" s="1"/>
  <c r="E40" i="19"/>
  <c r="M40" i="19"/>
  <c r="U40" i="19"/>
  <c r="C40" i="18"/>
  <c r="K40" i="18"/>
  <c r="S40" i="18"/>
  <c r="AA40" i="18"/>
  <c r="H40" i="16"/>
  <c r="P40" i="16"/>
  <c r="X40" i="16"/>
  <c r="V40" i="14"/>
  <c r="V42" i="14" s="1"/>
  <c r="C40" i="13"/>
  <c r="C40" i="12"/>
  <c r="C42" i="12" s="1"/>
  <c r="K40" i="12"/>
  <c r="K42" i="12" s="1"/>
  <c r="S40" i="12"/>
  <c r="AA40" i="12"/>
  <c r="I40" i="11"/>
  <c r="I42" i="11" s="1"/>
  <c r="Q40" i="11"/>
  <c r="Q42" i="11" s="1"/>
  <c r="Y40" i="11"/>
  <c r="Y42" i="11" s="1"/>
  <c r="I40" i="10"/>
  <c r="Q40" i="10"/>
  <c r="Y40" i="10"/>
  <c r="AA40" i="7"/>
  <c r="J40" i="6"/>
  <c r="R40" i="6"/>
  <c r="I40" i="5"/>
  <c r="I42" i="5" s="1"/>
  <c r="Q40" i="5"/>
  <c r="Q42" i="5" s="1"/>
  <c r="Y40" i="5"/>
  <c r="Y42" i="5" s="1"/>
  <c r="G40" i="2"/>
  <c r="G42" i="2" s="1"/>
  <c r="O40" i="2"/>
  <c r="O42" i="2" s="1"/>
  <c r="W40" i="2"/>
  <c r="W42" i="2" s="1"/>
  <c r="J40" i="17"/>
  <c r="J42" i="17" s="1"/>
  <c r="R40" i="17"/>
  <c r="R42" i="17" s="1"/>
  <c r="C40" i="16"/>
  <c r="K40" i="16"/>
  <c r="S40" i="16"/>
  <c r="AA40" i="16"/>
  <c r="Y40" i="14"/>
  <c r="F40" i="12"/>
  <c r="N40" i="12"/>
  <c r="V40" i="12"/>
  <c r="D40" i="11"/>
  <c r="L40" i="11"/>
  <c r="T40" i="11"/>
  <c r="E40" i="9"/>
  <c r="E42" i="9" s="1"/>
  <c r="M40" i="9"/>
  <c r="M42" i="9" s="1"/>
  <c r="U40" i="9"/>
  <c r="U42" i="9" s="1"/>
  <c r="G40" i="8"/>
  <c r="G42" i="8" s="1"/>
  <c r="O40" i="8"/>
  <c r="O42" i="8" s="1"/>
  <c r="W40" i="8"/>
  <c r="W42" i="8" s="1"/>
  <c r="E40" i="7"/>
  <c r="M40" i="7"/>
  <c r="U40" i="7"/>
  <c r="U42" i="7" s="1"/>
  <c r="E40" i="6"/>
  <c r="D40" i="5"/>
  <c r="L40" i="5"/>
  <c r="T40" i="5"/>
  <c r="AA40" i="3"/>
  <c r="J40" i="2"/>
  <c r="R40" i="2"/>
  <c r="AA40" i="29"/>
  <c r="D40" i="26"/>
  <c r="T40" i="26"/>
  <c r="D40" i="24"/>
  <c r="L40" i="24"/>
  <c r="T40" i="24"/>
  <c r="AA40" i="22"/>
  <c r="J40" i="20"/>
  <c r="J42" i="20" s="1"/>
  <c r="I40" i="19"/>
  <c r="Q40" i="19"/>
  <c r="Y40" i="19"/>
  <c r="G40" i="18"/>
  <c r="O40" i="18"/>
  <c r="W40" i="18"/>
  <c r="D40" i="16"/>
  <c r="D42" i="16" s="1"/>
  <c r="L40" i="16"/>
  <c r="L42" i="16" s="1"/>
  <c r="T40" i="16"/>
  <c r="T42" i="16" s="1"/>
  <c r="D40" i="15"/>
  <c r="D42" i="15" s="1"/>
  <c r="L40" i="15"/>
  <c r="L42" i="15" s="1"/>
  <c r="T40" i="15"/>
  <c r="T42" i="15" s="1"/>
  <c r="G40" i="13"/>
  <c r="O40" i="13"/>
  <c r="W40" i="13"/>
  <c r="G40" i="12"/>
  <c r="G42" i="12" s="1"/>
  <c r="O40" i="12"/>
  <c r="O42" i="12" s="1"/>
  <c r="W40" i="12"/>
  <c r="W42" i="12" s="1"/>
  <c r="E40" i="11"/>
  <c r="E42" i="11" s="1"/>
  <c r="M40" i="11"/>
  <c r="M42" i="11" s="1"/>
  <c r="U40" i="11"/>
  <c r="U42" i="11" s="1"/>
  <c r="E40" i="10"/>
  <c r="M40" i="10"/>
  <c r="U40" i="10"/>
  <c r="F40" i="6"/>
  <c r="N40" i="6"/>
  <c r="V40" i="6"/>
  <c r="E40" i="5"/>
  <c r="E42" i="5" s="1"/>
  <c r="M40" i="5"/>
  <c r="M42" i="5" s="1"/>
  <c r="U40" i="5"/>
  <c r="U42" i="5" s="1"/>
  <c r="E40" i="4"/>
  <c r="M40" i="4"/>
  <c r="U40" i="4"/>
  <c r="C40" i="3"/>
  <c r="K40" i="3"/>
  <c r="S40" i="3"/>
  <c r="C40" i="2"/>
  <c r="C42" i="2" s="1"/>
  <c r="K40" i="2"/>
  <c r="K42" i="2" s="1"/>
  <c r="S40" i="2"/>
  <c r="S42" i="2" s="1"/>
  <c r="AA40" i="2"/>
  <c r="AA42" i="2" s="1"/>
  <c r="C40" i="20"/>
  <c r="K40" i="20"/>
  <c r="S40" i="20"/>
  <c r="AA40" i="20"/>
  <c r="J40" i="19"/>
  <c r="R40" i="19"/>
  <c r="H40" i="18"/>
  <c r="H42" i="18" s="1"/>
  <c r="P40" i="18"/>
  <c r="P42" i="18" s="1"/>
  <c r="X40" i="18"/>
  <c r="Z40" i="18" s="1"/>
  <c r="D40" i="17"/>
  <c r="D42" i="17" s="1"/>
  <c r="L40" i="17"/>
  <c r="L42" i="17" s="1"/>
  <c r="T40" i="17"/>
  <c r="T42" i="17" s="1"/>
  <c r="E40" i="15"/>
  <c r="M40" i="15"/>
  <c r="U40" i="15"/>
  <c r="C40" i="14"/>
  <c r="K40" i="14"/>
  <c r="S40" i="14"/>
  <c r="AA40" i="14"/>
  <c r="H40" i="13"/>
  <c r="P40" i="13"/>
  <c r="F40" i="10"/>
  <c r="N40" i="10"/>
  <c r="V40" i="10"/>
  <c r="G40" i="9"/>
  <c r="O40" i="9"/>
  <c r="W40" i="9"/>
  <c r="G40" i="6"/>
  <c r="G42" i="6" s="1"/>
  <c r="O40" i="6"/>
  <c r="O42" i="6" s="1"/>
  <c r="W40" i="6"/>
  <c r="W42" i="6" s="1"/>
  <c r="F40" i="4"/>
  <c r="N40" i="4"/>
  <c r="V40" i="4"/>
  <c r="D40" i="3"/>
  <c r="L40" i="3"/>
  <c r="T40" i="3"/>
  <c r="Z48" i="214"/>
  <c r="Z48" i="255"/>
  <c r="Z48" i="86"/>
  <c r="Z48" i="166"/>
  <c r="Z48" i="48"/>
  <c r="Z48" i="236"/>
  <c r="Z48" i="161"/>
  <c r="Z48" i="142"/>
  <c r="Z48" i="141"/>
  <c r="Z48" i="140"/>
  <c r="Z48" i="66"/>
  <c r="Z48" i="25"/>
  <c r="Z48" i="258"/>
  <c r="Z48" i="158"/>
  <c r="Z48" i="157"/>
  <c r="Z48" i="156"/>
  <c r="Z48" i="232"/>
  <c r="Z48" i="137"/>
  <c r="Z48" i="136"/>
  <c r="Z48" i="43"/>
  <c r="Z48" i="195"/>
  <c r="Z48" i="151"/>
  <c r="Z48" i="59"/>
  <c r="Z48" i="241"/>
  <c r="Z48" i="168"/>
  <c r="Z48" i="146"/>
  <c r="Z48" i="145"/>
  <c r="Z48" i="29"/>
  <c r="Z48" i="13"/>
  <c r="Z48" i="229"/>
  <c r="Z48" i="213"/>
  <c r="Z48" i="181"/>
  <c r="Z48" i="165"/>
  <c r="Z48" i="117"/>
  <c r="Z48" i="78"/>
  <c r="Z48" i="6"/>
  <c r="Z40" i="258"/>
  <c r="Z40" i="256"/>
  <c r="Z40" i="254"/>
  <c r="Z39" i="227"/>
  <c r="X40" i="227"/>
  <c r="Z40" i="227" s="1"/>
  <c r="Z39" i="223"/>
  <c r="X40" i="223"/>
  <c r="Z40" i="223" s="1"/>
  <c r="Z39" i="219"/>
  <c r="X40" i="219"/>
  <c r="Z40" i="219" s="1"/>
  <c r="Z39" i="211"/>
  <c r="X40" i="211"/>
  <c r="Z40" i="211" s="1"/>
  <c r="Z39" i="203"/>
  <c r="X40" i="203"/>
  <c r="Z40" i="203" s="1"/>
  <c r="Z39" i="191"/>
  <c r="X40" i="191"/>
  <c r="Z40" i="191" s="1"/>
  <c r="Z39" i="187"/>
  <c r="X40" i="187"/>
  <c r="Z40" i="187" s="1"/>
  <c r="Z39" i="175"/>
  <c r="X40" i="175"/>
  <c r="Z39" i="171"/>
  <c r="X40" i="171"/>
  <c r="Z40" i="171" s="1"/>
  <c r="Z39" i="73"/>
  <c r="X40" i="73"/>
  <c r="Z40" i="73" s="1"/>
  <c r="Z39" i="258"/>
  <c r="Z39" i="254"/>
  <c r="Z39" i="247"/>
  <c r="X40" i="247"/>
  <c r="Z39" i="243"/>
  <c r="X40" i="243"/>
  <c r="Z40" i="243" s="1"/>
  <c r="Z39" i="231"/>
  <c r="X40" i="231"/>
  <c r="Z40" i="231" s="1"/>
  <c r="Z40" i="224"/>
  <c r="Z39" i="213"/>
  <c r="X40" i="213"/>
  <c r="Z40" i="213" s="1"/>
  <c r="Z39" i="205"/>
  <c r="X40" i="205"/>
  <c r="Z40" i="205" s="1"/>
  <c r="Z40" i="176"/>
  <c r="Z40" i="168"/>
  <c r="Z39" i="159"/>
  <c r="X40" i="159"/>
  <c r="Z39" i="139"/>
  <c r="X40" i="139"/>
  <c r="X40" i="22"/>
  <c r="Z40" i="22" s="1"/>
  <c r="Z39" i="22"/>
  <c r="X40" i="1"/>
  <c r="Z40" i="1" s="1"/>
  <c r="X40" i="257"/>
  <c r="Z40" i="257" s="1"/>
  <c r="X40" i="255"/>
  <c r="Z40" i="255" s="1"/>
  <c r="Z39" i="244"/>
  <c r="Z40" i="244"/>
  <c r="Z39" i="236"/>
  <c r="Z40" i="236"/>
  <c r="Z39" i="232"/>
  <c r="Z40" i="232"/>
  <c r="Z39" i="225"/>
  <c r="X40" i="225"/>
  <c r="Z40" i="225" s="1"/>
  <c r="Z39" i="221"/>
  <c r="X40" i="221"/>
  <c r="Z40" i="221" s="1"/>
  <c r="Z39" i="217"/>
  <c r="X40" i="217"/>
  <c r="Z40" i="217" s="1"/>
  <c r="Z39" i="207"/>
  <c r="X40" i="207"/>
  <c r="Z40" i="207" s="1"/>
  <c r="Z39" i="199"/>
  <c r="X40" i="199"/>
  <c r="Z40" i="199" s="1"/>
  <c r="Z39" i="197"/>
  <c r="X40" i="197"/>
  <c r="Z40" i="197" s="1"/>
  <c r="Z39" i="193"/>
  <c r="X40" i="193"/>
  <c r="Z40" i="193" s="1"/>
  <c r="Z39" i="189"/>
  <c r="X40" i="189"/>
  <c r="Z40" i="189" s="1"/>
  <c r="Z39" i="185"/>
  <c r="X40" i="185"/>
  <c r="Z40" i="185" s="1"/>
  <c r="Z39" i="181"/>
  <c r="X40" i="181"/>
  <c r="Z40" i="181" s="1"/>
  <c r="Z39" i="177"/>
  <c r="X40" i="177"/>
  <c r="Z39" i="173"/>
  <c r="X40" i="173"/>
  <c r="Z39" i="169"/>
  <c r="X40" i="169"/>
  <c r="Z40" i="169" s="1"/>
  <c r="Y40" i="166"/>
  <c r="Z40" i="161"/>
  <c r="X40" i="119"/>
  <c r="Z39" i="113"/>
  <c r="X40" i="113"/>
  <c r="X40" i="111"/>
  <c r="Z40" i="111" s="1"/>
  <c r="Z39" i="71"/>
  <c r="X40" i="71"/>
  <c r="Z40" i="71" s="1"/>
  <c r="Z39" i="46"/>
  <c r="X40" i="46"/>
  <c r="Z40" i="46" s="1"/>
  <c r="Z39" i="215"/>
  <c r="X40" i="215"/>
  <c r="Z40" i="215" s="1"/>
  <c r="Z40" i="204"/>
  <c r="Z39" i="195"/>
  <c r="X40" i="195"/>
  <c r="Z40" i="195" s="1"/>
  <c r="Z39" i="183"/>
  <c r="X40" i="183"/>
  <c r="Z40" i="183" s="1"/>
  <c r="Z39" i="179"/>
  <c r="X40" i="179"/>
  <c r="Z40" i="179" s="1"/>
  <c r="Z39" i="167"/>
  <c r="X40" i="167"/>
  <c r="Z40" i="167" s="1"/>
  <c r="Z39" i="251"/>
  <c r="X40" i="251"/>
  <c r="Z40" i="251" s="1"/>
  <c r="Z39" i="239"/>
  <c r="X40" i="239"/>
  <c r="Z40" i="239" s="1"/>
  <c r="Z39" i="235"/>
  <c r="X40" i="235"/>
  <c r="Z40" i="235" s="1"/>
  <c r="Z39" i="155"/>
  <c r="X40" i="155"/>
  <c r="Z40" i="155" s="1"/>
  <c r="Z39" i="151"/>
  <c r="X40" i="151"/>
  <c r="Z40" i="151" s="1"/>
  <c r="Z39" i="147"/>
  <c r="X40" i="147"/>
  <c r="Z40" i="147" s="1"/>
  <c r="Z39" i="143"/>
  <c r="X40" i="143"/>
  <c r="Z40" i="143" s="1"/>
  <c r="Z39" i="135"/>
  <c r="X40" i="135"/>
  <c r="Z40" i="135" s="1"/>
  <c r="Z39" i="131"/>
  <c r="X40" i="131"/>
  <c r="Z40" i="131" s="1"/>
  <c r="Z39" i="127"/>
  <c r="X40" i="127"/>
  <c r="Z40" i="127" s="1"/>
  <c r="Z39" i="123"/>
  <c r="X40" i="123"/>
  <c r="Z39" i="62"/>
  <c r="X40" i="62"/>
  <c r="Z40" i="62" s="1"/>
  <c r="Z39" i="253"/>
  <c r="X40" i="253"/>
  <c r="Z40" i="253" s="1"/>
  <c r="Z39" i="249"/>
  <c r="X40" i="249"/>
  <c r="Z40" i="249" s="1"/>
  <c r="Z39" i="245"/>
  <c r="X40" i="245"/>
  <c r="Z39" i="241"/>
  <c r="X40" i="241"/>
  <c r="Z40" i="241" s="1"/>
  <c r="Z39" i="237"/>
  <c r="X40" i="237"/>
  <c r="Z40" i="237" s="1"/>
  <c r="Z39" i="233"/>
  <c r="X40" i="233"/>
  <c r="Z40" i="233" s="1"/>
  <c r="Z39" i="229"/>
  <c r="X40" i="229"/>
  <c r="Z40" i="229" s="1"/>
  <c r="Z40" i="218"/>
  <c r="Z39" i="209"/>
  <c r="X40" i="209"/>
  <c r="Z40" i="209" s="1"/>
  <c r="Z40" i="202"/>
  <c r="Z39" i="201"/>
  <c r="X40" i="201"/>
  <c r="Z40" i="201" s="1"/>
  <c r="Z40" i="170"/>
  <c r="Z39" i="163"/>
  <c r="X40" i="163"/>
  <c r="Z40" i="163" s="1"/>
  <c r="Z39" i="107"/>
  <c r="X40" i="107"/>
  <c r="Z40" i="107" s="1"/>
  <c r="Z39" i="99"/>
  <c r="X40" i="99"/>
  <c r="Z40" i="99" s="1"/>
  <c r="Z39" i="95"/>
  <c r="X40" i="95"/>
  <c r="Z40" i="95" s="1"/>
  <c r="Z39" i="91"/>
  <c r="X40" i="91"/>
  <c r="Z40" i="91" s="1"/>
  <c r="Z39" i="87"/>
  <c r="X40" i="87"/>
  <c r="Z40" i="87" s="1"/>
  <c r="Z39" i="83"/>
  <c r="X40" i="83"/>
  <c r="Z40" i="83" s="1"/>
  <c r="Z39" i="103"/>
  <c r="X40" i="103"/>
  <c r="Z39" i="81"/>
  <c r="X40" i="81"/>
  <c r="Z40" i="81" s="1"/>
  <c r="Z39" i="24"/>
  <c r="X40" i="24"/>
  <c r="Z40" i="24" s="1"/>
  <c r="Z39" i="165"/>
  <c r="Z39" i="157"/>
  <c r="Z39" i="145"/>
  <c r="Z39" i="101"/>
  <c r="X40" i="101"/>
  <c r="Z40" i="101" s="1"/>
  <c r="Z39" i="50"/>
  <c r="X40" i="50"/>
  <c r="Z40" i="50" s="1"/>
  <c r="X40" i="75"/>
  <c r="Z40" i="75" s="1"/>
  <c r="Z40" i="63"/>
  <c r="Z39" i="54"/>
  <c r="X40" i="54"/>
  <c r="Z39" i="36"/>
  <c r="X40" i="36"/>
  <c r="X40" i="67"/>
  <c r="Z39" i="67"/>
  <c r="Z39" i="58"/>
  <c r="X40" i="58"/>
  <c r="Z39" i="44"/>
  <c r="X40" i="44"/>
  <c r="Z40" i="44" s="1"/>
  <c r="Z39" i="40"/>
  <c r="X40" i="40"/>
  <c r="Z40" i="40" s="1"/>
  <c r="Z39" i="66"/>
  <c r="Z39" i="64"/>
  <c r="X40" i="64"/>
  <c r="Z39" i="60"/>
  <c r="X40" i="60"/>
  <c r="Z39" i="56"/>
  <c r="X40" i="56"/>
  <c r="Z40" i="56" s="1"/>
  <c r="Z39" i="52"/>
  <c r="X40" i="52"/>
  <c r="Z40" i="52" s="1"/>
  <c r="Z39" i="48"/>
  <c r="X40" i="48"/>
  <c r="Z40" i="48" s="1"/>
  <c r="Z40" i="65"/>
  <c r="Z40" i="53"/>
  <c r="Z40" i="49"/>
  <c r="Z39" i="32"/>
  <c r="X40" i="32"/>
  <c r="Z39" i="17"/>
  <c r="X40" i="17"/>
  <c r="Z40" i="17" s="1"/>
  <c r="Z39" i="9"/>
  <c r="X40" i="9"/>
  <c r="Z39" i="21"/>
  <c r="X40" i="21"/>
  <c r="Z39" i="26"/>
  <c r="Z39" i="13"/>
  <c r="X40" i="13"/>
  <c r="Z40" i="13" s="1"/>
  <c r="Z39" i="5"/>
  <c r="X40" i="5"/>
  <c r="Z40" i="4"/>
  <c r="Z39" i="11"/>
  <c r="X40" i="11"/>
  <c r="Z40" i="11" s="1"/>
  <c r="Z39" i="7"/>
  <c r="X40" i="7"/>
  <c r="Z40" i="7" s="1"/>
  <c r="Z39" i="3"/>
  <c r="X40" i="3"/>
  <c r="Z40" i="3" s="1"/>
  <c r="Z25" i="258"/>
  <c r="Z25" i="254"/>
  <c r="Z25" i="252"/>
  <c r="Z25" i="250"/>
  <c r="Z25" i="248"/>
  <c r="Z25" i="246"/>
  <c r="Z25" i="244"/>
  <c r="Z25" i="242"/>
  <c r="Z24" i="258"/>
  <c r="Z24" i="256"/>
  <c r="Z24" i="254"/>
  <c r="Z24" i="252"/>
  <c r="Z24" i="250"/>
  <c r="Z24" i="248"/>
  <c r="Z24" i="246"/>
  <c r="Z24" i="244"/>
  <c r="Z24" i="242"/>
  <c r="Z24" i="240"/>
  <c r="Z24" i="238"/>
  <c r="Z24" i="236"/>
  <c r="Z24" i="234"/>
  <c r="Z24" i="232"/>
  <c r="Z24" i="230"/>
  <c r="Z24" i="228"/>
  <c r="Z24" i="226"/>
  <c r="Z24" i="224"/>
  <c r="Z24" i="222"/>
  <c r="X25" i="1"/>
  <c r="X25" i="257"/>
  <c r="X25" i="255"/>
  <c r="X25" i="253"/>
  <c r="X25" i="251"/>
  <c r="X25" i="249"/>
  <c r="X25" i="247"/>
  <c r="X25" i="245"/>
  <c r="X25" i="243"/>
  <c r="X25" i="241"/>
  <c r="X25" i="239"/>
  <c r="X25" i="237"/>
  <c r="X25" i="235"/>
  <c r="X25" i="233"/>
  <c r="X25" i="231"/>
  <c r="X25" i="229"/>
  <c r="X25" i="227"/>
  <c r="X25" i="225"/>
  <c r="X25" i="223"/>
  <c r="X25" i="221"/>
  <c r="X25" i="219"/>
  <c r="X25" i="217"/>
  <c r="X25" i="215"/>
  <c r="X25" i="212"/>
  <c r="X25" i="210"/>
  <c r="X25" i="208"/>
  <c r="X25" i="206"/>
  <c r="X25" i="204"/>
  <c r="X25" i="202"/>
  <c r="X25" i="200"/>
  <c r="X25" i="198"/>
  <c r="X25" i="196"/>
  <c r="X25" i="194"/>
  <c r="X25" i="192"/>
  <c r="X25" i="190"/>
  <c r="X25" i="188"/>
  <c r="X25" i="186"/>
  <c r="X25" i="184"/>
  <c r="X25" i="182"/>
  <c r="X25" i="180"/>
  <c r="X25" i="178"/>
  <c r="X25" i="176"/>
  <c r="X25" i="174"/>
  <c r="X25" i="172"/>
  <c r="X25" i="170"/>
  <c r="X25" i="168"/>
  <c r="Z24" i="166"/>
  <c r="Z25" i="164"/>
  <c r="Z25" i="160"/>
  <c r="Z25" i="158"/>
  <c r="Z25" i="156"/>
  <c r="X25" i="213"/>
  <c r="X25" i="211"/>
  <c r="X25" i="209"/>
  <c r="X25" i="207"/>
  <c r="X25" i="205"/>
  <c r="X25" i="203"/>
  <c r="X25" i="201"/>
  <c r="X25" i="199"/>
  <c r="X25" i="197"/>
  <c r="X25" i="195"/>
  <c r="X25" i="193"/>
  <c r="X25" i="191"/>
  <c r="X25" i="189"/>
  <c r="X25" i="187"/>
  <c r="X25" i="185"/>
  <c r="X25" i="183"/>
  <c r="X25" i="181"/>
  <c r="X25" i="179"/>
  <c r="X25" i="177"/>
  <c r="X25" i="175"/>
  <c r="X25" i="173"/>
  <c r="Z25" i="150"/>
  <c r="Z25" i="148"/>
  <c r="Z25" i="146"/>
  <c r="Z24" i="164"/>
  <c r="Z24" i="162"/>
  <c r="Z24" i="160"/>
  <c r="Z24" i="158"/>
  <c r="Z24" i="156"/>
  <c r="Z24" i="152"/>
  <c r="Z24" i="150"/>
  <c r="Z24" i="148"/>
  <c r="Z24" i="146"/>
  <c r="X25" i="165"/>
  <c r="X25" i="163"/>
  <c r="X25" i="161"/>
  <c r="X25" i="159"/>
  <c r="X25" i="157"/>
  <c r="X25" i="155"/>
  <c r="X25" i="153"/>
  <c r="X25" i="151"/>
  <c r="X25" i="149"/>
  <c r="X25" i="147"/>
  <c r="X25" i="145"/>
  <c r="X25" i="143"/>
  <c r="X25" i="141"/>
  <c r="Z24" i="139"/>
  <c r="X25" i="138"/>
  <c r="X25" i="132"/>
  <c r="X25" i="130"/>
  <c r="X25" i="128"/>
  <c r="X25" i="126"/>
  <c r="X25" i="124"/>
  <c r="X25" i="122"/>
  <c r="X25" i="120"/>
  <c r="X25" i="118"/>
  <c r="X25" i="116"/>
  <c r="X25" i="114"/>
  <c r="X25" i="112"/>
  <c r="Z24" i="109"/>
  <c r="Z25" i="109"/>
  <c r="X25" i="137"/>
  <c r="X25" i="135"/>
  <c r="X25" i="133"/>
  <c r="X25" i="131"/>
  <c r="X25" i="129"/>
  <c r="X25" i="127"/>
  <c r="X25" i="125"/>
  <c r="X25" i="123"/>
  <c r="X25" i="121"/>
  <c r="X25" i="110"/>
  <c r="X25" i="108"/>
  <c r="X25" i="106"/>
  <c r="X25" i="104"/>
  <c r="X25" i="102"/>
  <c r="X25" i="100"/>
  <c r="X25" i="98"/>
  <c r="X25" i="96"/>
  <c r="X25" i="94"/>
  <c r="X25" i="92"/>
  <c r="X25" i="90"/>
  <c r="X25" i="88"/>
  <c r="Z24" i="86"/>
  <c r="X25" i="107"/>
  <c r="X25" i="105"/>
  <c r="X25" i="103"/>
  <c r="X25" i="101"/>
  <c r="X25" i="99"/>
  <c r="X25" i="84"/>
  <c r="X25" i="82"/>
  <c r="X25" i="80"/>
  <c r="X25" i="78"/>
  <c r="Z24" i="76"/>
  <c r="X25" i="85"/>
  <c r="X25" i="83"/>
  <c r="X25" i="81"/>
  <c r="X25" i="79"/>
  <c r="X25" i="77"/>
  <c r="X25" i="75"/>
  <c r="X25" i="73"/>
  <c r="X25" i="71"/>
  <c r="X25" i="69"/>
  <c r="X25" i="67"/>
  <c r="X25" i="65"/>
  <c r="X25" i="63"/>
  <c r="Z25" i="60"/>
  <c r="Z25" i="58"/>
  <c r="Z25" i="54"/>
  <c r="Z25" i="52"/>
  <c r="Z24" i="60"/>
  <c r="Z24" i="58"/>
  <c r="Z24" i="56"/>
  <c r="Z24" i="54"/>
  <c r="Z24" i="52"/>
  <c r="Z24" i="48"/>
  <c r="X25" i="61"/>
  <c r="X25" i="59"/>
  <c r="X25" i="57"/>
  <c r="X25" i="55"/>
  <c r="X25" i="53"/>
  <c r="X25" i="51"/>
  <c r="X25" i="49"/>
  <c r="X25" i="47"/>
  <c r="X25" i="45"/>
  <c r="X25" i="43"/>
  <c r="X25" i="41"/>
  <c r="Z25" i="40"/>
  <c r="X25" i="39"/>
  <c r="X25" i="37"/>
  <c r="X25" i="35"/>
  <c r="X25" i="33"/>
  <c r="X25" i="31"/>
  <c r="X25" i="29"/>
  <c r="X25" i="27"/>
  <c r="X25" i="38"/>
  <c r="X25" i="36"/>
  <c r="X25" i="34"/>
  <c r="X25" i="32"/>
  <c r="X25" i="30"/>
  <c r="Z24" i="26"/>
  <c r="X25" i="25"/>
  <c r="X25" i="23"/>
  <c r="X25" i="21"/>
  <c r="Z24" i="12"/>
  <c r="X25" i="12"/>
  <c r="Z25" i="13"/>
  <c r="X25" i="24"/>
  <c r="X25" i="22"/>
  <c r="X25" i="20"/>
  <c r="Z25" i="14"/>
  <c r="Z24" i="14"/>
  <c r="X25" i="10"/>
  <c r="X25" i="8"/>
  <c r="X25" i="6"/>
  <c r="X25" i="4"/>
  <c r="X25" i="2"/>
  <c r="Z25" i="30" l="1"/>
  <c r="X42" i="30"/>
  <c r="Z25" i="59"/>
  <c r="X42" i="59"/>
  <c r="Z25" i="94"/>
  <c r="X42" i="94"/>
  <c r="Z42" i="94" s="1"/>
  <c r="Z25" i="155"/>
  <c r="X42" i="155"/>
  <c r="Z42" i="155" s="1"/>
  <c r="Z25" i="201"/>
  <c r="X42" i="201"/>
  <c r="Z42" i="201" s="1"/>
  <c r="Z25" i="208"/>
  <c r="X42" i="208"/>
  <c r="T42" i="44"/>
  <c r="J42" i="42"/>
  <c r="T42" i="161"/>
  <c r="C42" i="173"/>
  <c r="Z25" i="61"/>
  <c r="X42" i="61"/>
  <c r="Z42" i="61" s="1"/>
  <c r="Z25" i="137"/>
  <c r="X42" i="137"/>
  <c r="Z25" i="187"/>
  <c r="X42" i="187"/>
  <c r="Z25" i="1"/>
  <c r="X42" i="1"/>
  <c r="Z25" i="76"/>
  <c r="X42" i="76"/>
  <c r="Z42" i="76" s="1"/>
  <c r="U42" i="52"/>
  <c r="G42" i="66"/>
  <c r="D42" i="35"/>
  <c r="C42" i="31"/>
  <c r="Y42" i="56"/>
  <c r="K42" i="78"/>
  <c r="S42" i="7"/>
  <c r="J42" i="32"/>
  <c r="Z25" i="119"/>
  <c r="X42" i="119"/>
  <c r="Z42" i="119" s="1"/>
  <c r="C42" i="150"/>
  <c r="T42" i="156"/>
  <c r="L42" i="161"/>
  <c r="E42" i="166"/>
  <c r="S42" i="174"/>
  <c r="M42" i="4"/>
  <c r="T42" i="45"/>
  <c r="R42" i="120"/>
  <c r="V42" i="204"/>
  <c r="AA42" i="237"/>
  <c r="C42" i="255"/>
  <c r="P42" i="103"/>
  <c r="I42" i="249"/>
  <c r="Y42" i="255"/>
  <c r="Z25" i="8"/>
  <c r="X42" i="8"/>
  <c r="Z42" i="8" s="1"/>
  <c r="Z25" i="12"/>
  <c r="X42" i="12"/>
  <c r="Z42" i="12" s="1"/>
  <c r="Z25" i="34"/>
  <c r="X42" i="34"/>
  <c r="Z42" i="34" s="1"/>
  <c r="Z25" i="33"/>
  <c r="X42" i="33"/>
  <c r="Z42" i="33" s="1"/>
  <c r="Z25" i="47"/>
  <c r="X42" i="47"/>
  <c r="Z42" i="47" s="1"/>
  <c r="Z25" i="56"/>
  <c r="Z25" i="73"/>
  <c r="X42" i="73"/>
  <c r="Z42" i="73" s="1"/>
  <c r="Z25" i="48"/>
  <c r="Z25" i="105"/>
  <c r="X42" i="105"/>
  <c r="Z25" i="98"/>
  <c r="X42" i="98"/>
  <c r="Z42" i="98" s="1"/>
  <c r="Z25" i="123"/>
  <c r="X42" i="123"/>
  <c r="Z25" i="124"/>
  <c r="X42" i="124"/>
  <c r="Z42" i="124" s="1"/>
  <c r="Z25" i="143"/>
  <c r="X42" i="143"/>
  <c r="Z42" i="143" s="1"/>
  <c r="Z25" i="159"/>
  <c r="X42" i="159"/>
  <c r="Z25" i="173"/>
  <c r="X42" i="173"/>
  <c r="Z25" i="189"/>
  <c r="X42" i="189"/>
  <c r="Z25" i="205"/>
  <c r="X42" i="205"/>
  <c r="Z42" i="205" s="1"/>
  <c r="Z25" i="180"/>
  <c r="X42" i="180"/>
  <c r="Z25" i="196"/>
  <c r="X42" i="196"/>
  <c r="Z25" i="212"/>
  <c r="X42" i="212"/>
  <c r="Z42" i="212" s="1"/>
  <c r="Z25" i="229"/>
  <c r="X42" i="229"/>
  <c r="Z25" i="245"/>
  <c r="X42" i="245"/>
  <c r="Z40" i="32"/>
  <c r="Z40" i="36"/>
  <c r="Z40" i="173"/>
  <c r="V42" i="2"/>
  <c r="O42" i="9"/>
  <c r="Q42" i="17"/>
  <c r="G42" i="23"/>
  <c r="H42" i="37"/>
  <c r="O42" i="41"/>
  <c r="P42" i="48"/>
  <c r="V42" i="51"/>
  <c r="F42" i="53"/>
  <c r="V42" i="59"/>
  <c r="F42" i="61"/>
  <c r="P42" i="79"/>
  <c r="Z25" i="89"/>
  <c r="X42" i="89"/>
  <c r="Z42" i="89" s="1"/>
  <c r="H42" i="7"/>
  <c r="L42" i="11"/>
  <c r="I42" i="19"/>
  <c r="N42" i="23"/>
  <c r="O42" i="31"/>
  <c r="O42" i="39"/>
  <c r="V42" i="42"/>
  <c r="D42" i="44"/>
  <c r="M42" i="52"/>
  <c r="U42" i="55"/>
  <c r="E42" i="57"/>
  <c r="M42" i="60"/>
  <c r="C42" i="72"/>
  <c r="W42" i="80"/>
  <c r="G42" i="82"/>
  <c r="S42" i="3"/>
  <c r="AA42" i="11"/>
  <c r="U42" i="21"/>
  <c r="M42" i="26"/>
  <c r="N42" i="34"/>
  <c r="V42" i="37"/>
  <c r="Y42" i="46"/>
  <c r="T42" i="54"/>
  <c r="D42" i="56"/>
  <c r="F42" i="68"/>
  <c r="N42" i="80"/>
  <c r="V42" i="83"/>
  <c r="F42" i="85"/>
  <c r="N42" i="89"/>
  <c r="U42" i="8"/>
  <c r="K42" i="14"/>
  <c r="T42" i="24"/>
  <c r="D42" i="26"/>
  <c r="U42" i="32"/>
  <c r="E42" i="34"/>
  <c r="T42" i="40"/>
  <c r="D42" i="42"/>
  <c r="H42" i="45"/>
  <c r="M42" i="48"/>
  <c r="S42" i="52"/>
  <c r="C42" i="54"/>
  <c r="K42" i="57"/>
  <c r="Q42" i="63"/>
  <c r="K42" i="70"/>
  <c r="G42" i="74"/>
  <c r="M42" i="77"/>
  <c r="M42" i="85"/>
  <c r="V42" i="88"/>
  <c r="J42" i="10"/>
  <c r="M42" i="15"/>
  <c r="S42" i="20"/>
  <c r="C42" i="22"/>
  <c r="K42" i="25"/>
  <c r="T42" i="28"/>
  <c r="D42" i="30"/>
  <c r="L42" i="33"/>
  <c r="T42" i="36"/>
  <c r="D42" i="38"/>
  <c r="Y42" i="44"/>
  <c r="D42" i="48"/>
  <c r="R42" i="51"/>
  <c r="R42" i="59"/>
  <c r="T42" i="62"/>
  <c r="R42" i="70"/>
  <c r="V42" i="74"/>
  <c r="L42" i="79"/>
  <c r="D42" i="84"/>
  <c r="F42" i="87"/>
  <c r="Q42" i="2"/>
  <c r="Y42" i="10"/>
  <c r="O42" i="18"/>
  <c r="J42" i="21"/>
  <c r="AA42" i="27"/>
  <c r="K42" i="29"/>
  <c r="K42" i="37"/>
  <c r="R42" i="40"/>
  <c r="H42" i="43"/>
  <c r="Y42" i="51"/>
  <c r="Q42" i="56"/>
  <c r="Y42" i="59"/>
  <c r="P42" i="71"/>
  <c r="S42" i="76"/>
  <c r="C42" i="78"/>
  <c r="S42" i="84"/>
  <c r="F42" i="86"/>
  <c r="V42" i="4"/>
  <c r="K42" i="7"/>
  <c r="I42" i="24"/>
  <c r="R42" i="30"/>
  <c r="AA42" i="33"/>
  <c r="R42" i="38"/>
  <c r="Q42" i="42"/>
  <c r="S42" i="47"/>
  <c r="P42" i="50"/>
  <c r="H42" i="56"/>
  <c r="X42" i="60"/>
  <c r="Z42" i="60" s="1"/>
  <c r="Z25" i="70"/>
  <c r="X42" i="70"/>
  <c r="Z42" i="70" s="1"/>
  <c r="E42" i="73"/>
  <c r="AA42" i="82"/>
  <c r="J42" i="84"/>
  <c r="H42" i="20"/>
  <c r="P42" i="90"/>
  <c r="T42" i="94"/>
  <c r="N42" i="99"/>
  <c r="N42" i="107"/>
  <c r="Y42" i="112"/>
  <c r="P42" i="119"/>
  <c r="H42" i="128"/>
  <c r="P42" i="132"/>
  <c r="K42" i="148"/>
  <c r="L42" i="156"/>
  <c r="T42" i="159"/>
  <c r="D42" i="161"/>
  <c r="L42" i="164"/>
  <c r="C42" i="171"/>
  <c r="K42" i="174"/>
  <c r="S42" i="177"/>
  <c r="C42" i="179"/>
  <c r="K42" i="182"/>
  <c r="S42" i="185"/>
  <c r="C42" i="187"/>
  <c r="K42" i="190"/>
  <c r="S42" i="193"/>
  <c r="I42" i="195"/>
  <c r="E42" i="4"/>
  <c r="O42" i="14"/>
  <c r="L42" i="45"/>
  <c r="N42" i="91"/>
  <c r="T42" i="95"/>
  <c r="E42" i="97"/>
  <c r="U42" i="103"/>
  <c r="E42" i="105"/>
  <c r="M42" i="108"/>
  <c r="O42" i="122"/>
  <c r="O42" i="130"/>
  <c r="D42" i="136"/>
  <c r="V42" i="141"/>
  <c r="J42" i="147"/>
  <c r="S42" i="158"/>
  <c r="C42" i="160"/>
  <c r="T42" i="166"/>
  <c r="H42" i="99"/>
  <c r="H42" i="103"/>
  <c r="H42" i="107"/>
  <c r="T42" i="145"/>
  <c r="D42" i="147"/>
  <c r="L42" i="150"/>
  <c r="T42" i="153"/>
  <c r="E42" i="155"/>
  <c r="U42" i="161"/>
  <c r="E42" i="163"/>
  <c r="N42" i="170"/>
  <c r="L42" i="201"/>
  <c r="L42" i="209"/>
  <c r="E42" i="214"/>
  <c r="H42" i="225"/>
  <c r="P42" i="231"/>
  <c r="Z25" i="234"/>
  <c r="X42" i="234"/>
  <c r="Z42" i="234" s="1"/>
  <c r="P42" i="239"/>
  <c r="I42" i="244"/>
  <c r="Q42" i="247"/>
  <c r="I42" i="252"/>
  <c r="Q42" i="255"/>
  <c r="Y42" i="258"/>
  <c r="Z25" i="69"/>
  <c r="X42" i="69"/>
  <c r="Z42" i="69" s="1"/>
  <c r="Z25" i="120"/>
  <c r="X42" i="120"/>
  <c r="Z42" i="120" s="1"/>
  <c r="Z25" i="185"/>
  <c r="X42" i="185"/>
  <c r="Z42" i="185" s="1"/>
  <c r="Z25" i="225"/>
  <c r="X42" i="225"/>
  <c r="Z25" i="7"/>
  <c r="X42" i="7"/>
  <c r="Z42" i="7" s="1"/>
  <c r="Z25" i="31"/>
  <c r="X42" i="31"/>
  <c r="Z42" i="31" s="1"/>
  <c r="Z25" i="122"/>
  <c r="X42" i="122"/>
  <c r="Z42" i="122" s="1"/>
  <c r="Z25" i="210"/>
  <c r="X42" i="210"/>
  <c r="F42" i="6"/>
  <c r="N42" i="87"/>
  <c r="Z25" i="100"/>
  <c r="X42" i="100"/>
  <c r="Z42" i="100" s="1"/>
  <c r="Z25" i="145"/>
  <c r="X42" i="145"/>
  <c r="Z42" i="145" s="1"/>
  <c r="Z25" i="175"/>
  <c r="X42" i="175"/>
  <c r="Z25" i="182"/>
  <c r="X42" i="182"/>
  <c r="Z42" i="182" s="1"/>
  <c r="Z25" i="247"/>
  <c r="X42" i="247"/>
  <c r="Z40" i="21"/>
  <c r="Z40" i="113"/>
  <c r="X42" i="113"/>
  <c r="Z42" i="113" s="1"/>
  <c r="Z40" i="16"/>
  <c r="X42" i="16"/>
  <c r="Z42" i="16" s="1"/>
  <c r="N42" i="2"/>
  <c r="C42" i="5"/>
  <c r="G42" i="9"/>
  <c r="I42" i="17"/>
  <c r="P42" i="32"/>
  <c r="P42" i="35"/>
  <c r="U42" i="44"/>
  <c r="H42" i="48"/>
  <c r="N42" i="51"/>
  <c r="N42" i="59"/>
  <c r="Z25" i="62"/>
  <c r="X42" i="62"/>
  <c r="Z42" i="62" s="1"/>
  <c r="N42" i="70"/>
  <c r="S42" i="86"/>
  <c r="D42" i="11"/>
  <c r="V42" i="21"/>
  <c r="F42" i="23"/>
  <c r="W42" i="29"/>
  <c r="G42" i="31"/>
  <c r="W42" i="37"/>
  <c r="G42" i="39"/>
  <c r="N42" i="42"/>
  <c r="AA42" i="45"/>
  <c r="U42" i="50"/>
  <c r="E42" i="52"/>
  <c r="M42" i="55"/>
  <c r="U42" i="58"/>
  <c r="E42" i="60"/>
  <c r="O42" i="80"/>
  <c r="K42" i="3"/>
  <c r="S42" i="11"/>
  <c r="M42" i="21"/>
  <c r="U42" i="24"/>
  <c r="E42" i="26"/>
  <c r="N42" i="29"/>
  <c r="V42" i="32"/>
  <c r="F42" i="34"/>
  <c r="N42" i="37"/>
  <c r="U42" i="40"/>
  <c r="Q42" i="46"/>
  <c r="L42" i="54"/>
  <c r="U42" i="69"/>
  <c r="J42" i="72"/>
  <c r="V42" i="78"/>
  <c r="F42" i="80"/>
  <c r="N42" i="83"/>
  <c r="M42" i="8"/>
  <c r="C42" i="14"/>
  <c r="D42" i="21"/>
  <c r="L42" i="24"/>
  <c r="M42" i="32"/>
  <c r="L42" i="40"/>
  <c r="AA42" i="43"/>
  <c r="Z25" i="46"/>
  <c r="X42" i="46"/>
  <c r="Z42" i="46" s="1"/>
  <c r="E42" i="48"/>
  <c r="K42" i="52"/>
  <c r="S42" i="55"/>
  <c r="C42" i="57"/>
  <c r="I42" i="63"/>
  <c r="C42" i="70"/>
  <c r="U42" i="75"/>
  <c r="E42" i="77"/>
  <c r="U42" i="83"/>
  <c r="E42" i="85"/>
  <c r="N42" i="88"/>
  <c r="Z40" i="97"/>
  <c r="E42" i="15"/>
  <c r="K42" i="20"/>
  <c r="S42" i="23"/>
  <c r="C42" i="25"/>
  <c r="T42" i="31"/>
  <c r="D42" i="33"/>
  <c r="L42" i="36"/>
  <c r="T42" i="39"/>
  <c r="Q42" i="44"/>
  <c r="AA42" i="49"/>
  <c r="J42" i="51"/>
  <c r="AA42" i="57"/>
  <c r="J42" i="59"/>
  <c r="U42" i="67"/>
  <c r="J42" i="70"/>
  <c r="T42" i="77"/>
  <c r="D42" i="79"/>
  <c r="T42" i="85"/>
  <c r="I42" i="2"/>
  <c r="Q42" i="10"/>
  <c r="Y42" i="14"/>
  <c r="G42" i="18"/>
  <c r="AA42" i="22"/>
  <c r="R42" i="27"/>
  <c r="C42" i="29"/>
  <c r="S42" i="35"/>
  <c r="C42" i="37"/>
  <c r="J42" i="40"/>
  <c r="Z25" i="44"/>
  <c r="X42" i="44"/>
  <c r="Z42" i="44" s="1"/>
  <c r="Q42" i="51"/>
  <c r="Y42" i="54"/>
  <c r="I42" i="56"/>
  <c r="Q42" i="59"/>
  <c r="D42" i="67"/>
  <c r="K42" i="76"/>
  <c r="K42" i="84"/>
  <c r="T42" i="88"/>
  <c r="N42" i="4"/>
  <c r="C42" i="7"/>
  <c r="V42" i="12"/>
  <c r="Q42" i="22"/>
  <c r="J42" i="30"/>
  <c r="R42" i="33"/>
  <c r="J42" i="38"/>
  <c r="I42" i="42"/>
  <c r="K42" i="47"/>
  <c r="H42" i="50"/>
  <c r="X42" i="54"/>
  <c r="P42" i="60"/>
  <c r="K42" i="64"/>
  <c r="D42" i="87"/>
  <c r="P42" i="21"/>
  <c r="H42" i="90"/>
  <c r="L42" i="94"/>
  <c r="V42" i="97"/>
  <c r="F42" i="99"/>
  <c r="V42" i="105"/>
  <c r="F42" i="107"/>
  <c r="P42" i="123"/>
  <c r="H42" i="132"/>
  <c r="T42" i="139"/>
  <c r="D42" i="143"/>
  <c r="S42" i="146"/>
  <c r="C42" i="148"/>
  <c r="T42" i="154"/>
  <c r="D42" i="156"/>
  <c r="T42" i="162"/>
  <c r="D42" i="164"/>
  <c r="S42" i="172"/>
  <c r="C42" i="174"/>
  <c r="K42" i="177"/>
  <c r="C42" i="66"/>
  <c r="O42" i="100"/>
  <c r="O42" i="108"/>
  <c r="R42" i="116"/>
  <c r="C42" i="197"/>
  <c r="S42" i="203"/>
  <c r="C42" i="205"/>
  <c r="S42" i="211"/>
  <c r="C42" i="213"/>
  <c r="S42" i="218"/>
  <c r="W42" i="221"/>
  <c r="O42" i="226"/>
  <c r="G42" i="231"/>
  <c r="O42" i="234"/>
  <c r="G42" i="239"/>
  <c r="H42" i="247"/>
  <c r="Z25" i="256"/>
  <c r="X42" i="256"/>
  <c r="P42" i="1"/>
  <c r="Z25" i="29"/>
  <c r="X42" i="29"/>
  <c r="Z42" i="29" s="1"/>
  <c r="Z25" i="101"/>
  <c r="X42" i="101"/>
  <c r="Z42" i="101" s="1"/>
  <c r="Z25" i="241"/>
  <c r="X42" i="241"/>
  <c r="J42" i="44"/>
  <c r="K42" i="59"/>
  <c r="Z25" i="71"/>
  <c r="X42" i="71"/>
  <c r="Z25" i="141"/>
  <c r="X42" i="141"/>
  <c r="Z42" i="141" s="1"/>
  <c r="Z25" i="178"/>
  <c r="X42" i="178"/>
  <c r="Z42" i="178" s="1"/>
  <c r="T42" i="11"/>
  <c r="F42" i="25"/>
  <c r="U42" i="60"/>
  <c r="L42" i="42"/>
  <c r="F42" i="19"/>
  <c r="Z25" i="10"/>
  <c r="X42" i="10"/>
  <c r="Z42" i="10" s="1"/>
  <c r="Z25" i="36"/>
  <c r="X42" i="36"/>
  <c r="Z25" i="49"/>
  <c r="X42" i="49"/>
  <c r="Z42" i="49" s="1"/>
  <c r="Z25" i="75"/>
  <c r="X42" i="75"/>
  <c r="Z25" i="107"/>
  <c r="X42" i="107"/>
  <c r="Z25" i="207"/>
  <c r="X42" i="207"/>
  <c r="Z42" i="207" s="1"/>
  <c r="Z25" i="215"/>
  <c r="X42" i="215"/>
  <c r="Z42" i="215" s="1"/>
  <c r="Z25" i="231"/>
  <c r="X42" i="231"/>
  <c r="Z25" i="21"/>
  <c r="X42" i="21"/>
  <c r="Z25" i="51"/>
  <c r="X42" i="51"/>
  <c r="Z25" i="77"/>
  <c r="X42" i="77"/>
  <c r="Z25" i="102"/>
  <c r="X42" i="102"/>
  <c r="Z42" i="102" s="1"/>
  <c r="Z25" i="147"/>
  <c r="X42" i="147"/>
  <c r="Z25" i="193"/>
  <c r="X42" i="193"/>
  <c r="Z25" i="184"/>
  <c r="X42" i="184"/>
  <c r="Z42" i="184" s="1"/>
  <c r="Z25" i="217"/>
  <c r="X42" i="217"/>
  <c r="Z42" i="217" s="1"/>
  <c r="Z40" i="47"/>
  <c r="F42" i="2"/>
  <c r="R42" i="6"/>
  <c r="V42" i="10"/>
  <c r="W42" i="27"/>
  <c r="H42" i="32"/>
  <c r="H42" i="35"/>
  <c r="M42" i="44"/>
  <c r="V42" i="49"/>
  <c r="F42" i="51"/>
  <c r="V42" i="57"/>
  <c r="F42" i="59"/>
  <c r="Y42" i="67"/>
  <c r="F42" i="70"/>
  <c r="P42" i="83"/>
  <c r="Z40" i="117"/>
  <c r="U42" i="2"/>
  <c r="N42" i="21"/>
  <c r="O42" i="29"/>
  <c r="O42" i="37"/>
  <c r="V42" i="40"/>
  <c r="F42" i="42"/>
  <c r="R42" i="45"/>
  <c r="M42" i="50"/>
  <c r="U42" i="53"/>
  <c r="E42" i="55"/>
  <c r="M42" i="58"/>
  <c r="U42" i="61"/>
  <c r="P42" i="67"/>
  <c r="T42" i="71"/>
  <c r="W42" i="78"/>
  <c r="G42" i="80"/>
  <c r="AA42" i="86"/>
  <c r="C42" i="3"/>
  <c r="V42" i="8"/>
  <c r="K42" i="11"/>
  <c r="E42" i="21"/>
  <c r="M42" i="24"/>
  <c r="F42" i="29"/>
  <c r="N42" i="32"/>
  <c r="F42" i="37"/>
  <c r="U42" i="42"/>
  <c r="I42" i="46"/>
  <c r="T42" i="52"/>
  <c r="D42" i="54"/>
  <c r="T42" i="60"/>
  <c r="M42" i="69"/>
  <c r="Y42" i="73"/>
  <c r="N42" i="78"/>
  <c r="F42" i="83"/>
  <c r="Z25" i="5"/>
  <c r="X42" i="5"/>
  <c r="Z42" i="5" s="1"/>
  <c r="E42" i="8"/>
  <c r="AA42" i="16"/>
  <c r="T42" i="22"/>
  <c r="D42" i="24"/>
  <c r="U42" i="30"/>
  <c r="E42" i="32"/>
  <c r="U42" i="38"/>
  <c r="D42" i="40"/>
  <c r="P42" i="46"/>
  <c r="S42" i="49"/>
  <c r="C42" i="52"/>
  <c r="K42" i="55"/>
  <c r="S42" i="58"/>
  <c r="C42" i="60"/>
  <c r="M42" i="75"/>
  <c r="M42" i="83"/>
  <c r="Z25" i="86"/>
  <c r="X42" i="86"/>
  <c r="Z42" i="86" s="1"/>
  <c r="W42" i="5"/>
  <c r="U42" i="17"/>
  <c r="C42" i="20"/>
  <c r="K42" i="23"/>
  <c r="D42" i="28"/>
  <c r="L42" i="31"/>
  <c r="T42" i="34"/>
  <c r="D42" i="36"/>
  <c r="L42" i="39"/>
  <c r="I42" i="44"/>
  <c r="R42" i="49"/>
  <c r="R42" i="57"/>
  <c r="AA42" i="60"/>
  <c r="M42" i="67"/>
  <c r="Y42" i="71"/>
  <c r="F42" i="74"/>
  <c r="L42" i="85"/>
  <c r="Z25" i="3"/>
  <c r="X42" i="3"/>
  <c r="Z42" i="3" s="1"/>
  <c r="E42" i="6"/>
  <c r="I42" i="10"/>
  <c r="U42" i="19"/>
  <c r="AA42" i="25"/>
  <c r="K42" i="35"/>
  <c r="AA42" i="41"/>
  <c r="P42" i="44"/>
  <c r="I42" i="51"/>
  <c r="Q42" i="54"/>
  <c r="I42" i="59"/>
  <c r="S42" i="62"/>
  <c r="AA42" i="68"/>
  <c r="W42" i="72"/>
  <c r="C42" i="76"/>
  <c r="S42" i="82"/>
  <c r="C42" i="84"/>
  <c r="L42" i="88"/>
  <c r="F42" i="4"/>
  <c r="R42" i="8"/>
  <c r="N42" i="12"/>
  <c r="I42" i="22"/>
  <c r="AA42" i="31"/>
  <c r="J42" i="33"/>
  <c r="R42" i="36"/>
  <c r="AA42" i="39"/>
  <c r="W42" i="43"/>
  <c r="C42" i="47"/>
  <c r="P42" i="54"/>
  <c r="H42" i="60"/>
  <c r="C42" i="64"/>
  <c r="AA42" i="80"/>
  <c r="J42" i="82"/>
  <c r="R42" i="85"/>
  <c r="R42" i="89"/>
  <c r="H42" i="21"/>
  <c r="D42" i="94"/>
  <c r="N42" i="97"/>
  <c r="V42" i="100"/>
  <c r="F42" i="102"/>
  <c r="N42" i="105"/>
  <c r="P42" i="120"/>
  <c r="H42" i="123"/>
  <c r="P42" i="126"/>
  <c r="AA42" i="144"/>
  <c r="K42" i="146"/>
  <c r="L42" i="154"/>
  <c r="T42" i="157"/>
  <c r="D42" i="159"/>
  <c r="L42" i="162"/>
  <c r="T42" i="165"/>
  <c r="K42" i="172"/>
  <c r="S42" i="175"/>
  <c r="C42" i="177"/>
  <c r="K42" i="180"/>
  <c r="S42" i="183"/>
  <c r="C42" i="185"/>
  <c r="K42" i="188"/>
  <c r="S42" i="191"/>
  <c r="C42" i="193"/>
  <c r="W42" i="49"/>
  <c r="D42" i="95"/>
  <c r="Q42" i="77"/>
  <c r="Q42" i="85"/>
  <c r="V42" i="143"/>
  <c r="L42" i="175"/>
  <c r="L42" i="183"/>
  <c r="L42" i="191"/>
  <c r="U42" i="194"/>
  <c r="Z25" i="218"/>
  <c r="X42" i="218"/>
  <c r="Z42" i="218" s="1"/>
  <c r="D42" i="221"/>
  <c r="T42" i="227"/>
  <c r="D42" i="229"/>
  <c r="T42" i="235"/>
  <c r="D42" i="237"/>
  <c r="U42" i="243"/>
  <c r="E42" i="245"/>
  <c r="M42" i="248"/>
  <c r="E42" i="253"/>
  <c r="M42" i="256"/>
  <c r="W42" i="98"/>
  <c r="G42" i="100"/>
  <c r="W42" i="106"/>
  <c r="G42" i="108"/>
  <c r="S42" i="198"/>
  <c r="K42" i="218"/>
  <c r="O42" i="221"/>
  <c r="W42" i="224"/>
  <c r="G42" i="226"/>
  <c r="W42" i="232"/>
  <c r="G42" i="234"/>
  <c r="W42" i="240"/>
  <c r="P42" i="245"/>
  <c r="P42" i="253"/>
  <c r="H42" i="1"/>
  <c r="F42" i="95"/>
  <c r="Z25" i="24"/>
  <c r="X42" i="24"/>
  <c r="Z42" i="24" s="1"/>
  <c r="Z25" i="43"/>
  <c r="X42" i="43"/>
  <c r="Z42" i="43" s="1"/>
  <c r="Z25" i="85"/>
  <c r="X42" i="85"/>
  <c r="Z25" i="110"/>
  <c r="X42" i="110"/>
  <c r="Z42" i="110" s="1"/>
  <c r="Z25" i="176"/>
  <c r="X42" i="176"/>
  <c r="Z25" i="257"/>
  <c r="X42" i="257"/>
  <c r="Z42" i="257" s="1"/>
  <c r="N42" i="92"/>
  <c r="D42" i="163"/>
  <c r="Z25" i="103"/>
  <c r="X42" i="103"/>
  <c r="Z25" i="194"/>
  <c r="X42" i="194"/>
  <c r="Z42" i="194" s="1"/>
  <c r="Y42" i="17"/>
  <c r="O42" i="23"/>
  <c r="N42" i="53"/>
  <c r="N42" i="61"/>
  <c r="V42" i="23"/>
  <c r="W42" i="31"/>
  <c r="L42" i="44"/>
  <c r="E42" i="54"/>
  <c r="C42" i="59"/>
  <c r="S42" i="25"/>
  <c r="K42" i="41"/>
  <c r="D42" i="81"/>
  <c r="Z25" i="50"/>
  <c r="X42" i="50"/>
  <c r="Z42" i="50" s="1"/>
  <c r="S42" i="148"/>
  <c r="K42" i="171"/>
  <c r="F42" i="206"/>
  <c r="N42" i="218"/>
  <c r="S42" i="253"/>
  <c r="K42" i="258"/>
  <c r="T42" i="150"/>
  <c r="M42" i="155"/>
  <c r="Y42" i="247"/>
  <c r="Q42" i="252"/>
  <c r="J42" i="218"/>
  <c r="Z25" i="35"/>
  <c r="X42" i="35"/>
  <c r="Z42" i="35" s="1"/>
  <c r="Z25" i="78"/>
  <c r="X42" i="78"/>
  <c r="Z42" i="78" s="1"/>
  <c r="Z25" i="125"/>
  <c r="X42" i="125"/>
  <c r="Z25" i="126"/>
  <c r="X42" i="126"/>
  <c r="Z42" i="126" s="1"/>
  <c r="Z25" i="161"/>
  <c r="X42" i="161"/>
  <c r="Z42" i="161" s="1"/>
  <c r="Z25" i="191"/>
  <c r="X42" i="191"/>
  <c r="Z25" i="198"/>
  <c r="X42" i="198"/>
  <c r="Z42" i="198" s="1"/>
  <c r="Z25" i="38"/>
  <c r="X42" i="38"/>
  <c r="Z42" i="38" s="1"/>
  <c r="Z25" i="37"/>
  <c r="X42" i="37"/>
  <c r="Z42" i="37" s="1"/>
  <c r="Z25" i="80"/>
  <c r="X42" i="80"/>
  <c r="Z42" i="80" s="1"/>
  <c r="Z25" i="127"/>
  <c r="X42" i="127"/>
  <c r="Z42" i="127" s="1"/>
  <c r="Z25" i="112"/>
  <c r="X42" i="112"/>
  <c r="Z42" i="112" s="1"/>
  <c r="Z25" i="128"/>
  <c r="X42" i="128"/>
  <c r="Z42" i="128" s="1"/>
  <c r="Z25" i="163"/>
  <c r="X42" i="163"/>
  <c r="Z25" i="177"/>
  <c r="X42" i="177"/>
  <c r="Z42" i="177" s="1"/>
  <c r="Z25" i="209"/>
  <c r="X42" i="209"/>
  <c r="Z42" i="209" s="1"/>
  <c r="Z25" i="168"/>
  <c r="X42" i="168"/>
  <c r="Z42" i="168" s="1"/>
  <c r="Z25" i="200"/>
  <c r="X42" i="200"/>
  <c r="Z42" i="200" s="1"/>
  <c r="Z25" i="233"/>
  <c r="X42" i="233"/>
  <c r="Z25" i="249"/>
  <c r="X42" i="249"/>
  <c r="Z40" i="245"/>
  <c r="Z40" i="123"/>
  <c r="Z40" i="177"/>
  <c r="Z25" i="23"/>
  <c r="X42" i="23"/>
  <c r="Z42" i="23" s="1"/>
  <c r="Z25" i="26"/>
  <c r="Z25" i="39"/>
  <c r="X42" i="39"/>
  <c r="Z42" i="39" s="1"/>
  <c r="Z25" i="53"/>
  <c r="X42" i="53"/>
  <c r="Z42" i="53" s="1"/>
  <c r="Z25" i="63"/>
  <c r="X42" i="63"/>
  <c r="Z42" i="63" s="1"/>
  <c r="Z25" i="79"/>
  <c r="X42" i="79"/>
  <c r="Z42" i="79" s="1"/>
  <c r="Z25" i="82"/>
  <c r="X42" i="82"/>
  <c r="Z42" i="82" s="1"/>
  <c r="Z25" i="88"/>
  <c r="X42" i="88"/>
  <c r="Z42" i="88" s="1"/>
  <c r="Z25" i="104"/>
  <c r="X42" i="104"/>
  <c r="Z42" i="104" s="1"/>
  <c r="Z25" i="129"/>
  <c r="X42" i="129"/>
  <c r="Z25" i="114"/>
  <c r="X42" i="114"/>
  <c r="Z42" i="114" s="1"/>
  <c r="Z25" i="130"/>
  <c r="X42" i="130"/>
  <c r="Z42" i="130" s="1"/>
  <c r="Z25" i="149"/>
  <c r="X42" i="149"/>
  <c r="Z42" i="149" s="1"/>
  <c r="Z25" i="165"/>
  <c r="X42" i="165"/>
  <c r="Z25" i="179"/>
  <c r="X42" i="179"/>
  <c r="Z25" i="195"/>
  <c r="X42" i="195"/>
  <c r="Z42" i="195" s="1"/>
  <c r="Z25" i="211"/>
  <c r="X42" i="211"/>
  <c r="Z42" i="211" s="1"/>
  <c r="Z25" i="170"/>
  <c r="X42" i="170"/>
  <c r="Z42" i="170" s="1"/>
  <c r="Z25" i="186"/>
  <c r="X42" i="186"/>
  <c r="Z42" i="186" s="1"/>
  <c r="Z25" i="202"/>
  <c r="X42" i="202"/>
  <c r="Z25" i="219"/>
  <c r="X42" i="219"/>
  <c r="Z25" i="235"/>
  <c r="X42" i="235"/>
  <c r="Z42" i="235" s="1"/>
  <c r="Z25" i="251"/>
  <c r="X42" i="251"/>
  <c r="Z40" i="60"/>
  <c r="Z40" i="54"/>
  <c r="Z40" i="103"/>
  <c r="Z40" i="119"/>
  <c r="Z40" i="139"/>
  <c r="Z40" i="14"/>
  <c r="J42" i="6"/>
  <c r="N42" i="10"/>
  <c r="C42" i="13"/>
  <c r="R42" i="19"/>
  <c r="W42" i="22"/>
  <c r="O42" i="27"/>
  <c r="P42" i="39"/>
  <c r="E42" i="44"/>
  <c r="N42" i="49"/>
  <c r="N42" i="57"/>
  <c r="Q42" i="67"/>
  <c r="U42" i="71"/>
  <c r="J42" i="74"/>
  <c r="H42" i="83"/>
  <c r="R42" i="87"/>
  <c r="M42" i="2"/>
  <c r="Y42" i="6"/>
  <c r="S42" i="18"/>
  <c r="F42" i="21"/>
  <c r="V42" i="27"/>
  <c r="G42" i="29"/>
  <c r="W42" i="35"/>
  <c r="G42" i="37"/>
  <c r="N42" i="40"/>
  <c r="T42" i="43"/>
  <c r="J42" i="45"/>
  <c r="E42" i="50"/>
  <c r="M42" i="53"/>
  <c r="U42" i="56"/>
  <c r="E42" i="58"/>
  <c r="M42" i="61"/>
  <c r="H42" i="67"/>
  <c r="L42" i="71"/>
  <c r="O42" i="78"/>
  <c r="Z40" i="59"/>
  <c r="R42" i="4"/>
  <c r="N42" i="8"/>
  <c r="C42" i="11"/>
  <c r="U42" i="22"/>
  <c r="E42" i="24"/>
  <c r="V42" i="30"/>
  <c r="F42" i="32"/>
  <c r="V42" i="38"/>
  <c r="M42" i="42"/>
  <c r="W42" i="47"/>
  <c r="L42" i="52"/>
  <c r="L42" i="60"/>
  <c r="W42" i="64"/>
  <c r="E42" i="69"/>
  <c r="Q42" i="73"/>
  <c r="V42" i="76"/>
  <c r="F42" i="78"/>
  <c r="V42" i="84"/>
  <c r="P42" i="5"/>
  <c r="T42" i="9"/>
  <c r="S42" i="16"/>
  <c r="L42" i="22"/>
  <c r="M42" i="30"/>
  <c r="M42" i="38"/>
  <c r="T42" i="41"/>
  <c r="H42" i="46"/>
  <c r="K42" i="49"/>
  <c r="S42" i="53"/>
  <c r="C42" i="55"/>
  <c r="K42" i="58"/>
  <c r="S42" i="61"/>
  <c r="T42" i="69"/>
  <c r="E42" i="75"/>
  <c r="U42" i="81"/>
  <c r="E42" i="83"/>
  <c r="P42" i="86"/>
  <c r="O42" i="5"/>
  <c r="W42" i="13"/>
  <c r="M42" i="17"/>
  <c r="C42" i="23"/>
  <c r="D42" i="31"/>
  <c r="L42" i="34"/>
  <c r="T42" i="37"/>
  <c r="D42" i="39"/>
  <c r="W42" i="45"/>
  <c r="J42" i="49"/>
  <c r="AA42" i="55"/>
  <c r="J42" i="57"/>
  <c r="E42" i="67"/>
  <c r="Q42" i="71"/>
  <c r="T42" i="75"/>
  <c r="D42" i="77"/>
  <c r="T42" i="83"/>
  <c r="D42" i="85"/>
  <c r="P42" i="3"/>
  <c r="T42" i="7"/>
  <c r="Z25" i="11"/>
  <c r="X42" i="11"/>
  <c r="Z42" i="11" s="1"/>
  <c r="M42" i="19"/>
  <c r="S42" i="33"/>
  <c r="C42" i="35"/>
  <c r="R42" i="41"/>
  <c r="H42" i="44"/>
  <c r="Y42" i="52"/>
  <c r="I42" i="54"/>
  <c r="Y42" i="60"/>
  <c r="K42" i="62"/>
  <c r="S42" i="68"/>
  <c r="O42" i="72"/>
  <c r="K42" i="82"/>
  <c r="D42" i="88"/>
  <c r="J42" i="8"/>
  <c r="F42" i="12"/>
  <c r="J42" i="36"/>
  <c r="O42" i="43"/>
  <c r="H42" i="54"/>
  <c r="X42" i="58"/>
  <c r="R42" i="80"/>
  <c r="J42" i="85"/>
  <c r="J42" i="89"/>
  <c r="U42" i="95"/>
  <c r="F42" i="97"/>
  <c r="N42" i="100"/>
  <c r="V42" i="103"/>
  <c r="F42" i="105"/>
  <c r="N42" i="108"/>
  <c r="H42" i="120"/>
  <c r="H42" i="126"/>
  <c r="U42" i="137"/>
  <c r="D42" i="139"/>
  <c r="S42" i="144"/>
  <c r="C42" i="146"/>
  <c r="S42" i="152"/>
  <c r="D42" i="154"/>
  <c r="L42" i="157"/>
  <c r="T42" i="160"/>
  <c r="D42" i="162"/>
  <c r="L42" i="165"/>
  <c r="C42" i="172"/>
  <c r="K42" i="175"/>
  <c r="S42" i="178"/>
  <c r="C42" i="180"/>
  <c r="K42" i="183"/>
  <c r="S42" i="186"/>
  <c r="C42" i="188"/>
  <c r="K42" i="191"/>
  <c r="W42" i="194"/>
  <c r="O42" i="49"/>
  <c r="T42" i="96"/>
  <c r="M42" i="101"/>
  <c r="G42" i="120"/>
  <c r="W42" i="126"/>
  <c r="G42" i="128"/>
  <c r="T42" i="134"/>
  <c r="D42" i="137"/>
  <c r="T42" i="142"/>
  <c r="AA42" i="146"/>
  <c r="J42" i="148"/>
  <c r="R42" i="151"/>
  <c r="AA42" i="154"/>
  <c r="K42" i="156"/>
  <c r="K42" i="164"/>
  <c r="U42" i="168"/>
  <c r="R42" i="174"/>
  <c r="AA42" i="177"/>
  <c r="R42" i="182"/>
  <c r="Y42" i="75"/>
  <c r="I42" i="77"/>
  <c r="Y42" i="83"/>
  <c r="I42" i="85"/>
  <c r="N42" i="143"/>
  <c r="T42" i="173"/>
  <c r="D42" i="175"/>
  <c r="T42" i="181"/>
  <c r="D42" i="183"/>
  <c r="T42" i="189"/>
  <c r="D42" i="191"/>
  <c r="M42" i="194"/>
  <c r="P42" i="199"/>
  <c r="P42" i="203"/>
  <c r="P42" i="207"/>
  <c r="P42" i="211"/>
  <c r="I42" i="214"/>
  <c r="L42" i="227"/>
  <c r="L42" i="235"/>
  <c r="M42" i="243"/>
  <c r="U42" i="246"/>
  <c r="E42" i="248"/>
  <c r="U42" i="254"/>
  <c r="E42" i="256"/>
  <c r="I42" i="48"/>
  <c r="Y42" i="123"/>
  <c r="I42" i="125"/>
  <c r="Y42" i="131"/>
  <c r="I42" i="133"/>
  <c r="U42" i="149"/>
  <c r="E42" i="151"/>
  <c r="N42" i="154"/>
  <c r="V42" i="157"/>
  <c r="F42" i="159"/>
  <c r="N42" i="162"/>
  <c r="V42" i="165"/>
  <c r="Y42" i="189"/>
  <c r="I42" i="191"/>
  <c r="K42" i="195"/>
  <c r="U42" i="199"/>
  <c r="I42" i="221"/>
  <c r="Q42" i="224"/>
  <c r="Y42" i="227"/>
  <c r="I42" i="229"/>
  <c r="Q42" i="232"/>
  <c r="Y42" i="235"/>
  <c r="I42" i="237"/>
  <c r="Q42" i="240"/>
  <c r="R42" i="248"/>
  <c r="R42" i="256"/>
  <c r="AA42" i="1"/>
  <c r="V42" i="96"/>
  <c r="G42" i="242"/>
  <c r="W42" i="248"/>
  <c r="G42" i="250"/>
  <c r="W42" i="256"/>
  <c r="G42" i="258"/>
  <c r="Z25" i="4"/>
  <c r="X42" i="4"/>
  <c r="Z42" i="4" s="1"/>
  <c r="Z25" i="135"/>
  <c r="X42" i="135"/>
  <c r="Z25" i="192"/>
  <c r="X42" i="192"/>
  <c r="I42" i="15"/>
  <c r="V42" i="53"/>
  <c r="M42" i="54"/>
  <c r="Z25" i="18"/>
  <c r="Y42" i="18"/>
  <c r="L42" i="35"/>
  <c r="V42" i="87"/>
  <c r="AA42" i="35"/>
  <c r="Z42" i="56"/>
  <c r="S42" i="171"/>
  <c r="N42" i="206"/>
  <c r="Z25" i="6"/>
  <c r="X42" i="6"/>
  <c r="Z42" i="6" s="1"/>
  <c r="Z25" i="45"/>
  <c r="X42" i="45"/>
  <c r="Z42" i="45" s="1"/>
  <c r="Z25" i="121"/>
  <c r="X42" i="121"/>
  <c r="Z42" i="121" s="1"/>
  <c r="Z25" i="157"/>
  <c r="X42" i="157"/>
  <c r="Z25" i="203"/>
  <c r="X42" i="203"/>
  <c r="Z42" i="203" s="1"/>
  <c r="Z25" i="227"/>
  <c r="X42" i="227"/>
  <c r="Z42" i="227" s="1"/>
  <c r="K42" i="54"/>
  <c r="Z25" i="20"/>
  <c r="X42" i="20"/>
  <c r="Z42" i="20" s="1"/>
  <c r="Z25" i="25"/>
  <c r="X42" i="25"/>
  <c r="Z42" i="25" s="1"/>
  <c r="Z25" i="17"/>
  <c r="Z25" i="55"/>
  <c r="X42" i="55"/>
  <c r="Z25" i="65"/>
  <c r="X42" i="65"/>
  <c r="Z42" i="65" s="1"/>
  <c r="Z25" i="81"/>
  <c r="X42" i="81"/>
  <c r="Z25" i="84"/>
  <c r="X42" i="84"/>
  <c r="Z42" i="84" s="1"/>
  <c r="Z25" i="90"/>
  <c r="X42" i="90"/>
  <c r="Z42" i="90" s="1"/>
  <c r="Z25" i="106"/>
  <c r="X42" i="106"/>
  <c r="Z42" i="106" s="1"/>
  <c r="Z25" i="131"/>
  <c r="X42" i="131"/>
  <c r="Z42" i="131" s="1"/>
  <c r="Z25" i="116"/>
  <c r="X42" i="116"/>
  <c r="Z42" i="116" s="1"/>
  <c r="Z25" i="132"/>
  <c r="X42" i="132"/>
  <c r="Z42" i="132" s="1"/>
  <c r="Z25" i="151"/>
  <c r="X42" i="151"/>
  <c r="Z25" i="181"/>
  <c r="X42" i="181"/>
  <c r="Z42" i="181" s="1"/>
  <c r="Z25" i="197"/>
  <c r="X42" i="197"/>
  <c r="Z25" i="213"/>
  <c r="X42" i="213"/>
  <c r="Z42" i="213" s="1"/>
  <c r="Z25" i="172"/>
  <c r="X42" i="172"/>
  <c r="Z25" i="188"/>
  <c r="X42" i="188"/>
  <c r="Z42" i="188" s="1"/>
  <c r="Z25" i="204"/>
  <c r="X42" i="204"/>
  <c r="Z25" i="221"/>
  <c r="X42" i="221"/>
  <c r="Z42" i="221" s="1"/>
  <c r="Z25" i="237"/>
  <c r="X42" i="237"/>
  <c r="Z25" i="253"/>
  <c r="X42" i="253"/>
  <c r="Z42" i="253" s="1"/>
  <c r="Z40" i="5"/>
  <c r="Z40" i="9"/>
  <c r="Z40" i="58"/>
  <c r="Z40" i="247"/>
  <c r="Z40" i="175"/>
  <c r="F42" i="10"/>
  <c r="Y42" i="15"/>
  <c r="J42" i="19"/>
  <c r="O42" i="22"/>
  <c r="W42" i="25"/>
  <c r="G42" i="27"/>
  <c r="P42" i="33"/>
  <c r="P42" i="36"/>
  <c r="H42" i="39"/>
  <c r="S42" i="45"/>
  <c r="F42" i="49"/>
  <c r="V42" i="55"/>
  <c r="F42" i="57"/>
  <c r="I42" i="67"/>
  <c r="M42" i="71"/>
  <c r="J42" i="87"/>
  <c r="E42" i="2"/>
  <c r="Q42" i="6"/>
  <c r="U42" i="10"/>
  <c r="K42" i="18"/>
  <c r="O42" i="35"/>
  <c r="F42" i="40"/>
  <c r="L42" i="43"/>
  <c r="U42" i="51"/>
  <c r="E42" i="53"/>
  <c r="M42" i="56"/>
  <c r="E42" i="61"/>
  <c r="W42" i="68"/>
  <c r="D42" i="71"/>
  <c r="W42" i="76"/>
  <c r="G42" i="78"/>
  <c r="W42" i="84"/>
  <c r="J42" i="4"/>
  <c r="F42" i="8"/>
  <c r="R42" i="12"/>
  <c r="AA42" i="18"/>
  <c r="M42" i="22"/>
  <c r="N42" i="30"/>
  <c r="N42" i="38"/>
  <c r="E42" i="42"/>
  <c r="O42" i="47"/>
  <c r="T42" i="50"/>
  <c r="D42" i="52"/>
  <c r="T42" i="58"/>
  <c r="D42" i="60"/>
  <c r="O42" i="64"/>
  <c r="I42" i="73"/>
  <c r="N42" i="84"/>
  <c r="Z25" i="87"/>
  <c r="X42" i="87"/>
  <c r="Z42" i="87" s="1"/>
  <c r="H42" i="5"/>
  <c r="L42" i="9"/>
  <c r="X42" i="13"/>
  <c r="Z42" i="13" s="1"/>
  <c r="K42" i="16"/>
  <c r="T42" i="20"/>
  <c r="D42" i="22"/>
  <c r="U42" i="28"/>
  <c r="E42" i="30"/>
  <c r="U42" i="36"/>
  <c r="E42" i="38"/>
  <c r="L42" i="41"/>
  <c r="V42" i="47"/>
  <c r="C42" i="49"/>
  <c r="K42" i="53"/>
  <c r="S42" i="56"/>
  <c r="C42" i="58"/>
  <c r="K42" i="61"/>
  <c r="P42" i="73"/>
  <c r="M42" i="81"/>
  <c r="H42" i="86"/>
  <c r="G42" i="5"/>
  <c r="S42" i="9"/>
  <c r="O42" i="13"/>
  <c r="E42" i="17"/>
  <c r="D42" i="34"/>
  <c r="L42" i="37"/>
  <c r="O42" i="45"/>
  <c r="R42" i="55"/>
  <c r="I42" i="71"/>
  <c r="W42" i="86"/>
  <c r="T42" i="89"/>
  <c r="H42" i="3"/>
  <c r="L42" i="7"/>
  <c r="P42" i="11"/>
  <c r="E42" i="19"/>
  <c r="AA42" i="23"/>
  <c r="K42" i="33"/>
  <c r="J42" i="41"/>
  <c r="Q42" i="52"/>
  <c r="Y42" i="55"/>
  <c r="Q42" i="60"/>
  <c r="C42" i="62"/>
  <c r="K42" i="68"/>
  <c r="G42" i="72"/>
  <c r="S42" i="80"/>
  <c r="C42" i="82"/>
  <c r="Y42" i="26"/>
  <c r="Z42" i="26" s="1"/>
  <c r="AA42" i="29"/>
  <c r="R42" i="34"/>
  <c r="AA42" i="37"/>
  <c r="G42" i="43"/>
  <c r="X42" i="52"/>
  <c r="P42" i="58"/>
  <c r="N42" i="72"/>
  <c r="AA42" i="78"/>
  <c r="J42" i="80"/>
  <c r="R42" i="83"/>
  <c r="X42" i="40"/>
  <c r="M42" i="95"/>
  <c r="V42" i="98"/>
  <c r="F42" i="100"/>
  <c r="N42" i="103"/>
  <c r="V42" i="106"/>
  <c r="F42" i="108"/>
  <c r="P42" i="124"/>
  <c r="P42" i="127"/>
  <c r="P42" i="130"/>
  <c r="M42" i="137"/>
  <c r="K42" i="144"/>
  <c r="K42" i="152"/>
  <c r="T42" i="155"/>
  <c r="D42" i="157"/>
  <c r="L42" i="160"/>
  <c r="D42" i="165"/>
  <c r="S42" i="173"/>
  <c r="C42" i="175"/>
  <c r="K42" i="178"/>
  <c r="S42" i="181"/>
  <c r="C42" i="183"/>
  <c r="K42" i="186"/>
  <c r="S42" i="189"/>
  <c r="C42" i="191"/>
  <c r="O42" i="194"/>
  <c r="Z40" i="77"/>
  <c r="U42" i="12"/>
  <c r="G42" i="49"/>
  <c r="L42" i="96"/>
  <c r="U42" i="99"/>
  <c r="E42" i="101"/>
  <c r="U42" i="107"/>
  <c r="O42" i="126"/>
  <c r="L42" i="134"/>
  <c r="T42" i="138"/>
  <c r="L42" i="142"/>
  <c r="J42" i="151"/>
  <c r="S42" i="154"/>
  <c r="C42" i="156"/>
  <c r="C42" i="164"/>
  <c r="M42" i="168"/>
  <c r="AA42" i="172"/>
  <c r="J42" i="174"/>
  <c r="AA42" i="180"/>
  <c r="J42" i="182"/>
  <c r="AA42" i="188"/>
  <c r="J42" i="190"/>
  <c r="E42" i="196"/>
  <c r="D42" i="46"/>
  <c r="O42" i="53"/>
  <c r="W42" i="56"/>
  <c r="O42" i="61"/>
  <c r="D42" i="92"/>
  <c r="D42" i="97"/>
  <c r="L42" i="100"/>
  <c r="D42" i="105"/>
  <c r="L42" i="108"/>
  <c r="F42" i="116"/>
  <c r="V42" i="123"/>
  <c r="F42" i="125"/>
  <c r="V42" i="131"/>
  <c r="F42" i="133"/>
  <c r="S42" i="136"/>
  <c r="C42" i="138"/>
  <c r="J42" i="143"/>
  <c r="Q42" i="147"/>
  <c r="J42" i="155"/>
  <c r="J42" i="163"/>
  <c r="K42" i="166"/>
  <c r="I42" i="176"/>
  <c r="Q42" i="179"/>
  <c r="I42" i="184"/>
  <c r="Q42" i="187"/>
  <c r="T42" i="5"/>
  <c r="L42" i="13"/>
  <c r="S42" i="102"/>
  <c r="C42" i="104"/>
  <c r="U42" i="121"/>
  <c r="E42" i="123"/>
  <c r="U42" i="129"/>
  <c r="E42" i="131"/>
  <c r="T42" i="141"/>
  <c r="Z25" i="144"/>
  <c r="X42" i="144"/>
  <c r="Z42" i="144" s="1"/>
  <c r="H42" i="146"/>
  <c r="X42" i="150"/>
  <c r="Z42" i="150" s="1"/>
  <c r="H42" i="152"/>
  <c r="Q42" i="155"/>
  <c r="Q42" i="163"/>
  <c r="AA42" i="166"/>
  <c r="P42" i="175"/>
  <c r="H42" i="181"/>
  <c r="P42" i="185"/>
  <c r="H42" i="191"/>
  <c r="O42" i="16"/>
  <c r="T42" i="90"/>
  <c r="J42" i="92"/>
  <c r="R42" i="99"/>
  <c r="AA42" i="102"/>
  <c r="R42" i="107"/>
  <c r="D42" i="119"/>
  <c r="L42" i="122"/>
  <c r="T42" i="125"/>
  <c r="D42" i="127"/>
  <c r="L42" i="130"/>
  <c r="T42" i="133"/>
  <c r="P42" i="139"/>
  <c r="O42" i="144"/>
  <c r="O42" i="152"/>
  <c r="P42" i="155"/>
  <c r="P42" i="158"/>
  <c r="H42" i="164"/>
  <c r="G42" i="172"/>
  <c r="W42" i="178"/>
  <c r="G42" i="180"/>
  <c r="W42" i="186"/>
  <c r="G42" i="188"/>
  <c r="S42" i="194"/>
  <c r="W42" i="70"/>
  <c r="R42" i="91"/>
  <c r="Z25" i="95"/>
  <c r="X42" i="95"/>
  <c r="Q42" i="103"/>
  <c r="K42" i="122"/>
  <c r="K42" i="130"/>
  <c r="H42" i="136"/>
  <c r="J42" i="141"/>
  <c r="N42" i="145"/>
  <c r="F42" i="150"/>
  <c r="N42" i="153"/>
  <c r="W42" i="156"/>
  <c r="G42" i="158"/>
  <c r="W42" i="164"/>
  <c r="H42" i="166"/>
  <c r="V42" i="174"/>
  <c r="F42" i="176"/>
  <c r="V42" i="182"/>
  <c r="F42" i="184"/>
  <c r="V42" i="190"/>
  <c r="F42" i="192"/>
  <c r="L42" i="195"/>
  <c r="M42" i="174"/>
  <c r="U42" i="177"/>
  <c r="E42" i="179"/>
  <c r="M42" i="182"/>
  <c r="U42" i="185"/>
  <c r="E42" i="187"/>
  <c r="M42" i="190"/>
  <c r="U42" i="193"/>
  <c r="I42" i="200"/>
  <c r="Y42" i="206"/>
  <c r="I42" i="208"/>
  <c r="E42" i="220"/>
  <c r="M42" i="223"/>
  <c r="U42" i="226"/>
  <c r="E42" i="228"/>
  <c r="M42" i="231"/>
  <c r="U42" i="234"/>
  <c r="E42" i="236"/>
  <c r="M42" i="239"/>
  <c r="V42" i="242"/>
  <c r="F42" i="244"/>
  <c r="V42" i="250"/>
  <c r="F42" i="252"/>
  <c r="V42" i="258"/>
  <c r="Q42" i="30"/>
  <c r="Q42" i="38"/>
  <c r="U42" i="143"/>
  <c r="G42" i="169"/>
  <c r="O42" i="198"/>
  <c r="C42" i="221"/>
  <c r="K42" i="224"/>
  <c r="S42" i="227"/>
  <c r="C42" i="229"/>
  <c r="S42" i="235"/>
  <c r="C42" i="237"/>
  <c r="K42" i="240"/>
  <c r="L42" i="243"/>
  <c r="L42" i="251"/>
  <c r="L42" i="1"/>
  <c r="Q42" i="123"/>
  <c r="Q42" i="131"/>
  <c r="U42" i="135"/>
  <c r="M42" i="149"/>
  <c r="F42" i="154"/>
  <c r="N42" i="157"/>
  <c r="F42" i="162"/>
  <c r="N42" i="165"/>
  <c r="Q42" i="189"/>
  <c r="Y42" i="192"/>
  <c r="C42" i="195"/>
  <c r="M42" i="199"/>
  <c r="U42" i="202"/>
  <c r="E42" i="204"/>
  <c r="U42" i="210"/>
  <c r="E42" i="212"/>
  <c r="I42" i="224"/>
  <c r="Q42" i="227"/>
  <c r="I42" i="232"/>
  <c r="Q42" i="235"/>
  <c r="I42" i="240"/>
  <c r="AA42" i="246"/>
  <c r="J42" i="248"/>
  <c r="AA42" i="254"/>
  <c r="J42" i="256"/>
  <c r="P42" i="215"/>
  <c r="W42" i="243"/>
  <c r="O42" i="248"/>
  <c r="W42" i="251"/>
  <c r="O42" i="256"/>
  <c r="W42" i="1"/>
  <c r="V42" i="220"/>
  <c r="F42" i="222"/>
  <c r="V42" i="228"/>
  <c r="F42" i="230"/>
  <c r="V42" i="236"/>
  <c r="F42" i="238"/>
  <c r="R42" i="200"/>
  <c r="L42" i="81"/>
  <c r="K42" i="31"/>
  <c r="S42" i="78"/>
  <c r="J42" i="236"/>
  <c r="C42" i="252"/>
  <c r="Z25" i="32"/>
  <c r="X42" i="32"/>
  <c r="Z25" i="96"/>
  <c r="X42" i="96"/>
  <c r="Z42" i="96" s="1"/>
  <c r="Z25" i="243"/>
  <c r="X42" i="243"/>
  <c r="Z40" i="67"/>
  <c r="Z25" i="2"/>
  <c r="X42" i="2"/>
  <c r="Z42" i="2" s="1"/>
  <c r="Z25" i="22"/>
  <c r="X42" i="22"/>
  <c r="Z42" i="22" s="1"/>
  <c r="Z25" i="27"/>
  <c r="X42" i="27"/>
  <c r="Z42" i="27" s="1"/>
  <c r="Z25" i="41"/>
  <c r="X42" i="41"/>
  <c r="Z42" i="41" s="1"/>
  <c r="Z25" i="57"/>
  <c r="X42" i="57"/>
  <c r="Z42" i="57" s="1"/>
  <c r="Z25" i="67"/>
  <c r="X42" i="67"/>
  <c r="Z42" i="67" s="1"/>
  <c r="Z25" i="83"/>
  <c r="X42" i="83"/>
  <c r="Z42" i="83" s="1"/>
  <c r="Z25" i="99"/>
  <c r="X42" i="99"/>
  <c r="Z42" i="99" s="1"/>
  <c r="Z25" i="92"/>
  <c r="X42" i="92"/>
  <c r="Z42" i="92" s="1"/>
  <c r="Z25" i="108"/>
  <c r="X42" i="108"/>
  <c r="Z25" i="133"/>
  <c r="X42" i="133"/>
  <c r="Z42" i="133" s="1"/>
  <c r="Z25" i="118"/>
  <c r="X42" i="118"/>
  <c r="Z42" i="118" s="1"/>
  <c r="Z25" i="138"/>
  <c r="X42" i="138"/>
  <c r="Z42" i="138" s="1"/>
  <c r="Z25" i="153"/>
  <c r="X42" i="153"/>
  <c r="Z25" i="183"/>
  <c r="X42" i="183"/>
  <c r="Z25" i="199"/>
  <c r="X42" i="199"/>
  <c r="Z42" i="199" s="1"/>
  <c r="Z25" i="174"/>
  <c r="X42" i="174"/>
  <c r="Z42" i="174" s="1"/>
  <c r="Z25" i="190"/>
  <c r="X42" i="190"/>
  <c r="Z42" i="190" s="1"/>
  <c r="Z25" i="206"/>
  <c r="X42" i="206"/>
  <c r="Z25" i="223"/>
  <c r="X42" i="223"/>
  <c r="Z25" i="239"/>
  <c r="X42" i="239"/>
  <c r="Z25" i="255"/>
  <c r="X42" i="255"/>
  <c r="Z42" i="255" s="1"/>
  <c r="Z40" i="64"/>
  <c r="X42" i="64"/>
  <c r="Z42" i="64" s="1"/>
  <c r="Z40" i="166"/>
  <c r="Z40" i="159"/>
  <c r="Q42" i="15"/>
  <c r="G42" i="22"/>
  <c r="Z25" i="28"/>
  <c r="X42" i="28"/>
  <c r="Z42" i="28" s="1"/>
  <c r="H42" i="33"/>
  <c r="H42" i="36"/>
  <c r="K42" i="45"/>
  <c r="Z25" i="68"/>
  <c r="X42" i="68"/>
  <c r="Z42" i="68" s="1"/>
  <c r="E42" i="71"/>
  <c r="I42" i="6"/>
  <c r="C42" i="18"/>
  <c r="V42" i="25"/>
  <c r="W42" i="33"/>
  <c r="D42" i="43"/>
  <c r="M42" i="51"/>
  <c r="U42" i="54"/>
  <c r="E42" i="56"/>
  <c r="O42" i="84"/>
  <c r="J42" i="12"/>
  <c r="F42" i="38"/>
  <c r="S42" i="43"/>
  <c r="L42" i="58"/>
  <c r="Z25" i="74"/>
  <c r="X42" i="74"/>
  <c r="Z42" i="74" s="1"/>
  <c r="F42" i="76"/>
  <c r="P42" i="87"/>
  <c r="D42" i="9"/>
  <c r="P42" i="13"/>
  <c r="C42" i="16"/>
  <c r="M42" i="28"/>
  <c r="M42" i="36"/>
  <c r="R42" i="44"/>
  <c r="N42" i="47"/>
  <c r="S42" i="51"/>
  <c r="C42" i="53"/>
  <c r="S42" i="59"/>
  <c r="C42" i="61"/>
  <c r="W42" i="66"/>
  <c r="D42" i="69"/>
  <c r="H42" i="73"/>
  <c r="E42" i="81"/>
  <c r="V42" i="6"/>
  <c r="K42" i="9"/>
  <c r="G42" i="13"/>
  <c r="V42" i="19"/>
  <c r="S42" i="27"/>
  <c r="T42" i="35"/>
  <c r="D42" i="37"/>
  <c r="G42" i="45"/>
  <c r="AA42" i="53"/>
  <c r="J42" i="55"/>
  <c r="AA42" i="61"/>
  <c r="Z25" i="72"/>
  <c r="X42" i="72"/>
  <c r="Z42" i="72" s="1"/>
  <c r="D42" i="75"/>
  <c r="D42" i="83"/>
  <c r="O42" i="86"/>
  <c r="H42" i="11"/>
  <c r="AA42" i="20"/>
  <c r="R42" i="23"/>
  <c r="S42" i="31"/>
  <c r="C42" i="33"/>
  <c r="S42" i="39"/>
  <c r="R42" i="42"/>
  <c r="N42" i="45"/>
  <c r="Y42" i="50"/>
  <c r="Q42" i="55"/>
  <c r="Y42" i="58"/>
  <c r="I42" i="60"/>
  <c r="K42" i="80"/>
  <c r="Y42" i="21"/>
  <c r="Q42" i="26"/>
  <c r="R42" i="29"/>
  <c r="J42" i="34"/>
  <c r="R42" i="37"/>
  <c r="Y42" i="40"/>
  <c r="U42" i="46"/>
  <c r="P42" i="52"/>
  <c r="H42" i="58"/>
  <c r="Y42" i="69"/>
  <c r="F42" i="72"/>
  <c r="R42" i="78"/>
  <c r="P42" i="40"/>
  <c r="V42" i="92"/>
  <c r="N42" i="98"/>
  <c r="F42" i="103"/>
  <c r="N42" i="118"/>
  <c r="H42" i="127"/>
  <c r="H42" i="130"/>
  <c r="T42" i="135"/>
  <c r="E42" i="137"/>
  <c r="R42" i="140"/>
  <c r="S42" i="150"/>
  <c r="U42" i="166"/>
  <c r="AA42" i="171"/>
  <c r="K42" i="173"/>
  <c r="S42" i="184"/>
  <c r="M42" i="12"/>
  <c r="P42" i="41"/>
  <c r="Y42" i="62"/>
  <c r="T42" i="93"/>
  <c r="D42" i="96"/>
  <c r="M42" i="99"/>
  <c r="M42" i="107"/>
  <c r="W42" i="110"/>
  <c r="Z25" i="115"/>
  <c r="X42" i="115"/>
  <c r="Z42" i="115" s="1"/>
  <c r="W42" i="124"/>
  <c r="G42" i="126"/>
  <c r="W42" i="132"/>
  <c r="D42" i="142"/>
  <c r="J42" i="146"/>
  <c r="K42" i="154"/>
  <c r="AA42" i="175"/>
  <c r="R42" i="180"/>
  <c r="AA42" i="183"/>
  <c r="R42" i="188"/>
  <c r="AA42" i="191"/>
  <c r="W42" i="51"/>
  <c r="G42" i="53"/>
  <c r="O42" i="56"/>
  <c r="W42" i="59"/>
  <c r="G42" i="61"/>
  <c r="T42" i="98"/>
  <c r="T42" i="106"/>
  <c r="N42" i="123"/>
  <c r="V42" i="126"/>
  <c r="N42" i="131"/>
  <c r="AA42" i="134"/>
  <c r="K42" i="136"/>
  <c r="I42" i="147"/>
  <c r="Y42" i="153"/>
  <c r="AA42" i="156"/>
  <c r="J42" i="158"/>
  <c r="R42" i="161"/>
  <c r="AA42" i="164"/>
  <c r="Y42" i="177"/>
  <c r="I42" i="179"/>
  <c r="Y42" i="185"/>
  <c r="I42" i="187"/>
  <c r="L42" i="5"/>
  <c r="D42" i="13"/>
  <c r="K42" i="102"/>
  <c r="D42" i="117"/>
  <c r="M42" i="121"/>
  <c r="M42" i="129"/>
  <c r="J42" i="134"/>
  <c r="R42" i="137"/>
  <c r="L42" i="141"/>
  <c r="P42" i="144"/>
  <c r="P42" i="147"/>
  <c r="P42" i="150"/>
  <c r="I42" i="155"/>
  <c r="Y42" i="161"/>
  <c r="I42" i="163"/>
  <c r="R42" i="166"/>
  <c r="H42" i="175"/>
  <c r="G42" i="16"/>
  <c r="L42" i="90"/>
  <c r="J42" i="99"/>
  <c r="R42" i="102"/>
  <c r="J42" i="107"/>
  <c r="T42" i="120"/>
  <c r="D42" i="122"/>
  <c r="L42" i="125"/>
  <c r="T42" i="128"/>
  <c r="D42" i="130"/>
  <c r="L42" i="133"/>
  <c r="Y42" i="137"/>
  <c r="H42" i="139"/>
  <c r="G42" i="144"/>
  <c r="W42" i="150"/>
  <c r="G42" i="152"/>
  <c r="H42" i="155"/>
  <c r="H42" i="158"/>
  <c r="Z25" i="162"/>
  <c r="X42" i="162"/>
  <c r="Z42" i="162" s="1"/>
  <c r="W42" i="173"/>
  <c r="O42" i="178"/>
  <c r="W42" i="181"/>
  <c r="O42" i="186"/>
  <c r="W42" i="189"/>
  <c r="K42" i="194"/>
  <c r="Z40" i="129"/>
  <c r="O42" i="70"/>
  <c r="J42" i="91"/>
  <c r="P42" i="95"/>
  <c r="Y42" i="101"/>
  <c r="I42" i="103"/>
  <c r="S42" i="120"/>
  <c r="C42" i="122"/>
  <c r="S42" i="128"/>
  <c r="C42" i="130"/>
  <c r="Z25" i="142"/>
  <c r="X42" i="142"/>
  <c r="Z42" i="142" s="1"/>
  <c r="F42" i="145"/>
  <c r="V42" i="151"/>
  <c r="F42" i="153"/>
  <c r="O42" i="156"/>
  <c r="O42" i="164"/>
  <c r="Y42" i="168"/>
  <c r="N42" i="174"/>
  <c r="N42" i="182"/>
  <c r="N42" i="190"/>
  <c r="Y42" i="196"/>
  <c r="P42" i="92"/>
  <c r="U42" i="172"/>
  <c r="E42" i="174"/>
  <c r="M42" i="177"/>
  <c r="U42" i="180"/>
  <c r="E42" i="182"/>
  <c r="M42" i="185"/>
  <c r="U42" i="188"/>
  <c r="E42" i="190"/>
  <c r="M42" i="193"/>
  <c r="R42" i="214"/>
  <c r="U42" i="221"/>
  <c r="E42" i="223"/>
  <c r="M42" i="226"/>
  <c r="U42" i="229"/>
  <c r="E42" i="231"/>
  <c r="M42" i="234"/>
  <c r="N42" i="242"/>
  <c r="N42" i="250"/>
  <c r="N42" i="258"/>
  <c r="Y42" i="28"/>
  <c r="I42" i="30"/>
  <c r="Y42" i="36"/>
  <c r="I42" i="38"/>
  <c r="Z25" i="117"/>
  <c r="X42" i="117"/>
  <c r="Z42" i="117" s="1"/>
  <c r="M42" i="143"/>
  <c r="W42" i="196"/>
  <c r="G42" i="198"/>
  <c r="O42" i="201"/>
  <c r="O42" i="209"/>
  <c r="S42" i="222"/>
  <c r="C42" i="224"/>
  <c r="K42" i="227"/>
  <c r="S42" i="230"/>
  <c r="S42" i="238"/>
  <c r="C42" i="240"/>
  <c r="D42" i="243"/>
  <c r="T42" i="249"/>
  <c r="D42" i="251"/>
  <c r="T42" i="257"/>
  <c r="D42" i="1"/>
  <c r="N42" i="220"/>
  <c r="N42" i="228"/>
  <c r="N42" i="236"/>
  <c r="I42" i="219"/>
  <c r="X42" i="18"/>
  <c r="Z42" i="18" s="1"/>
  <c r="C42" i="181"/>
  <c r="K42" i="184"/>
  <c r="S42" i="187"/>
  <c r="C42" i="189"/>
  <c r="K42" i="192"/>
  <c r="Y42" i="195"/>
  <c r="U42" i="4"/>
  <c r="E42" i="12"/>
  <c r="H42" i="41"/>
  <c r="L42" i="93"/>
  <c r="U42" i="97"/>
  <c r="E42" i="99"/>
  <c r="U42" i="105"/>
  <c r="E42" i="107"/>
  <c r="O42" i="110"/>
  <c r="O42" i="124"/>
  <c r="O42" i="132"/>
  <c r="T42" i="136"/>
  <c r="D42" i="138"/>
  <c r="R42" i="144"/>
  <c r="J42" i="149"/>
  <c r="R42" i="152"/>
  <c r="C42" i="154"/>
  <c r="S42" i="160"/>
  <c r="C42" i="162"/>
  <c r="T42" i="169"/>
  <c r="J42" i="172"/>
  <c r="AA42" i="178"/>
  <c r="J42" i="180"/>
  <c r="AA42" i="186"/>
  <c r="J42" i="188"/>
  <c r="V42" i="194"/>
  <c r="O42" i="51"/>
  <c r="G42" i="56"/>
  <c r="O42" i="59"/>
  <c r="L42" i="98"/>
  <c r="D42" i="103"/>
  <c r="L42" i="106"/>
  <c r="V42" i="121"/>
  <c r="F42" i="123"/>
  <c r="N42" i="126"/>
  <c r="V42" i="129"/>
  <c r="F42" i="131"/>
  <c r="S42" i="134"/>
  <c r="C42" i="136"/>
  <c r="R42" i="139"/>
  <c r="Q42" i="145"/>
  <c r="Q42" i="153"/>
  <c r="R42" i="156"/>
  <c r="J42" i="161"/>
  <c r="Y42" i="172"/>
  <c r="Q42" i="177"/>
  <c r="Y42" i="180"/>
  <c r="Q42" i="185"/>
  <c r="Y42" i="188"/>
  <c r="D42" i="5"/>
  <c r="S42" i="100"/>
  <c r="C42" i="102"/>
  <c r="S42" i="108"/>
  <c r="U42" i="119"/>
  <c r="E42" i="121"/>
  <c r="U42" i="127"/>
  <c r="E42" i="129"/>
  <c r="Y42" i="135"/>
  <c r="J42" i="137"/>
  <c r="D42" i="141"/>
  <c r="H42" i="144"/>
  <c r="H42" i="147"/>
  <c r="H42" i="150"/>
  <c r="Q42" i="161"/>
  <c r="P42" i="179"/>
  <c r="S42" i="196"/>
  <c r="S42" i="74"/>
  <c r="D42" i="90"/>
  <c r="P42" i="94"/>
  <c r="R42" i="97"/>
  <c r="AA42" i="100"/>
  <c r="J42" i="102"/>
  <c r="R42" i="105"/>
  <c r="AA42" i="108"/>
  <c r="L42" i="120"/>
  <c r="T42" i="123"/>
  <c r="D42" i="125"/>
  <c r="L42" i="128"/>
  <c r="T42" i="131"/>
  <c r="D42" i="133"/>
  <c r="Q42" i="137"/>
  <c r="O42" i="150"/>
  <c r="X42" i="156"/>
  <c r="Z42" i="156" s="1"/>
  <c r="P42" i="159"/>
  <c r="P42" i="162"/>
  <c r="O42" i="173"/>
  <c r="W42" i="176"/>
  <c r="G42" i="178"/>
  <c r="O42" i="181"/>
  <c r="W42" i="184"/>
  <c r="G42" i="186"/>
  <c r="O42" i="189"/>
  <c r="W42" i="192"/>
  <c r="C42" i="194"/>
  <c r="G42" i="70"/>
  <c r="H42" i="95"/>
  <c r="Q42" i="101"/>
  <c r="K42" i="120"/>
  <c r="K42" i="128"/>
  <c r="P42" i="142"/>
  <c r="V42" i="146"/>
  <c r="N42" i="151"/>
  <c r="W42" i="154"/>
  <c r="G42" i="156"/>
  <c r="W42" i="162"/>
  <c r="G42" i="164"/>
  <c r="Q42" i="168"/>
  <c r="V42" i="172"/>
  <c r="F42" i="174"/>
  <c r="V42" i="180"/>
  <c r="F42" i="182"/>
  <c r="V42" i="188"/>
  <c r="F42" i="190"/>
  <c r="Q42" i="196"/>
  <c r="H42" i="92"/>
  <c r="M42" i="172"/>
  <c r="U42" i="175"/>
  <c r="E42" i="177"/>
  <c r="M42" i="180"/>
  <c r="U42" i="183"/>
  <c r="E42" i="185"/>
  <c r="M42" i="188"/>
  <c r="U42" i="191"/>
  <c r="E42" i="193"/>
  <c r="Y42" i="204"/>
  <c r="I42" i="206"/>
  <c r="Y42" i="212"/>
  <c r="J42" i="214"/>
  <c r="M42" i="221"/>
  <c r="U42" i="224"/>
  <c r="E42" i="226"/>
  <c r="M42" i="229"/>
  <c r="U42" i="232"/>
  <c r="E42" i="234"/>
  <c r="U42" i="240"/>
  <c r="F42" i="242"/>
  <c r="V42" i="248"/>
  <c r="F42" i="250"/>
  <c r="V42" i="256"/>
  <c r="F42" i="258"/>
  <c r="Q42" i="75"/>
  <c r="Q42" i="83"/>
  <c r="F42" i="143"/>
  <c r="L42" i="173"/>
  <c r="L42" i="181"/>
  <c r="L42" i="189"/>
  <c r="E42" i="194"/>
  <c r="H42" i="199"/>
  <c r="H42" i="203"/>
  <c r="H42" i="207"/>
  <c r="H42" i="211"/>
  <c r="T42" i="225"/>
  <c r="D42" i="227"/>
  <c r="T42" i="233"/>
  <c r="D42" i="235"/>
  <c r="U42" i="241"/>
  <c r="E42" i="243"/>
  <c r="M42" i="246"/>
  <c r="U42" i="249"/>
  <c r="U42" i="257"/>
  <c r="Q42" i="28"/>
  <c r="Q42" i="36"/>
  <c r="U42" i="109"/>
  <c r="P42" i="117"/>
  <c r="W42" i="138"/>
  <c r="E42" i="143"/>
  <c r="O42" i="196"/>
  <c r="W42" i="199"/>
  <c r="P42" i="217"/>
  <c r="AA42" i="220"/>
  <c r="K42" i="222"/>
  <c r="S42" i="225"/>
  <c r="C42" i="227"/>
  <c r="K42" i="230"/>
  <c r="S42" i="233"/>
  <c r="C42" i="235"/>
  <c r="K42" i="238"/>
  <c r="T42" i="241"/>
  <c r="L42" i="249"/>
  <c r="L42" i="257"/>
  <c r="J42" i="120"/>
  <c r="R42" i="123"/>
  <c r="AA42" i="126"/>
  <c r="J42" i="128"/>
  <c r="R42" i="131"/>
  <c r="V42" i="135"/>
  <c r="F42" i="137"/>
  <c r="N42" i="204"/>
  <c r="N42" i="212"/>
  <c r="T42" i="215"/>
  <c r="F42" i="218"/>
  <c r="AA42" i="224"/>
  <c r="J42" i="226"/>
  <c r="AA42" i="232"/>
  <c r="J42" i="234"/>
  <c r="AA42" i="240"/>
  <c r="C42" i="242"/>
  <c r="K42" i="245"/>
  <c r="S42" i="248"/>
  <c r="K42" i="253"/>
  <c r="S42" i="256"/>
  <c r="C42" i="258"/>
  <c r="Y42" i="121"/>
  <c r="I42" i="123"/>
  <c r="Y42" i="129"/>
  <c r="I42" i="131"/>
  <c r="M42" i="135"/>
  <c r="U42" i="147"/>
  <c r="E42" i="149"/>
  <c r="V42" i="155"/>
  <c r="F42" i="157"/>
  <c r="V42" i="163"/>
  <c r="F42" i="165"/>
  <c r="I42" i="189"/>
  <c r="Q42" i="192"/>
  <c r="U42" i="197"/>
  <c r="M42" i="202"/>
  <c r="M42" i="210"/>
  <c r="Y42" i="225"/>
  <c r="I42" i="227"/>
  <c r="Y42" i="233"/>
  <c r="I42" i="235"/>
  <c r="AA42" i="241"/>
  <c r="R42" i="246"/>
  <c r="AA42" i="249"/>
  <c r="R42" i="254"/>
  <c r="AA42" i="257"/>
  <c r="P42" i="100"/>
  <c r="P42" i="104"/>
  <c r="P42" i="108"/>
  <c r="L42" i="145"/>
  <c r="T42" i="148"/>
  <c r="D42" i="150"/>
  <c r="L42" i="153"/>
  <c r="M42" i="161"/>
  <c r="F42" i="170"/>
  <c r="T42" i="199"/>
  <c r="D42" i="201"/>
  <c r="T42" i="207"/>
  <c r="D42" i="209"/>
  <c r="Z25" i="220"/>
  <c r="X42" i="220"/>
  <c r="Z25" i="226"/>
  <c r="X42" i="226"/>
  <c r="Z42" i="226" s="1"/>
  <c r="H42" i="231"/>
  <c r="H42" i="239"/>
  <c r="Y42" i="245"/>
  <c r="I42" i="247"/>
  <c r="Y42" i="253"/>
  <c r="I42" i="255"/>
  <c r="Q42" i="258"/>
  <c r="Z25" i="15"/>
  <c r="X42" i="15"/>
  <c r="Z42" i="15" s="1"/>
  <c r="AA42" i="67"/>
  <c r="Z25" i="91"/>
  <c r="X42" i="91"/>
  <c r="Z42" i="91" s="1"/>
  <c r="O42" i="98"/>
  <c r="O42" i="106"/>
  <c r="U42" i="139"/>
  <c r="K42" i="198"/>
  <c r="S42" i="201"/>
  <c r="C42" i="203"/>
  <c r="S42" i="209"/>
  <c r="C42" i="211"/>
  <c r="C42" i="218"/>
  <c r="G42" i="221"/>
  <c r="O42" i="224"/>
  <c r="O42" i="232"/>
  <c r="W42" i="235"/>
  <c r="O42" i="240"/>
  <c r="H42" i="245"/>
  <c r="H42" i="253"/>
  <c r="N42" i="96"/>
  <c r="H42" i="215"/>
  <c r="O42" i="243"/>
  <c r="W42" i="246"/>
  <c r="G42" i="248"/>
  <c r="O42" i="251"/>
  <c r="W42" i="254"/>
  <c r="G42" i="256"/>
  <c r="O42" i="1"/>
  <c r="F42" i="220"/>
  <c r="V42" i="226"/>
  <c r="F42" i="228"/>
  <c r="V42" i="234"/>
  <c r="F42" i="236"/>
  <c r="M42" i="105"/>
  <c r="G42" i="110"/>
  <c r="W42" i="122"/>
  <c r="G42" i="124"/>
  <c r="W42" i="130"/>
  <c r="G42" i="132"/>
  <c r="L42" i="136"/>
  <c r="J42" i="144"/>
  <c r="R42" i="147"/>
  <c r="AA42" i="150"/>
  <c r="J42" i="152"/>
  <c r="K42" i="160"/>
  <c r="L42" i="169"/>
  <c r="AA42" i="173"/>
  <c r="R42" i="178"/>
  <c r="AA42" i="181"/>
  <c r="R42" i="186"/>
  <c r="AA42" i="189"/>
  <c r="N42" i="194"/>
  <c r="Z40" i="109"/>
  <c r="Z25" i="42"/>
  <c r="X42" i="42"/>
  <c r="Z42" i="42" s="1"/>
  <c r="G42" i="51"/>
  <c r="W42" i="57"/>
  <c r="G42" i="59"/>
  <c r="V42" i="90"/>
  <c r="S42" i="96"/>
  <c r="D42" i="98"/>
  <c r="L42" i="101"/>
  <c r="T42" i="104"/>
  <c r="D42" i="106"/>
  <c r="N42" i="121"/>
  <c r="F42" i="126"/>
  <c r="N42" i="129"/>
  <c r="K42" i="134"/>
  <c r="J42" i="139"/>
  <c r="I42" i="145"/>
  <c r="Y42" i="151"/>
  <c r="I42" i="153"/>
  <c r="J42" i="156"/>
  <c r="R42" i="159"/>
  <c r="AA42" i="162"/>
  <c r="Q42" i="172"/>
  <c r="Y42" i="175"/>
  <c r="I42" i="177"/>
  <c r="Q42" i="180"/>
  <c r="Y42" i="183"/>
  <c r="I42" i="185"/>
  <c r="T42" i="91"/>
  <c r="R42" i="95"/>
  <c r="K42" i="100"/>
  <c r="K42" i="108"/>
  <c r="M42" i="119"/>
  <c r="M42" i="127"/>
  <c r="Q42" i="135"/>
  <c r="AA42" i="138"/>
  <c r="X42" i="148"/>
  <c r="Z42" i="148" s="1"/>
  <c r="Y42" i="159"/>
  <c r="I42" i="161"/>
  <c r="P42" i="173"/>
  <c r="H42" i="179"/>
  <c r="P42" i="189"/>
  <c r="K42" i="196"/>
  <c r="K42" i="74"/>
  <c r="H42" i="94"/>
  <c r="J42" i="97"/>
  <c r="R42" i="100"/>
  <c r="J42" i="105"/>
  <c r="R42" i="108"/>
  <c r="D42" i="120"/>
  <c r="T42" i="126"/>
  <c r="D42" i="128"/>
  <c r="I42" i="137"/>
  <c r="W42" i="148"/>
  <c r="G42" i="150"/>
  <c r="P42" i="156"/>
  <c r="H42" i="159"/>
  <c r="H42" i="162"/>
  <c r="Y42" i="166"/>
  <c r="G42" i="173"/>
  <c r="O42" i="176"/>
  <c r="G42" i="181"/>
  <c r="O42" i="184"/>
  <c r="G42" i="189"/>
  <c r="O42" i="192"/>
  <c r="U42" i="195"/>
  <c r="AA42" i="74"/>
  <c r="P42" i="96"/>
  <c r="Y42" i="99"/>
  <c r="I42" i="101"/>
  <c r="Y42" i="107"/>
  <c r="C42" i="120"/>
  <c r="S42" i="126"/>
  <c r="C42" i="128"/>
  <c r="Z25" i="134"/>
  <c r="X42" i="134"/>
  <c r="Z42" i="134" s="1"/>
  <c r="H42" i="142"/>
  <c r="N42" i="146"/>
  <c r="V42" i="149"/>
  <c r="F42" i="151"/>
  <c r="O42" i="154"/>
  <c r="O42" i="162"/>
  <c r="I42" i="168"/>
  <c r="N42" i="172"/>
  <c r="N42" i="180"/>
  <c r="N42" i="188"/>
  <c r="I42" i="196"/>
  <c r="W42" i="134"/>
  <c r="E42" i="172"/>
  <c r="M42" i="175"/>
  <c r="U42" i="178"/>
  <c r="E42" i="180"/>
  <c r="M42" i="183"/>
  <c r="U42" i="186"/>
  <c r="E42" i="188"/>
  <c r="M42" i="191"/>
  <c r="Y42" i="199"/>
  <c r="Q42" i="204"/>
  <c r="Q42" i="212"/>
  <c r="E42" i="221"/>
  <c r="M42" i="224"/>
  <c r="U42" i="227"/>
  <c r="E42" i="229"/>
  <c r="M42" i="232"/>
  <c r="U42" i="235"/>
  <c r="M42" i="240"/>
  <c r="N42" i="248"/>
  <c r="N42" i="256"/>
  <c r="I42" i="75"/>
  <c r="Y42" i="81"/>
  <c r="I42" i="83"/>
  <c r="T42" i="171"/>
  <c r="D42" i="173"/>
  <c r="T42" i="179"/>
  <c r="D42" i="181"/>
  <c r="T42" i="187"/>
  <c r="D42" i="189"/>
  <c r="T42" i="220"/>
  <c r="L42" i="225"/>
  <c r="L42" i="233"/>
  <c r="M42" i="241"/>
  <c r="U42" i="244"/>
  <c r="E42" i="246"/>
  <c r="M42" i="249"/>
  <c r="U42" i="252"/>
  <c r="M42" i="257"/>
  <c r="I42" i="28"/>
  <c r="Y42" i="34"/>
  <c r="I42" i="36"/>
  <c r="M42" i="109"/>
  <c r="O42" i="138"/>
  <c r="S42" i="167"/>
  <c r="G42" i="196"/>
  <c r="O42" i="199"/>
  <c r="O42" i="207"/>
  <c r="H42" i="217"/>
  <c r="S42" i="220"/>
  <c r="C42" i="222"/>
  <c r="K42" i="225"/>
  <c r="S42" i="228"/>
  <c r="C42" i="230"/>
  <c r="K42" i="233"/>
  <c r="S42" i="236"/>
  <c r="C42" i="238"/>
  <c r="L42" i="241"/>
  <c r="T42" i="247"/>
  <c r="D42" i="249"/>
  <c r="T42" i="255"/>
  <c r="D42" i="257"/>
  <c r="J42" i="123"/>
  <c r="J42" i="131"/>
  <c r="N42" i="135"/>
  <c r="V42" i="138"/>
  <c r="V42" i="202"/>
  <c r="F42" i="204"/>
  <c r="V42" i="210"/>
  <c r="F42" i="212"/>
  <c r="L42" i="215"/>
  <c r="U42" i="219"/>
  <c r="R42" i="224"/>
  <c r="AA42" i="227"/>
  <c r="R42" i="232"/>
  <c r="R42" i="240"/>
  <c r="S42" i="243"/>
  <c r="C42" i="245"/>
  <c r="K42" i="248"/>
  <c r="S42" i="251"/>
  <c r="C42" i="253"/>
  <c r="K42" i="256"/>
  <c r="S42" i="1"/>
  <c r="Q42" i="121"/>
  <c r="Q42" i="129"/>
  <c r="E42" i="135"/>
  <c r="M42" i="147"/>
  <c r="N42" i="155"/>
  <c r="V42" i="158"/>
  <c r="N42" i="163"/>
  <c r="V42" i="166"/>
  <c r="I42" i="192"/>
  <c r="M42" i="197"/>
  <c r="E42" i="202"/>
  <c r="E42" i="210"/>
  <c r="T42" i="219"/>
  <c r="Q42" i="225"/>
  <c r="Y42" i="228"/>
  <c r="Q42" i="233"/>
  <c r="Y42" i="236"/>
  <c r="AA42" i="244"/>
  <c r="J42" i="246"/>
  <c r="AA42" i="252"/>
  <c r="J42" i="254"/>
  <c r="Z25" i="97"/>
  <c r="X42" i="97"/>
  <c r="H42" i="100"/>
  <c r="H42" i="104"/>
  <c r="V42" i="139"/>
  <c r="D42" i="145"/>
  <c r="L42" i="148"/>
  <c r="T42" i="151"/>
  <c r="D42" i="153"/>
  <c r="U42" i="159"/>
  <c r="E42" i="161"/>
  <c r="L42" i="199"/>
  <c r="L42" i="207"/>
  <c r="P42" i="223"/>
  <c r="P42" i="229"/>
  <c r="Z25" i="232"/>
  <c r="X42" i="232"/>
  <c r="P42" i="237"/>
  <c r="Z25" i="240"/>
  <c r="X42" i="240"/>
  <c r="Z42" i="240" s="1"/>
  <c r="Q42" i="245"/>
  <c r="Y42" i="248"/>
  <c r="Z42" i="248" s="1"/>
  <c r="Q42" i="253"/>
  <c r="Y42" i="256"/>
  <c r="I42" i="258"/>
  <c r="P42" i="91"/>
  <c r="W42" i="96"/>
  <c r="G42" i="98"/>
  <c r="W42" i="104"/>
  <c r="G42" i="106"/>
  <c r="U42" i="170"/>
  <c r="C42" i="198"/>
  <c r="W42" i="222"/>
  <c r="G42" i="224"/>
  <c r="W42" i="230"/>
  <c r="G42" i="232"/>
  <c r="O42" i="235"/>
  <c r="W42" i="238"/>
  <c r="G42" i="240"/>
  <c r="P42" i="243"/>
  <c r="X42" i="246"/>
  <c r="Z42" i="246" s="1"/>
  <c r="P42" i="251"/>
  <c r="X42" i="254"/>
  <c r="Z42" i="254" s="1"/>
  <c r="P42" i="257"/>
  <c r="Z25" i="66"/>
  <c r="X42" i="66"/>
  <c r="Z42" i="66" s="1"/>
  <c r="G42" i="243"/>
  <c r="O42" i="246"/>
  <c r="G42" i="251"/>
  <c r="O42" i="254"/>
  <c r="G42" i="1"/>
  <c r="N42" i="226"/>
  <c r="N42" i="234"/>
  <c r="Y42" i="219"/>
  <c r="D42" i="169"/>
  <c r="AA42" i="176"/>
  <c r="J42" i="178"/>
  <c r="AA42" i="184"/>
  <c r="J42" i="186"/>
  <c r="AA42" i="192"/>
  <c r="F42" i="194"/>
  <c r="W42" i="52"/>
  <c r="O42" i="57"/>
  <c r="W42" i="60"/>
  <c r="N42" i="90"/>
  <c r="K42" i="96"/>
  <c r="T42" i="99"/>
  <c r="D42" i="101"/>
  <c r="L42" i="104"/>
  <c r="T42" i="107"/>
  <c r="F42" i="121"/>
  <c r="V42" i="127"/>
  <c r="F42" i="129"/>
  <c r="C42" i="134"/>
  <c r="Z25" i="140"/>
  <c r="X42" i="140"/>
  <c r="Z42" i="140" s="1"/>
  <c r="Q42" i="151"/>
  <c r="J42" i="159"/>
  <c r="AA42" i="169"/>
  <c r="I42" i="172"/>
  <c r="Q42" i="175"/>
  <c r="I42" i="180"/>
  <c r="Q42" i="183"/>
  <c r="Z25" i="9"/>
  <c r="X42" i="9"/>
  <c r="Z42" i="9" s="1"/>
  <c r="T42" i="73"/>
  <c r="J42" i="95"/>
  <c r="S42" i="98"/>
  <c r="C42" i="100"/>
  <c r="S42" i="106"/>
  <c r="C42" i="108"/>
  <c r="E42" i="119"/>
  <c r="U42" i="125"/>
  <c r="E42" i="127"/>
  <c r="U42" i="133"/>
  <c r="I42" i="135"/>
  <c r="J42" i="142"/>
  <c r="P42" i="148"/>
  <c r="P42" i="151"/>
  <c r="Q42" i="159"/>
  <c r="Z25" i="171"/>
  <c r="X42" i="171"/>
  <c r="H42" i="173"/>
  <c r="P42" i="183"/>
  <c r="H42" i="189"/>
  <c r="P42" i="193"/>
  <c r="C42" i="196"/>
  <c r="C42" i="74"/>
  <c r="Y42" i="95"/>
  <c r="AA42" i="98"/>
  <c r="J42" i="100"/>
  <c r="R42" i="103"/>
  <c r="AA42" i="106"/>
  <c r="R42" i="118"/>
  <c r="T42" i="121"/>
  <c r="D42" i="123"/>
  <c r="L42" i="126"/>
  <c r="T42" i="129"/>
  <c r="D42" i="131"/>
  <c r="P42" i="135"/>
  <c r="O42" i="148"/>
  <c r="H42" i="156"/>
  <c r="X42" i="160"/>
  <c r="Z42" i="160" s="1"/>
  <c r="P42" i="163"/>
  <c r="Q42" i="166"/>
  <c r="W42" i="174"/>
  <c r="G42" i="176"/>
  <c r="W42" i="182"/>
  <c r="G42" i="184"/>
  <c r="W42" i="190"/>
  <c r="G42" i="192"/>
  <c r="M42" i="195"/>
  <c r="H42" i="96"/>
  <c r="Q42" i="99"/>
  <c r="Q42" i="107"/>
  <c r="S42" i="110"/>
  <c r="K42" i="126"/>
  <c r="P42" i="134"/>
  <c r="P42" i="138"/>
  <c r="F42" i="146"/>
  <c r="N42" i="149"/>
  <c r="G42" i="154"/>
  <c r="W42" i="160"/>
  <c r="G42" i="162"/>
  <c r="Z25" i="169"/>
  <c r="X42" i="169"/>
  <c r="Z42" i="169" s="1"/>
  <c r="F42" i="172"/>
  <c r="V42" i="178"/>
  <c r="F42" i="180"/>
  <c r="V42" i="186"/>
  <c r="F42" i="188"/>
  <c r="AA42" i="194"/>
  <c r="Y42" i="197"/>
  <c r="O42" i="134"/>
  <c r="U42" i="173"/>
  <c r="E42" i="175"/>
  <c r="M42" i="178"/>
  <c r="U42" i="181"/>
  <c r="E42" i="183"/>
  <c r="M42" i="186"/>
  <c r="U42" i="189"/>
  <c r="E42" i="191"/>
  <c r="Q42" i="199"/>
  <c r="Y42" i="202"/>
  <c r="I42" i="204"/>
  <c r="Y42" i="210"/>
  <c r="I42" i="212"/>
  <c r="U42" i="222"/>
  <c r="E42" i="224"/>
  <c r="M42" i="227"/>
  <c r="U42" i="230"/>
  <c r="E42" i="232"/>
  <c r="M42" i="235"/>
  <c r="U42" i="238"/>
  <c r="E42" i="240"/>
  <c r="V42" i="246"/>
  <c r="F42" i="248"/>
  <c r="V42" i="254"/>
  <c r="F42" i="256"/>
  <c r="Q42" i="81"/>
  <c r="L42" i="171"/>
  <c r="L42" i="179"/>
  <c r="L42" i="187"/>
  <c r="L42" i="220"/>
  <c r="T42" i="223"/>
  <c r="D42" i="225"/>
  <c r="T42" i="231"/>
  <c r="D42" i="233"/>
  <c r="T42" i="239"/>
  <c r="E42" i="241"/>
  <c r="M42" i="244"/>
  <c r="U42" i="247"/>
  <c r="E42" i="249"/>
  <c r="M42" i="252"/>
  <c r="U42" i="255"/>
  <c r="E42" i="257"/>
  <c r="Q42" i="34"/>
  <c r="E42" i="109"/>
  <c r="W42" i="136"/>
  <c r="G42" i="138"/>
  <c r="W42" i="197"/>
  <c r="W42" i="205"/>
  <c r="W42" i="213"/>
  <c r="W42" i="218"/>
  <c r="K42" i="220"/>
  <c r="S42" i="223"/>
  <c r="C42" i="225"/>
  <c r="S42" i="231"/>
  <c r="C42" i="233"/>
  <c r="K42" i="236"/>
  <c r="S42" i="239"/>
  <c r="L42" i="247"/>
  <c r="L42" i="255"/>
  <c r="P42" i="24"/>
  <c r="R42" i="121"/>
  <c r="AA42" i="124"/>
  <c r="J42" i="126"/>
  <c r="R42" i="129"/>
  <c r="AA42" i="132"/>
  <c r="F42" i="135"/>
  <c r="N42" i="138"/>
  <c r="N42" i="202"/>
  <c r="N42" i="210"/>
  <c r="D42" i="215"/>
  <c r="M42" i="219"/>
  <c r="AA42" i="222"/>
  <c r="J42" i="224"/>
  <c r="AA42" i="230"/>
  <c r="J42" i="232"/>
  <c r="AA42" i="238"/>
  <c r="J42" i="240"/>
  <c r="K42" i="243"/>
  <c r="S42" i="246"/>
  <c r="C42" i="248"/>
  <c r="K42" i="251"/>
  <c r="S42" i="254"/>
  <c r="C42" i="256"/>
  <c r="K42" i="1"/>
  <c r="V42" i="93"/>
  <c r="I42" i="121"/>
  <c r="Y42" i="127"/>
  <c r="I42" i="129"/>
  <c r="U42" i="145"/>
  <c r="E42" i="147"/>
  <c r="U42" i="153"/>
  <c r="F42" i="155"/>
  <c r="N42" i="158"/>
  <c r="V42" i="161"/>
  <c r="F42" i="163"/>
  <c r="N42" i="166"/>
  <c r="Y42" i="193"/>
  <c r="E42" i="197"/>
  <c r="L42" i="219"/>
  <c r="Y42" i="223"/>
  <c r="I42" i="225"/>
  <c r="Q42" i="228"/>
  <c r="Y42" i="231"/>
  <c r="I42" i="233"/>
  <c r="Q42" i="236"/>
  <c r="Y42" i="239"/>
  <c r="R42" i="244"/>
  <c r="R42" i="252"/>
  <c r="AA42" i="255"/>
  <c r="P42" i="101"/>
  <c r="AA42" i="110"/>
  <c r="N42" i="139"/>
  <c r="T42" i="146"/>
  <c r="D42" i="148"/>
  <c r="M42" i="159"/>
  <c r="T42" i="197"/>
  <c r="D42" i="199"/>
  <c r="T42" i="205"/>
  <c r="D42" i="207"/>
  <c r="T42" i="213"/>
  <c r="Z25" i="216"/>
  <c r="X42" i="216"/>
  <c r="Z42" i="216" s="1"/>
  <c r="H42" i="223"/>
  <c r="H42" i="229"/>
  <c r="H42" i="237"/>
  <c r="Y42" i="243"/>
  <c r="I42" i="245"/>
  <c r="Q42" i="248"/>
  <c r="Y42" i="251"/>
  <c r="I42" i="253"/>
  <c r="Q42" i="256"/>
  <c r="Y42" i="1"/>
  <c r="H42" i="91"/>
  <c r="O42" i="96"/>
  <c r="O42" i="104"/>
  <c r="M42" i="170"/>
  <c r="S42" i="199"/>
  <c r="C42" i="201"/>
  <c r="S42" i="207"/>
  <c r="C42" i="209"/>
  <c r="T42" i="217"/>
  <c r="O42" i="222"/>
  <c r="W42" i="225"/>
  <c r="O42" i="230"/>
  <c r="G42" i="235"/>
  <c r="O42" i="238"/>
  <c r="H42" i="243"/>
  <c r="H42" i="251"/>
  <c r="H42" i="257"/>
  <c r="V42" i="142"/>
  <c r="W42" i="244"/>
  <c r="G42" i="246"/>
  <c r="W42" i="252"/>
  <c r="G42" i="254"/>
  <c r="V42" i="224"/>
  <c r="F42" i="226"/>
  <c r="V42" i="232"/>
  <c r="F42" i="234"/>
  <c r="V42" i="240"/>
  <c r="Y42" i="216"/>
  <c r="J42" i="198"/>
  <c r="X42" i="109"/>
  <c r="Z42" i="109" s="1"/>
  <c r="V42" i="216"/>
  <c r="Q42" i="219"/>
  <c r="S42" i="180"/>
  <c r="C42" i="182"/>
  <c r="K42" i="185"/>
  <c r="S42" i="188"/>
  <c r="C42" i="190"/>
  <c r="K42" i="193"/>
  <c r="G42" i="14"/>
  <c r="D42" i="45"/>
  <c r="F42" i="91"/>
  <c r="M42" i="103"/>
  <c r="W42" i="120"/>
  <c r="G42" i="122"/>
  <c r="W42" i="128"/>
  <c r="G42" i="130"/>
  <c r="T42" i="137"/>
  <c r="N42" i="141"/>
  <c r="R42" i="145"/>
  <c r="AA42" i="148"/>
  <c r="J42" i="150"/>
  <c r="R42" i="153"/>
  <c r="K42" i="158"/>
  <c r="L42" i="166"/>
  <c r="R42" i="176"/>
  <c r="AA42" i="179"/>
  <c r="R42" i="184"/>
  <c r="AA42" i="187"/>
  <c r="R42" i="192"/>
  <c r="P42" i="195"/>
  <c r="O42" i="52"/>
  <c r="W42" i="55"/>
  <c r="G42" i="57"/>
  <c r="O42" i="60"/>
  <c r="F42" i="90"/>
  <c r="C42" i="96"/>
  <c r="T42" i="102"/>
  <c r="D42" i="104"/>
  <c r="L42" i="107"/>
  <c r="V42" i="122"/>
  <c r="N42" i="127"/>
  <c r="V42" i="130"/>
  <c r="R42" i="135"/>
  <c r="P42" i="140"/>
  <c r="Y42" i="149"/>
  <c r="I42" i="151"/>
  <c r="J42" i="154"/>
  <c r="R42" i="157"/>
  <c r="AA42" i="160"/>
  <c r="J42" i="162"/>
  <c r="R42" i="165"/>
  <c r="S42" i="169"/>
  <c r="Y42" i="173"/>
  <c r="I42" i="175"/>
  <c r="Y42" i="181"/>
  <c r="I42" i="183"/>
  <c r="P42" i="9"/>
  <c r="L42" i="73"/>
  <c r="D42" i="91"/>
  <c r="AA42" i="96"/>
  <c r="K42" i="98"/>
  <c r="K42" i="106"/>
  <c r="Y42" i="109"/>
  <c r="M42" i="125"/>
  <c r="M42" i="133"/>
  <c r="J42" i="138"/>
  <c r="Y42" i="143"/>
  <c r="H42" i="148"/>
  <c r="H42" i="151"/>
  <c r="Y42" i="157"/>
  <c r="I42" i="159"/>
  <c r="Y42" i="165"/>
  <c r="P42" i="171"/>
  <c r="P42" i="177"/>
  <c r="H42" i="183"/>
  <c r="P42" i="187"/>
  <c r="H42" i="193"/>
  <c r="AA42" i="47"/>
  <c r="T42" i="86"/>
  <c r="Q42" i="95"/>
  <c r="J42" i="103"/>
  <c r="R42" i="106"/>
  <c r="L42" i="121"/>
  <c r="T42" i="124"/>
  <c r="D42" i="126"/>
  <c r="L42" i="129"/>
  <c r="T42" i="132"/>
  <c r="H42" i="135"/>
  <c r="P42" i="143"/>
  <c r="W42" i="146"/>
  <c r="G42" i="148"/>
  <c r="Z25" i="154"/>
  <c r="X42" i="154"/>
  <c r="Z42" i="154" s="1"/>
  <c r="P42" i="160"/>
  <c r="H42" i="163"/>
  <c r="I42" i="166"/>
  <c r="O42" i="174"/>
  <c r="W42" i="177"/>
  <c r="O42" i="182"/>
  <c r="W42" i="185"/>
  <c r="O42" i="190"/>
  <c r="W42" i="193"/>
  <c r="E42" i="195"/>
  <c r="Z25" i="93"/>
  <c r="X42" i="93"/>
  <c r="Z42" i="93" s="1"/>
  <c r="Y42" i="97"/>
  <c r="I42" i="99"/>
  <c r="Y42" i="105"/>
  <c r="I42" i="107"/>
  <c r="K42" i="110"/>
  <c r="T42" i="115"/>
  <c r="S42" i="124"/>
  <c r="C42" i="126"/>
  <c r="S42" i="132"/>
  <c r="H42" i="134"/>
  <c r="H42" i="138"/>
  <c r="V42" i="147"/>
  <c r="F42" i="149"/>
  <c r="O42" i="160"/>
  <c r="P42" i="169"/>
  <c r="N42" i="178"/>
  <c r="N42" i="186"/>
  <c r="R42" i="194"/>
  <c r="G42" i="134"/>
  <c r="M42" i="173"/>
  <c r="U42" i="176"/>
  <c r="E42" i="178"/>
  <c r="M42" i="181"/>
  <c r="U42" i="184"/>
  <c r="E42" i="186"/>
  <c r="M42" i="189"/>
  <c r="U42" i="192"/>
  <c r="Q42" i="202"/>
  <c r="Q42" i="210"/>
  <c r="P42" i="219"/>
  <c r="M42" i="222"/>
  <c r="U42" i="225"/>
  <c r="E42" i="227"/>
  <c r="M42" i="230"/>
  <c r="U42" i="233"/>
  <c r="E42" i="235"/>
  <c r="M42" i="238"/>
  <c r="N42" i="246"/>
  <c r="N42" i="254"/>
  <c r="Y42" i="79"/>
  <c r="I42" i="81"/>
  <c r="V42" i="134"/>
  <c r="D42" i="171"/>
  <c r="T42" i="177"/>
  <c r="D42" i="179"/>
  <c r="T42" i="185"/>
  <c r="D42" i="187"/>
  <c r="T42" i="193"/>
  <c r="P42" i="197"/>
  <c r="P42" i="201"/>
  <c r="P42" i="205"/>
  <c r="P42" i="209"/>
  <c r="P42" i="213"/>
  <c r="L42" i="223"/>
  <c r="L42" i="231"/>
  <c r="L42" i="239"/>
  <c r="U42" i="242"/>
  <c r="E42" i="244"/>
  <c r="M42" i="247"/>
  <c r="U42" i="250"/>
  <c r="E42" i="252"/>
  <c r="M42" i="255"/>
  <c r="U42" i="258"/>
  <c r="Y42" i="32"/>
  <c r="I42" i="34"/>
  <c r="O42" i="136"/>
  <c r="T42" i="140"/>
  <c r="C42" i="167"/>
  <c r="O42" i="197"/>
  <c r="O42" i="205"/>
  <c r="O42" i="213"/>
  <c r="O42" i="218"/>
  <c r="C42" i="220"/>
  <c r="K42" i="223"/>
  <c r="S42" i="226"/>
  <c r="K42" i="231"/>
  <c r="S42" i="234"/>
  <c r="C42" i="236"/>
  <c r="K42" i="239"/>
  <c r="D42" i="247"/>
  <c r="T42" i="253"/>
  <c r="D42" i="255"/>
  <c r="H42" i="24"/>
  <c r="J42" i="121"/>
  <c r="R42" i="124"/>
  <c r="J42" i="129"/>
  <c r="R42" i="132"/>
  <c r="F42" i="138"/>
  <c r="V42" i="200"/>
  <c r="F42" i="202"/>
  <c r="V42" i="208"/>
  <c r="F42" i="210"/>
  <c r="E42" i="219"/>
  <c r="R42" i="222"/>
  <c r="AA42" i="225"/>
  <c r="R42" i="230"/>
  <c r="AA42" i="233"/>
  <c r="R42" i="238"/>
  <c r="S42" i="241"/>
  <c r="C42" i="243"/>
  <c r="K42" i="246"/>
  <c r="S42" i="249"/>
  <c r="C42" i="251"/>
  <c r="K42" i="254"/>
  <c r="S42" i="257"/>
  <c r="C42" i="1"/>
  <c r="N42" i="93"/>
  <c r="Q42" i="119"/>
  <c r="Q42" i="127"/>
  <c r="M42" i="145"/>
  <c r="M42" i="153"/>
  <c r="F42" i="158"/>
  <c r="N42" i="161"/>
  <c r="F42" i="166"/>
  <c r="Q42" i="193"/>
  <c r="U42" i="198"/>
  <c r="U42" i="206"/>
  <c r="V42" i="214"/>
  <c r="D42" i="219"/>
  <c r="Q42" i="223"/>
  <c r="I42" i="228"/>
  <c r="Q42" i="231"/>
  <c r="I42" i="236"/>
  <c r="Q42" i="239"/>
  <c r="AA42" i="242"/>
  <c r="J42" i="244"/>
  <c r="J42" i="252"/>
  <c r="AA42" i="258"/>
  <c r="H42" i="101"/>
  <c r="R42" i="110"/>
  <c r="F42" i="139"/>
  <c r="L42" i="146"/>
  <c r="T42" i="149"/>
  <c r="D42" i="151"/>
  <c r="U42" i="157"/>
  <c r="E42" i="159"/>
  <c r="U42" i="165"/>
  <c r="L42" i="197"/>
  <c r="L42" i="205"/>
  <c r="L42" i="213"/>
  <c r="P42" i="221"/>
  <c r="Z25" i="224"/>
  <c r="X42" i="224"/>
  <c r="Z42" i="224" s="1"/>
  <c r="P42" i="227"/>
  <c r="Z25" i="230"/>
  <c r="X42" i="230"/>
  <c r="Z42" i="230" s="1"/>
  <c r="P42" i="235"/>
  <c r="Z25" i="238"/>
  <c r="X42" i="238"/>
  <c r="Z42" i="238" s="1"/>
  <c r="Q42" i="243"/>
  <c r="I42" i="248"/>
  <c r="Q42" i="251"/>
  <c r="Y42" i="254"/>
  <c r="I42" i="256"/>
  <c r="Q42" i="1"/>
  <c r="V42" i="94"/>
  <c r="G42" i="96"/>
  <c r="W42" i="102"/>
  <c r="G42" i="104"/>
  <c r="E42" i="170"/>
  <c r="K42" i="199"/>
  <c r="K42" i="207"/>
  <c r="L42" i="217"/>
  <c r="W42" i="220"/>
  <c r="G42" i="222"/>
  <c r="O42" i="225"/>
  <c r="W42" i="228"/>
  <c r="G42" i="230"/>
  <c r="W42" i="236"/>
  <c r="G42" i="238"/>
  <c r="P42" i="241"/>
  <c r="Z42" i="244"/>
  <c r="H42" i="246"/>
  <c r="P42" i="249"/>
  <c r="X42" i="252"/>
  <c r="X42" i="258"/>
  <c r="Z42" i="258" s="1"/>
  <c r="N42" i="142"/>
  <c r="O42" i="244"/>
  <c r="W42" i="247"/>
  <c r="O42" i="252"/>
  <c r="W42" i="255"/>
  <c r="N42" i="224"/>
  <c r="N42" i="232"/>
  <c r="N42" i="240"/>
  <c r="Z25" i="19"/>
  <c r="X42" i="19"/>
  <c r="Z42" i="19" s="1"/>
  <c r="AA42" i="199"/>
  <c r="N42" i="216"/>
  <c r="Z25" i="111"/>
  <c r="X42" i="111"/>
  <c r="Z42" i="111" s="1"/>
  <c r="U42" i="101"/>
  <c r="E42" i="103"/>
  <c r="O42" i="120"/>
  <c r="O42" i="128"/>
  <c r="L42" i="137"/>
  <c r="F42" i="141"/>
  <c r="J42" i="145"/>
  <c r="R42" i="148"/>
  <c r="J42" i="153"/>
  <c r="S42" i="156"/>
  <c r="C42" i="158"/>
  <c r="S42" i="164"/>
  <c r="AA42" i="174"/>
  <c r="J42" i="176"/>
  <c r="AA42" i="182"/>
  <c r="J42" i="184"/>
  <c r="AA42" i="190"/>
  <c r="J42" i="192"/>
  <c r="U42" i="196"/>
  <c r="T42" i="46"/>
  <c r="G42" i="52"/>
  <c r="O42" i="55"/>
  <c r="G42" i="60"/>
  <c r="T42" i="92"/>
  <c r="T42" i="97"/>
  <c r="D42" i="99"/>
  <c r="L42" i="102"/>
  <c r="T42" i="105"/>
  <c r="D42" i="107"/>
  <c r="V42" i="116"/>
  <c r="N42" i="122"/>
  <c r="V42" i="125"/>
  <c r="F42" i="127"/>
  <c r="N42" i="130"/>
  <c r="V42" i="133"/>
  <c r="J42" i="135"/>
  <c r="S42" i="138"/>
  <c r="H42" i="140"/>
  <c r="Q42" i="149"/>
  <c r="J42" i="157"/>
  <c r="J42" i="165"/>
  <c r="K42" i="169"/>
  <c r="Q42" i="173"/>
  <c r="Y42" i="176"/>
  <c r="Q42" i="181"/>
  <c r="Y42" i="184"/>
  <c r="H42" i="9"/>
  <c r="D42" i="73"/>
  <c r="R42" i="93"/>
  <c r="R42" i="96"/>
  <c r="C42" i="98"/>
  <c r="S42" i="104"/>
  <c r="C42" i="106"/>
  <c r="Q42" i="109"/>
  <c r="U42" i="123"/>
  <c r="E42" i="125"/>
  <c r="U42" i="131"/>
  <c r="E42" i="133"/>
  <c r="R42" i="136"/>
  <c r="Y42" i="139"/>
  <c r="Q42" i="143"/>
  <c r="X42" i="146"/>
  <c r="Z42" i="146" s="1"/>
  <c r="Z25" i="152"/>
  <c r="X42" i="152"/>
  <c r="Z42" i="152" s="1"/>
  <c r="Q42" i="157"/>
  <c r="Q42" i="165"/>
  <c r="H42" i="171"/>
  <c r="H42" i="177"/>
  <c r="H42" i="187"/>
  <c r="R42" i="47"/>
  <c r="L42" i="86"/>
  <c r="I42" i="95"/>
  <c r="AA42" i="104"/>
  <c r="J42" i="106"/>
  <c r="T42" i="119"/>
  <c r="D42" i="121"/>
  <c r="L42" i="124"/>
  <c r="T42" i="127"/>
  <c r="D42" i="129"/>
  <c r="L42" i="132"/>
  <c r="H42" i="143"/>
  <c r="O42" i="146"/>
  <c r="P42" i="154"/>
  <c r="H42" i="160"/>
  <c r="X42" i="164"/>
  <c r="Z42" i="164" s="1"/>
  <c r="W42" i="172"/>
  <c r="G42" i="174"/>
  <c r="O42" i="177"/>
  <c r="W42" i="180"/>
  <c r="G42" i="182"/>
  <c r="O42" i="185"/>
  <c r="W42" i="188"/>
  <c r="G42" i="190"/>
  <c r="O42" i="193"/>
  <c r="AA42" i="196"/>
  <c r="Q42" i="97"/>
  <c r="Q42" i="105"/>
  <c r="Y42" i="108"/>
  <c r="C42" i="110"/>
  <c r="K42" i="124"/>
  <c r="K42" i="132"/>
  <c r="Z25" i="136"/>
  <c r="X42" i="136"/>
  <c r="Z42" i="136" s="1"/>
  <c r="N42" i="147"/>
  <c r="V42" i="150"/>
  <c r="W42" i="158"/>
  <c r="G42" i="160"/>
  <c r="Z25" i="166"/>
  <c r="X42" i="166"/>
  <c r="H42" i="169"/>
  <c r="V42" i="176"/>
  <c r="F42" i="178"/>
  <c r="V42" i="184"/>
  <c r="F42" i="186"/>
  <c r="V42" i="192"/>
  <c r="J42" i="194"/>
  <c r="R42" i="88"/>
  <c r="E42" i="173"/>
  <c r="M42" i="176"/>
  <c r="U42" i="179"/>
  <c r="E42" i="181"/>
  <c r="M42" i="184"/>
  <c r="U42" i="187"/>
  <c r="E42" i="189"/>
  <c r="M42" i="192"/>
  <c r="Q42" i="197"/>
  <c r="Y42" i="200"/>
  <c r="I42" i="202"/>
  <c r="Y42" i="208"/>
  <c r="I42" i="210"/>
  <c r="H42" i="219"/>
  <c r="E42" i="222"/>
  <c r="M42" i="225"/>
  <c r="E42" i="230"/>
  <c r="M42" i="233"/>
  <c r="U42" i="236"/>
  <c r="E42" i="238"/>
  <c r="V42" i="244"/>
  <c r="F42" i="246"/>
  <c r="V42" i="252"/>
  <c r="F42" i="254"/>
  <c r="Q42" i="79"/>
  <c r="N42" i="134"/>
  <c r="L42" i="177"/>
  <c r="L42" i="185"/>
  <c r="L42" i="193"/>
  <c r="H42" i="197"/>
  <c r="H42" i="201"/>
  <c r="H42" i="205"/>
  <c r="H42" i="209"/>
  <c r="H42" i="213"/>
  <c r="T42" i="221"/>
  <c r="D42" i="223"/>
  <c r="T42" i="229"/>
  <c r="D42" i="231"/>
  <c r="T42" i="237"/>
  <c r="D42" i="239"/>
  <c r="M42" i="242"/>
  <c r="U42" i="245"/>
  <c r="E42" i="247"/>
  <c r="M42" i="250"/>
  <c r="U42" i="253"/>
  <c r="E42" i="255"/>
  <c r="M42" i="258"/>
  <c r="Q42" i="32"/>
  <c r="M42" i="63"/>
  <c r="G42" i="136"/>
  <c r="L42" i="140"/>
  <c r="W42" i="169"/>
  <c r="G42" i="197"/>
  <c r="G42" i="205"/>
  <c r="G42" i="213"/>
  <c r="G42" i="218"/>
  <c r="S42" i="221"/>
  <c r="C42" i="223"/>
  <c r="K42" i="226"/>
  <c r="S42" i="229"/>
  <c r="C42" i="231"/>
  <c r="K42" i="234"/>
  <c r="S42" i="237"/>
  <c r="C42" i="239"/>
  <c r="L42" i="253"/>
  <c r="T42" i="256"/>
  <c r="AA42" i="122"/>
  <c r="J42" i="124"/>
  <c r="R42" i="127"/>
  <c r="AA42" i="130"/>
  <c r="J42" i="132"/>
  <c r="N42" i="200"/>
  <c r="N42" i="208"/>
  <c r="R42" i="216"/>
  <c r="J42" i="222"/>
  <c r="AA42" i="228"/>
  <c r="J42" i="230"/>
  <c r="AA42" i="236"/>
  <c r="J42" i="238"/>
  <c r="K42" i="241"/>
  <c r="S42" i="244"/>
  <c r="C42" i="246"/>
  <c r="K42" i="249"/>
  <c r="S42" i="252"/>
  <c r="C42" i="254"/>
  <c r="K42" i="257"/>
  <c r="Y42" i="48"/>
  <c r="Z42" i="48" s="1"/>
  <c r="F42" i="93"/>
  <c r="I42" i="119"/>
  <c r="Y42" i="125"/>
  <c r="I42" i="127"/>
  <c r="Y42" i="133"/>
  <c r="E42" i="145"/>
  <c r="U42" i="151"/>
  <c r="E42" i="153"/>
  <c r="V42" i="159"/>
  <c r="F42" i="161"/>
  <c r="Q42" i="188"/>
  <c r="Y42" i="191"/>
  <c r="I42" i="193"/>
  <c r="M42" i="198"/>
  <c r="N42" i="214"/>
  <c r="Y42" i="221"/>
  <c r="I42" i="223"/>
  <c r="Y42" i="229"/>
  <c r="I42" i="231"/>
  <c r="Y42" i="237"/>
  <c r="I42" i="239"/>
  <c r="R42" i="242"/>
  <c r="AA42" i="245"/>
  <c r="R42" i="250"/>
  <c r="AA42" i="253"/>
  <c r="R42" i="258"/>
  <c r="P42" i="98"/>
  <c r="P42" i="102"/>
  <c r="P42" i="106"/>
  <c r="T42" i="144"/>
  <c r="D42" i="146"/>
  <c r="L42" i="149"/>
  <c r="T42" i="152"/>
  <c r="M42" i="157"/>
  <c r="M42" i="165"/>
  <c r="AA42" i="195"/>
  <c r="D42" i="197"/>
  <c r="T42" i="203"/>
  <c r="D42" i="205"/>
  <c r="T42" i="211"/>
  <c r="D42" i="213"/>
  <c r="H42" i="221"/>
  <c r="H42" i="227"/>
  <c r="H42" i="235"/>
  <c r="Y42" i="241"/>
  <c r="I42" i="243"/>
  <c r="Y42" i="249"/>
  <c r="I42" i="251"/>
  <c r="Q42" i="254"/>
  <c r="Y42" i="257"/>
  <c r="I42" i="1"/>
  <c r="X42" i="14"/>
  <c r="Z42" i="14" s="1"/>
  <c r="S42" i="66"/>
  <c r="N42" i="94"/>
  <c r="O42" i="102"/>
  <c r="S42" i="197"/>
  <c r="C42" i="199"/>
  <c r="S42" i="205"/>
  <c r="C42" i="207"/>
  <c r="S42" i="213"/>
  <c r="D42" i="217"/>
  <c r="O42" i="220"/>
  <c r="G42" i="225"/>
  <c r="O42" i="228"/>
  <c r="W42" i="231"/>
  <c r="O42" i="236"/>
  <c r="W42" i="239"/>
  <c r="H42" i="241"/>
  <c r="H42" i="249"/>
  <c r="P42" i="252"/>
  <c r="P42" i="255"/>
  <c r="V42" i="95"/>
  <c r="F42" i="142"/>
  <c r="W42" i="242"/>
  <c r="G42" i="244"/>
  <c r="O42" i="247"/>
  <c r="W42" i="250"/>
  <c r="G42" i="252"/>
  <c r="O42" i="255"/>
  <c r="W42" i="258"/>
  <c r="V42" i="222"/>
  <c r="F42" i="224"/>
  <c r="V42" i="230"/>
  <c r="F42" i="232"/>
  <c r="V42" i="238"/>
  <c r="F42" i="240"/>
  <c r="X42" i="17"/>
  <c r="Z42" i="17" s="1"/>
  <c r="Y42" i="171"/>
  <c r="F42" i="216"/>
  <c r="R42" i="198"/>
  <c r="AA42" i="185"/>
  <c r="R42" i="190"/>
  <c r="AA42" i="193"/>
  <c r="M42" i="196"/>
  <c r="L42" i="46"/>
  <c r="W42" i="53"/>
  <c r="G42" i="55"/>
  <c r="W42" i="61"/>
  <c r="L42" i="92"/>
  <c r="L42" i="97"/>
  <c r="T42" i="100"/>
  <c r="L42" i="105"/>
  <c r="T42" i="108"/>
  <c r="F42" i="122"/>
  <c r="N42" i="125"/>
  <c r="F42" i="130"/>
  <c r="N42" i="133"/>
  <c r="AA42" i="136"/>
  <c r="K42" i="138"/>
  <c r="R42" i="143"/>
  <c r="Y42" i="147"/>
  <c r="I42" i="149"/>
  <c r="R42" i="155"/>
  <c r="AA42" i="158"/>
  <c r="R42" i="163"/>
  <c r="C42" i="169"/>
  <c r="I42" i="173"/>
  <c r="Q42" i="176"/>
  <c r="Y42" i="179"/>
  <c r="I42" i="181"/>
  <c r="Q42" i="184"/>
  <c r="Y42" i="187"/>
  <c r="T42" i="13"/>
  <c r="F42" i="89"/>
  <c r="J42" i="93"/>
  <c r="J42" i="96"/>
  <c r="K42" i="104"/>
  <c r="I42" i="109"/>
  <c r="T42" i="117"/>
  <c r="M42" i="123"/>
  <c r="M42" i="131"/>
  <c r="J42" i="136"/>
  <c r="Q42" i="139"/>
  <c r="I42" i="143"/>
  <c r="P42" i="146"/>
  <c r="P42" i="152"/>
  <c r="Y42" i="155"/>
  <c r="I42" i="157"/>
  <c r="Y42" i="163"/>
  <c r="I42" i="165"/>
  <c r="P42" i="181"/>
  <c r="P42" i="191"/>
  <c r="W42" i="16"/>
  <c r="J42" i="47"/>
  <c r="D42" i="86"/>
  <c r="R42" i="92"/>
  <c r="L42" i="119"/>
  <c r="T42" i="122"/>
  <c r="D42" i="124"/>
  <c r="T42" i="130"/>
  <c r="D42" i="132"/>
  <c r="Z25" i="139"/>
  <c r="X42" i="139"/>
  <c r="Z42" i="139" s="1"/>
  <c r="W42" i="144"/>
  <c r="G42" i="146"/>
  <c r="W42" i="152"/>
  <c r="H42" i="154"/>
  <c r="X42" i="158"/>
  <c r="Z42" i="158" s="1"/>
  <c r="P42" i="164"/>
  <c r="O42" i="172"/>
  <c r="G42" i="177"/>
  <c r="O42" i="180"/>
  <c r="G42" i="185"/>
  <c r="O42" i="188"/>
  <c r="G42" i="193"/>
  <c r="AA42" i="197"/>
  <c r="D42" i="89"/>
  <c r="I42" i="97"/>
  <c r="Y42" i="103"/>
  <c r="I42" i="105"/>
  <c r="Q42" i="108"/>
  <c r="D42" i="115"/>
  <c r="S42" i="122"/>
  <c r="C42" i="124"/>
  <c r="S42" i="130"/>
  <c r="C42" i="132"/>
  <c r="P42" i="136"/>
  <c r="R42" i="141"/>
  <c r="V42" i="145"/>
  <c r="F42" i="147"/>
  <c r="N42" i="150"/>
  <c r="V42" i="153"/>
  <c r="O42" i="158"/>
  <c r="P42" i="166"/>
  <c r="N42" i="176"/>
  <c r="N42" i="184"/>
  <c r="N42" i="192"/>
  <c r="T42" i="195"/>
  <c r="J42" i="88"/>
  <c r="U42" i="174"/>
  <c r="E42" i="176"/>
  <c r="M42" i="179"/>
  <c r="U42" i="182"/>
  <c r="E42" i="184"/>
  <c r="M42" i="187"/>
  <c r="U42" i="190"/>
  <c r="E42" i="192"/>
  <c r="I42" i="197"/>
  <c r="M42" i="220"/>
  <c r="U42" i="223"/>
  <c r="E42" i="225"/>
  <c r="U42" i="231"/>
  <c r="E42" i="233"/>
  <c r="M42" i="236"/>
  <c r="U42" i="239"/>
  <c r="N42" i="244"/>
  <c r="N42" i="252"/>
  <c r="Y42" i="77"/>
  <c r="I42" i="79"/>
  <c r="Y42" i="85"/>
  <c r="F42" i="134"/>
  <c r="T42" i="175"/>
  <c r="D42" i="177"/>
  <c r="T42" i="183"/>
  <c r="D42" i="185"/>
  <c r="T42" i="191"/>
  <c r="D42" i="193"/>
  <c r="Y42" i="214"/>
  <c r="L42" i="221"/>
  <c r="L42" i="229"/>
  <c r="L42" i="237"/>
  <c r="E42" i="242"/>
  <c r="M42" i="245"/>
  <c r="U42" i="248"/>
  <c r="E42" i="250"/>
  <c r="M42" i="253"/>
  <c r="U42" i="256"/>
  <c r="E42" i="258"/>
  <c r="Y42" i="30"/>
  <c r="I42" i="32"/>
  <c r="Y42" i="38"/>
  <c r="E42" i="63"/>
  <c r="D42" i="140"/>
  <c r="O42" i="169"/>
  <c r="W42" i="198"/>
  <c r="Z25" i="214"/>
  <c r="X42" i="214"/>
  <c r="Z42" i="214" s="1"/>
  <c r="K42" i="221"/>
  <c r="S42" i="224"/>
  <c r="C42" i="226"/>
  <c r="K42" i="229"/>
  <c r="S42" i="232"/>
  <c r="C42" i="234"/>
  <c r="K42" i="237"/>
  <c r="S42" i="240"/>
  <c r="T42" i="243"/>
  <c r="T42" i="251"/>
  <c r="D42" i="253"/>
  <c r="T42" i="1"/>
  <c r="J42" i="127"/>
  <c r="V42" i="198"/>
  <c r="F42" i="200"/>
  <c r="V42" i="206"/>
  <c r="F42" i="208"/>
  <c r="J42" i="216"/>
  <c r="R42" i="220"/>
  <c r="AA42" i="223"/>
  <c r="R42" i="228"/>
  <c r="R42" i="236"/>
  <c r="C42" i="241"/>
  <c r="K42" i="244"/>
  <c r="S42" i="247"/>
  <c r="C42" i="249"/>
  <c r="K42" i="252"/>
  <c r="S42" i="255"/>
  <c r="C42" i="257"/>
  <c r="Q42" i="48"/>
  <c r="Q42" i="125"/>
  <c r="Q42" i="133"/>
  <c r="M42" i="151"/>
  <c r="V42" i="154"/>
  <c r="N42" i="159"/>
  <c r="V42" i="162"/>
  <c r="I42" i="188"/>
  <c r="Q42" i="191"/>
  <c r="S42" i="195"/>
  <c r="E42" i="198"/>
  <c r="U42" i="204"/>
  <c r="E42" i="206"/>
  <c r="U42" i="212"/>
  <c r="F42" i="214"/>
  <c r="Q42" i="221"/>
  <c r="Y42" i="224"/>
  <c r="Q42" i="229"/>
  <c r="Y42" i="232"/>
  <c r="Q42" i="237"/>
  <c r="Y42" i="240"/>
  <c r="J42" i="242"/>
  <c r="AA42" i="248"/>
  <c r="J42" i="250"/>
  <c r="AA42" i="256"/>
  <c r="J42" i="258"/>
  <c r="H42" i="98"/>
  <c r="H42" i="102"/>
  <c r="H42" i="106"/>
  <c r="L42" i="144"/>
  <c r="T42" i="147"/>
  <c r="D42" i="149"/>
  <c r="L42" i="152"/>
  <c r="U42" i="155"/>
  <c r="E42" i="157"/>
  <c r="U42" i="163"/>
  <c r="E42" i="165"/>
  <c r="L42" i="203"/>
  <c r="L42" i="211"/>
  <c r="U42" i="214"/>
  <c r="Z25" i="222"/>
  <c r="X42" i="222"/>
  <c r="Z42" i="222" s="1"/>
  <c r="Z25" i="228"/>
  <c r="X42" i="228"/>
  <c r="Z42" i="228" s="1"/>
  <c r="P42" i="233"/>
  <c r="Z25" i="236"/>
  <c r="X42" i="236"/>
  <c r="Z42" i="236" s="1"/>
  <c r="Q42" i="241"/>
  <c r="Y42" i="244"/>
  <c r="Q42" i="249"/>
  <c r="Y42" i="252"/>
  <c r="I42" i="254"/>
  <c r="Q42" i="257"/>
  <c r="K42" i="66"/>
  <c r="F42" i="94"/>
  <c r="W42" i="100"/>
  <c r="G42" i="102"/>
  <c r="W42" i="108"/>
  <c r="K42" i="197"/>
  <c r="K42" i="205"/>
  <c r="K42" i="213"/>
  <c r="AA42" i="218"/>
  <c r="G42" i="220"/>
  <c r="W42" i="226"/>
  <c r="O42" i="231"/>
  <c r="W42" i="234"/>
  <c r="G42" i="236"/>
  <c r="O42" i="239"/>
  <c r="X42" i="242"/>
  <c r="Z42" i="242" s="1"/>
  <c r="P42" i="247"/>
  <c r="X42" i="250"/>
  <c r="Z42" i="250" s="1"/>
  <c r="H42" i="252"/>
  <c r="H42" i="255"/>
  <c r="N42" i="95"/>
  <c r="O42" i="242"/>
  <c r="G42" i="247"/>
  <c r="O42" i="250"/>
  <c r="G42" i="255"/>
  <c r="O42" i="258"/>
  <c r="N42" i="222"/>
  <c r="N42" i="230"/>
  <c r="N42" i="238"/>
  <c r="AA42" i="198"/>
  <c r="Z25" i="167"/>
  <c r="X42" i="167"/>
  <c r="Z42" i="167" s="1"/>
  <c r="R42" i="218"/>
  <c r="Y42" i="220"/>
  <c r="Z42" i="166" l="1"/>
  <c r="Z42" i="153"/>
  <c r="Z42" i="108"/>
  <c r="Z42" i="95"/>
  <c r="Z42" i="52"/>
  <c r="Z42" i="103"/>
  <c r="Z42" i="147"/>
  <c r="Z42" i="21"/>
  <c r="Z42" i="107"/>
  <c r="Z42" i="241"/>
  <c r="Z42" i="54"/>
  <c r="Z42" i="189"/>
  <c r="Z42" i="1"/>
  <c r="Z42" i="32"/>
  <c r="Z42" i="204"/>
  <c r="Z42" i="197"/>
  <c r="Z42" i="135"/>
  <c r="Z42" i="219"/>
  <c r="Z42" i="163"/>
  <c r="Z42" i="191"/>
  <c r="Z42" i="247"/>
  <c r="Z42" i="171"/>
  <c r="Z42" i="239"/>
  <c r="Z42" i="40"/>
  <c r="Z42" i="85"/>
  <c r="Z42" i="231"/>
  <c r="Z42" i="75"/>
  <c r="Z42" i="196"/>
  <c r="Z42" i="173"/>
  <c r="Z42" i="123"/>
  <c r="Z42" i="187"/>
  <c r="Z42" i="81"/>
  <c r="Z42" i="157"/>
  <c r="Z42" i="202"/>
  <c r="Z42" i="252"/>
  <c r="Z42" i="223"/>
  <c r="Z42" i="77"/>
  <c r="Z42" i="71"/>
  <c r="Z42" i="245"/>
  <c r="Z42" i="180"/>
  <c r="Z42" i="159"/>
  <c r="Z42" i="137"/>
  <c r="Z42" i="208"/>
  <c r="Z42" i="59"/>
  <c r="Z42" i="243"/>
  <c r="Z42" i="237"/>
  <c r="Z42" i="172"/>
  <c r="Z42" i="151"/>
  <c r="Z42" i="251"/>
  <c r="Z42" i="179"/>
  <c r="Z42" i="249"/>
  <c r="Z42" i="175"/>
  <c r="Z42" i="210"/>
  <c r="Z42" i="225"/>
  <c r="Z42" i="97"/>
  <c r="Z42" i="206"/>
  <c r="Z42" i="183"/>
  <c r="Z42" i="176"/>
  <c r="Z42" i="193"/>
  <c r="Z42" i="51"/>
  <c r="Z42" i="36"/>
  <c r="Z42" i="229"/>
  <c r="Z42" i="105"/>
  <c r="Z42" i="30"/>
  <c r="Z42" i="232"/>
  <c r="Z42" i="220"/>
  <c r="Z42" i="55"/>
  <c r="Z42" i="192"/>
  <c r="Z42" i="58"/>
  <c r="Z42" i="165"/>
  <c r="Z42" i="129"/>
  <c r="Z42" i="233"/>
  <c r="Z42" i="125"/>
  <c r="Z42" i="256"/>
</calcChain>
</file>

<file path=xl/sharedStrings.xml><?xml version="1.0" encoding="utf-8"?>
<sst xmlns="http://schemas.openxmlformats.org/spreadsheetml/2006/main" count="30960" uniqueCount="332">
  <si>
    <t>Eastern Cape: Buffalo City (BUF)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</si>
  <si>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</si>
  <si>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</si>
  <si>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</si>
  <si>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</si>
  <si>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</si>
  <si>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</si>
  <si>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</si>
  <si>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</si>
  <si>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</si>
  <si>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</si>
  <si>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</si>
  <si>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</si>
  <si>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</si>
  <si>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</si>
  <si>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</si>
  <si>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</si>
  <si>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</si>
  <si>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</si>
  <si>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</si>
  <si>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</si>
  <si>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</si>
  <si>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</si>
  <si>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</si>
  <si>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</si>
  <si>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</si>
  <si>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</si>
  <si>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</si>
  <si>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</si>
  <si>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</si>
  <si>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</si>
  <si>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</si>
  <si>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</si>
  <si>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</si>
  <si>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</si>
  <si>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</si>
  <si>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</si>
  <si>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</si>
  <si>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</si>
  <si>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</si>
  <si>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</si>
  <si>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</si>
  <si>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</si>
  <si>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</si>
  <si>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</si>
  <si>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</si>
  <si>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</si>
  <si>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</si>
  <si>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</si>
  <si>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</si>
  <si>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</si>
  <si>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</si>
  <si>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</si>
  <si>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</si>
  <si>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</si>
  <si>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</si>
  <si>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</si>
  <si>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</si>
  <si>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</si>
  <si>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</si>
  <si>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</si>
  <si>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</si>
  <si>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</si>
  <si>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</si>
  <si>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</si>
  <si>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</si>
  <si>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</si>
  <si>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</si>
  <si>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</si>
  <si>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</si>
  <si>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</si>
  <si>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management                                   ) for 4th Quarter ended 30 June 2022 (Figures Finalised as at 2022/08/09)</t>
  </si>
  <si>
    <t>Eastern Cape: Dr Beyers Naude (EC101) - Table C6 Quarterly Budget Statement - Financial Position ( Waste management                                   ) for 4th Quarter ended 30 June 2022 (Figures Finalised as at 2022/08/09)</t>
  </si>
  <si>
    <t>Eastern Cape: Blue Crane Route (EC102) - Table C6 Quarterly Budget Statement - Financial Position ( Waste management                                   ) for 4th Quarter ended 30 June 2022 (Figures Finalised as at 2022/08/09)</t>
  </si>
  <si>
    <t>Eastern Cape: Makana (EC104) - Table C6 Quarterly Budget Statement - Financial Position ( Waste management                                   ) for 4th Quarter ended 30 June 2022 (Figures Finalised as at 2022/08/09)</t>
  </si>
  <si>
    <t>Eastern Cape: Ndlambe (EC105) - Table C6 Quarterly Budget Statement - Financial Position ( Waste management                                   ) for 4th Quarter ended 30 June 2022 (Figures Finalised as at 2022/08/09)</t>
  </si>
  <si>
    <t>Eastern Cape: Sundays River Valley (EC106) - Table C6 Quarterly Budget Statement - Financial Position ( Waste management                                   ) for 4th Quarter ended 30 June 2022 (Figures Finalised as at 2022/08/09)</t>
  </si>
  <si>
    <t>Eastern Cape: Kouga (EC108) - Table C6 Quarterly Budget Statement - Financial Position ( Waste management                                   ) for 4th Quarter ended 30 June 2022 (Figures Finalised as at 2022/08/09)</t>
  </si>
  <si>
    <t>Eastern Cape: Kou-Kamma (EC109) - Table C6 Quarterly Budget Statement - Financial Position ( Waste management                                   ) for 4th Quarter ended 30 June 2022 (Figures Finalised as at 2022/08/09)</t>
  </si>
  <si>
    <t>Eastern Cape: Sarah Baartman (DC10) - Table C6 Quarterly Budget Statement - Financial Position ( Waste management                                   ) for 4th Quarter ended 30 June 2022 (Figures Finalised as at 2022/08/09)</t>
  </si>
  <si>
    <t>Eastern Cape: Mbhashe (EC121) - Table C6 Quarterly Budget Statement - Financial Position ( Waste management                                   ) for 4th Quarter ended 30 June 2022 (Figures Finalised as at 2022/08/09)</t>
  </si>
  <si>
    <t>Eastern Cape: Mnquma (EC122) - Table C6 Quarterly Budget Statement - Financial Position ( Waste management                                   ) for 4th Quarter ended 30 June 2022 (Figures Finalised as at 2022/08/09)</t>
  </si>
  <si>
    <t>Eastern Cape: Great Kei (EC123) - Table C6 Quarterly Budget Statement - Financial Position ( Waste management                                   ) for 4th Quarter ended 30 June 2022 (Figures Finalised as at 2022/08/09)</t>
  </si>
  <si>
    <t>Eastern Cape: Amahlathi (EC124) - Table C6 Quarterly Budget Statement - Financial Position ( Waste management                                   ) for 4th Quarter ended 30 June 2022 (Figures Finalised as at 2022/08/09)</t>
  </si>
  <si>
    <t>Eastern Cape: Ngqushwa (EC126) - Table C6 Quarterly Budget Statement - Financial Position ( Waste management                                   ) for 4th Quarter ended 30 June 2022 (Figures Finalised as at 2022/08/09)</t>
  </si>
  <si>
    <t>Eastern Cape: Raymond Mhlaba (EC129) - Table C6 Quarterly Budget Statement - Financial Position ( Waste management                                   ) for 4th Quarter ended 30 June 2022 (Figures Finalised as at 2022/08/09)</t>
  </si>
  <si>
    <t>Eastern Cape: Amathole (DC12) - Table C6 Quarterly Budget Statement - Financial Position ( Waste management                                   ) for 4th Quarter ended 30 June 2022 (Figures Finalised as at 2022/08/09)</t>
  </si>
  <si>
    <t>Eastern Cape: Inxuba Yethemba (EC131) - Table C6 Quarterly Budget Statement - Financial Position ( Waste management                                   ) for 4th Quarter ended 30 June 2022 (Figures Finalised as at 2022/08/09)</t>
  </si>
  <si>
    <t>Eastern Cape: Intsika Yethu (EC135) - Table C6 Quarterly Budget Statement - Financial Position ( Waste management                                   ) for 4th Quarter ended 30 June 2022 (Figures Finalised as at 2022/08/09)</t>
  </si>
  <si>
    <t>Eastern Cape: Emalahleni (EC) (EC136) - Table C6 Quarterly Budget Statement - Financial Position ( Waste management                                   ) for 4th Quarter ended 30 June 2022 (Figures Finalised as at 2022/08/09)</t>
  </si>
  <si>
    <t>Eastern Cape: Engcobo (EC137) - Table C6 Quarterly Budget Statement - Financial Position ( Waste management                                   ) for 4th Quarter ended 30 June 2022 (Figures Finalised as at 2022/08/09)</t>
  </si>
  <si>
    <t>Eastern Cape: Sakhisizwe (EC138) - Table C6 Quarterly Budget Statement - Financial Position ( Waste management                                   ) for 4th Quarter ended 30 June 2022 (Figures Finalised as at 2022/08/09)</t>
  </si>
  <si>
    <t>Eastern Cape: Enoch Mgijima (EC139) - Table C6 Quarterly Budget Statement - Financial Position ( Waste management                                   ) for 4th Quarter ended 30 June 2022 (Figures Finalised as at 2022/08/09)</t>
  </si>
  <si>
    <t>Eastern Cape: Chris Hani (DC13) - Table C6 Quarterly Budget Statement - Financial Position ( Waste management                                   ) for 4th Quarter ended 30 June 2022 (Figures Finalised as at 2022/08/09)</t>
  </si>
  <si>
    <t>Eastern Cape: Elundini (EC141) - Table C6 Quarterly Budget Statement - Financial Position ( Waste management                                   ) for 4th Quarter ended 30 June 2022 (Figures Finalised as at 2022/08/09)</t>
  </si>
  <si>
    <t>Eastern Cape: Senqu (EC142) - Table C6 Quarterly Budget Statement - Financial Position ( Waste management                                   ) for 4th Quarter ended 30 June 2022 (Figures Finalised as at 2022/08/09)</t>
  </si>
  <si>
    <t>Eastern Cape: Walter Sisulu (EC145) - Table C6 Quarterly Budget Statement - Financial Position ( Waste management                                   ) for 4th Quarter ended 30 June 2022 (Figures Finalised as at 2022/08/09)</t>
  </si>
  <si>
    <t>Eastern Cape: Joe Gqabi (DC14) - Table C6 Quarterly Budget Statement - Financial Position ( Waste management                                   ) for 4th Quarter ended 30 June 2022 (Figures Finalised as at 2022/08/09)</t>
  </si>
  <si>
    <t>Eastern Cape: Ngquza Hills (EC153) - Table C6 Quarterly Budget Statement - Financial Position ( Waste management                                   ) for 4th Quarter ended 30 June 2022 (Figures Finalised as at 2022/08/09)</t>
  </si>
  <si>
    <t>Eastern Cape: Port St Johns (EC154) - Table C6 Quarterly Budget Statement - Financial Position ( Waste management                                   ) for 4th Quarter ended 30 June 2022 (Figures Finalised as at 2022/08/09)</t>
  </si>
  <si>
    <t>Eastern Cape: Nyandeni (EC155) - Table C6 Quarterly Budget Statement - Financial Position ( Waste management                                   ) for 4th Quarter ended 30 June 2022 (Figures Finalised as at 2022/08/09)</t>
  </si>
  <si>
    <t>Eastern Cape: Mhlontlo (EC156) - Table C6 Quarterly Budget Statement - Financial Position ( Waste management                                   ) for 4th Quarter ended 30 June 2022 (Figures Finalised as at 2022/08/09)</t>
  </si>
  <si>
    <t>Eastern Cape: King Sabata Dalindyebo (EC157) - Table C6 Quarterly Budget Statement - Financial Position ( Waste management                                   ) for 4th Quarter ended 30 June 2022 (Figures Finalised as at 2022/08/09)</t>
  </si>
  <si>
    <t>Eastern Cape: O R Tambo (DC15) - Table C6 Quarterly Budget Statement - Financial Position ( Waste management                                   ) for 4th Quarter ended 30 June 2022 (Figures Finalised as at 2022/08/09)</t>
  </si>
  <si>
    <t>Eastern Cape: Matatiele (EC441) - Table C6 Quarterly Budget Statement - Financial Position ( Waste management                                   ) for 4th Quarter ended 30 June 2022 (Figures Finalised as at 2022/08/09)</t>
  </si>
  <si>
    <t>Eastern Cape: Umzimvubu (EC442) - Table C6 Quarterly Budget Statement - Financial Position ( Waste management                                   ) for 4th Quarter ended 30 June 2022 (Figures Finalised as at 2022/08/09)</t>
  </si>
  <si>
    <t>Eastern Cape: Winnie Madikizela-Mandela (EC443) - Table C6 Quarterly Budget Statement - Financial Position ( Waste management                                   ) for 4th Quarter ended 30 June 2022 (Figures Finalised as at 2022/08/09)</t>
  </si>
  <si>
    <t>Eastern Cape: Ntabankulu (EC444) - Table C6 Quarterly Budget Statement - Financial Position ( Waste management                                   ) for 4th Quarter ended 30 June 2022 (Figures Finalised as at 2022/08/09)</t>
  </si>
  <si>
    <t>Eastern Cape: Alfred Nzo (DC44) - Table C6 Quarterly Budget Statement - Financial Position ( Waste management                                   ) for 4th Quarter ended 30 June 2022 (Figures Finalised as at 2022/08/09)</t>
  </si>
  <si>
    <t>Free State: Mangaung (MAN) - Table C6 Quarterly Budget Statement - Financial Position ( Waste management                                   ) for 4th Quarter ended 30 June 2022 (Figures Finalised as at 2022/08/09)</t>
  </si>
  <si>
    <t>Free State: Letsemeng (FS161) - Table C6 Quarterly Budget Statement - Financial Position ( Waste management                                   ) for 4th Quarter ended 30 June 2022 (Figures Finalised as at 2022/08/09)</t>
  </si>
  <si>
    <t>Free State: Kopanong (FS162) - Table C6 Quarterly Budget Statement - Financial Position ( Waste management                                   ) for 4th Quarter ended 30 June 2022 (Figures Finalised as at 2022/08/09)</t>
  </si>
  <si>
    <t>Free State: Mohokare (FS163) - Table C6 Quarterly Budget Statement - Financial Position ( Waste management                                   ) for 4th Quarter ended 30 June 2022 (Figures Finalised as at 2022/08/09)</t>
  </si>
  <si>
    <t>Free State: Xhariep (DC16) - Table C6 Quarterly Budget Statement - Financial Position ( Waste management                                   ) for 4th Quarter ended 30 June 2022 (Figures Finalised as at 2022/08/09)</t>
  </si>
  <si>
    <t>Free State: Masilonyana (FS181) - Table C6 Quarterly Budget Statement - Financial Position ( Waste management                                   ) for 4th Quarter ended 30 June 2022 (Figures Finalised as at 2022/08/09)</t>
  </si>
  <si>
    <t>Free State: Tokologo (FS182) - Table C6 Quarterly Budget Statement - Financial Position ( Waste management                                   ) for 4th Quarter ended 30 June 2022 (Figures Finalised as at 2022/08/09)</t>
  </si>
  <si>
    <t>Free State: Tswelopele (FS183) - Table C6 Quarterly Budget Statement - Financial Position ( Waste management                                   ) for 4th Quarter ended 30 June 2022 (Figures Finalised as at 2022/08/09)</t>
  </si>
  <si>
    <t>Free State: Matjhabeng (FS184) - Table C6 Quarterly Budget Statement - Financial Position ( Waste management                                   ) for 4th Quarter ended 30 June 2022 (Figures Finalised as at 2022/08/09)</t>
  </si>
  <si>
    <t>Free State: Nala (FS185) - Table C6 Quarterly Budget Statement - Financial Position ( Waste management                                   ) for 4th Quarter ended 30 June 2022 (Figures Finalised as at 2022/08/09)</t>
  </si>
  <si>
    <t>Free State: Lejweleputswa (DC18) - Table C6 Quarterly Budget Statement - Financial Position ( Waste management                                   ) for 4th Quarter ended 30 June 2022 (Figures Finalised as at 2022/08/09)</t>
  </si>
  <si>
    <t>Free State: Setsoto (FS191) - Table C6 Quarterly Budget Statement - Financial Position ( Waste management                                   ) for 4th Quarter ended 30 June 2022 (Figures Finalised as at 2022/08/09)</t>
  </si>
  <si>
    <t>Free State: Dihlabeng (FS192) - Table C6 Quarterly Budget Statement - Financial Position ( Waste management                                   ) for 4th Quarter ended 30 June 2022 (Figures Finalised as at 2022/08/09)</t>
  </si>
  <si>
    <t>Free State: Nketoana (FS193) - Table C6 Quarterly Budget Statement - Financial Position ( Waste management                                   ) for 4th Quarter ended 30 June 2022 (Figures Finalised as at 2022/08/09)</t>
  </si>
  <si>
    <t>Free State: Maluti-a-Phofung (FS194) - Table C6 Quarterly Budget Statement - Financial Position ( Waste management                                   ) for 4th Quarter ended 30 June 2022 (Figures Finalised as at 2022/08/09)</t>
  </si>
  <si>
    <t>Free State: Phumelela (FS195) - Table C6 Quarterly Budget Statement - Financial Position ( Waste management                                   ) for 4th Quarter ended 30 June 2022 (Figures Finalised as at 2022/08/09)</t>
  </si>
  <si>
    <t>Free State: Mantsopa (FS196) - Table C6 Quarterly Budget Statement - Financial Position ( Waste management                                   ) for 4th Quarter ended 30 June 2022 (Figures Finalised as at 2022/08/09)</t>
  </si>
  <si>
    <t>Free State: Thabo Mofutsanyana (DC19) - Table C6 Quarterly Budget Statement - Financial Position ( Waste management                                   ) for 4th Quarter ended 30 June 2022 (Figures Finalised as at 2022/08/09)</t>
  </si>
  <si>
    <t>Free State: Moqhaka (FS201) - Table C6 Quarterly Budget Statement - Financial Position ( Waste management                                   ) for 4th Quarter ended 30 June 2022 (Figures Finalised as at 2022/08/09)</t>
  </si>
  <si>
    <t>Free State: Ngwathe (FS203) - Table C6 Quarterly Budget Statement - Financial Position ( Waste management                                   ) for 4th Quarter ended 30 June 2022 (Figures Finalised as at 2022/08/09)</t>
  </si>
  <si>
    <t>Free State: Metsimaholo (FS204) - Table C6 Quarterly Budget Statement - Financial Position ( Waste management                                   ) for 4th Quarter ended 30 June 2022 (Figures Finalised as at 2022/08/09)</t>
  </si>
  <si>
    <t>Free State: Mafube (FS205) - Table C6 Quarterly Budget Statement - Financial Position ( Waste management                                   ) for 4th Quarter ended 30 June 2022 (Figures Finalised as at 2022/08/09)</t>
  </si>
  <si>
    <t>Free State: Fezile Dabi (DC20) - Table C6 Quarterly Budget Statement - Financial Position ( Waste management                                   ) for 4th Quarter ended 30 June 2022 (Figures Finalised as at 2022/08/09)</t>
  </si>
  <si>
    <t>Gauteng: City of Ekurhuleni (EKU) - Table C6 Quarterly Budget Statement - Financial Position ( Waste management                                   ) for 4th Quarter ended 30 June 2022 (Figures Finalised as at 2022/08/09)</t>
  </si>
  <si>
    <t>Gauteng: City of Johannesburg (JHB) - Table C6 Quarterly Budget Statement - Financial Position ( Waste management                                   ) for 4th Quarter ended 30 June 2022 (Figures Finalised as at 2022/08/09)</t>
  </si>
  <si>
    <t>Gauteng: City of Tshwane (TSH) - Table C6 Quarterly Budget Statement - Financial Position ( Waste management                                   ) for 4th Quarter ended 30 June 2022 (Figures Finalised as at 2022/08/09)</t>
  </si>
  <si>
    <t>Gauteng: Emfuleni (GT421) - Table C6 Quarterly Budget Statement - Financial Position ( Waste management                                   ) for 4th Quarter ended 30 June 2022 (Figures Finalised as at 2022/08/09)</t>
  </si>
  <si>
    <t>Gauteng: Midvaal (GT422) - Table C6 Quarterly Budget Statement - Financial Position ( Waste management                                   ) for 4th Quarter ended 30 June 2022 (Figures Finalised as at 2022/08/09)</t>
  </si>
  <si>
    <t>Gauteng: Lesedi (GT423) - Table C6 Quarterly Budget Statement - Financial Position ( Waste management                                   ) for 4th Quarter ended 30 June 2022 (Figures Finalised as at 2022/08/09)</t>
  </si>
  <si>
    <t>Gauteng: Sedibeng (DC42) - Table C6 Quarterly Budget Statement - Financial Position ( Waste management                                   ) for 4th Quarter ended 30 June 2022 (Figures Finalised as at 2022/08/09)</t>
  </si>
  <si>
    <t>Gauteng: Mogale City (GT481) - Table C6 Quarterly Budget Statement - Financial Position ( Waste management                                   ) for 4th Quarter ended 30 June 2022 (Figures Finalised as at 2022/08/09)</t>
  </si>
  <si>
    <t>Gauteng: Merafong City (GT484) - Table C6 Quarterly Budget Statement - Financial Position ( Waste management                                   ) for 4th Quarter ended 30 June 2022 (Figures Finalised as at 2022/08/09)</t>
  </si>
  <si>
    <t>Gauteng: Rand West City (GT485) - Table C6 Quarterly Budget Statement - Financial Position ( Waste management                                   ) for 4th Quarter ended 30 June 2022 (Figures Finalised as at 2022/08/09)</t>
  </si>
  <si>
    <t>Gauteng: West Rand (DC48) - Table C6 Quarterly Budget Statement - Financial Position ( Waste management                                   ) for 4th Quarter ended 30 June 2022 (Figures Finalised as at 2022/08/09)</t>
  </si>
  <si>
    <t>Kwazulu-Natal: eThekwini (ETH) - Table C6 Quarterly Budget Statement - Financial Position ( Waste management                                   ) for 4th Quarter ended 30 June 2022 (Figures Finalised as at 2022/08/09)</t>
  </si>
  <si>
    <t>Kwazulu-Natal: Umdoni (KZN212) - Table C6 Quarterly Budget Statement - Financial Position ( Waste management                                   ) for 4th Quarter ended 30 June 2022 (Figures Finalised as at 2022/08/09)</t>
  </si>
  <si>
    <t>Kwazulu-Natal: Umzumbe (KZN213) - Table C6 Quarterly Budget Statement - Financial Position ( Waste management                                   ) for 4th Quarter ended 30 June 2022 (Figures Finalised as at 2022/08/09)</t>
  </si>
  <si>
    <t>Kwazulu-Natal: uMuziwabantu (KZN214) - Table C6 Quarterly Budget Statement - Financial Position ( Waste management                                   ) for 4th Quarter ended 30 June 2022 (Figures Finalised as at 2022/08/09)</t>
  </si>
  <si>
    <t>Kwazulu-Natal: Ray Nkonyeni (KZN216) - Table C6 Quarterly Budget Statement - Financial Position ( Waste management                                   ) for 4th Quarter ended 30 June 2022 (Figures Finalised as at 2022/08/09)</t>
  </si>
  <si>
    <t>Kwazulu-Natal: Ugu (DC21) - Table C6 Quarterly Budget Statement - Financial Position ( Waste management                                   ) for 4th Quarter ended 30 June 2022 (Figures Finalised as at 2022/08/09)</t>
  </si>
  <si>
    <t>Kwazulu-Natal: uMshwathi (KZN221) - Table C6 Quarterly Budget Statement - Financial Position ( Waste management                                   ) for 4th Quarter ended 30 June 2022 (Figures Finalised as at 2022/08/09)</t>
  </si>
  <si>
    <t>Kwazulu-Natal: uMngeni (KZN222) - Table C6 Quarterly Budget Statement - Financial Position ( Waste management                                   ) for 4th Quarter ended 30 June 2022 (Figures Finalised as at 2022/08/09)</t>
  </si>
  <si>
    <t>Kwazulu-Natal: Mpofana (KZN223) - Table C6 Quarterly Budget Statement - Financial Position ( Waste management                                   ) for 4th Quarter ended 30 June 2022 (Figures Finalised as at 2022/08/09)</t>
  </si>
  <si>
    <t>Kwazulu-Natal: Impendle (KZN224) - Table C6 Quarterly Budget Statement - Financial Position ( Waste management                                   ) for 4th Quarter ended 30 June 2022 (Figures Finalised as at 2022/08/09)</t>
  </si>
  <si>
    <t>Kwazulu-Natal: Msunduzi (KZN225) - Table C6 Quarterly Budget Statement - Financial Position ( Waste management                                   ) for 4th Quarter ended 30 June 2022 (Figures Finalised as at 2022/08/09)</t>
  </si>
  <si>
    <t>Kwazulu-Natal: Mkhambathini (KZN226) - Table C6 Quarterly Budget Statement - Financial Position ( Waste management                                   ) for 4th Quarter ended 30 June 2022 (Figures Finalised as at 2022/08/09)</t>
  </si>
  <si>
    <t>Kwazulu-Natal: Richmond (KZN227) - Table C6 Quarterly Budget Statement - Financial Position ( Waste management                                   ) for 4th Quarter ended 30 June 2022 (Figures Finalised as at 2022/08/09)</t>
  </si>
  <si>
    <t>Kwazulu-Natal: uMgungundlovu (DC22) - Table C6 Quarterly Budget Statement - Financial Position ( Waste management                                   ) for 4th Quarter ended 30 June 2022 (Figures Finalised as at 2022/08/09)</t>
  </si>
  <si>
    <t>Kwazulu-Natal: Okhahlamba (KZN235) - Table C6 Quarterly Budget Statement - Financial Position ( Waste management                                   ) for 4th Quarter ended 30 June 2022 (Figures Finalised as at 2022/08/09)</t>
  </si>
  <si>
    <t>Kwazulu-Natal: Inkosi Langalibalele (KZN237) - Table C6 Quarterly Budget Statement - Financial Position ( Waste management                                   ) for 4th Quarter ended 30 June 2022 (Figures Finalised as at 2022/08/09)</t>
  </si>
  <si>
    <t>Kwazulu-Natal: Alfred Duma (KZN238) - Table C6 Quarterly Budget Statement - Financial Position ( Waste management                                   ) for 4th Quarter ended 30 June 2022 (Figures Finalised as at 2022/08/09)</t>
  </si>
  <si>
    <t>Kwazulu-Natal: Uthukela (DC23) - Table C6 Quarterly Budget Statement - Financial Position ( Waste management                                   ) for 4th Quarter ended 30 June 2022 (Figures Finalised as at 2022/08/09)</t>
  </si>
  <si>
    <t>Kwazulu-Natal: Endumeni (KZN241) - Table C6 Quarterly Budget Statement - Financial Position ( Waste management                                   ) for 4th Quarter ended 30 June 2022 (Figures Finalised as at 2022/08/09)</t>
  </si>
  <si>
    <t>Kwazulu-Natal: Nquthu (KZN242) - Table C6 Quarterly Budget Statement - Financial Position ( Waste management                                   ) for 4th Quarter ended 30 June 2022 (Figures Finalised as at 2022/08/09)</t>
  </si>
  <si>
    <t>Kwazulu-Natal: Msinga (KZN244) - Table C6 Quarterly Budget Statement - Financial Position ( Waste management                                   ) for 4th Quarter ended 30 June 2022 (Figures Finalised as at 2022/08/09)</t>
  </si>
  <si>
    <t>Kwazulu-Natal: Umvoti (KZN245) - Table C6 Quarterly Budget Statement - Financial Position ( Waste management                                   ) for 4th Quarter ended 30 June 2022 (Figures Finalised as at 2022/08/09)</t>
  </si>
  <si>
    <t>Kwazulu-Natal: Umzinyathi (DC24) - Table C6 Quarterly Budget Statement - Financial Position ( Waste management                                   ) for 4th Quarter ended 30 June 2022 (Figures Finalised as at 2022/08/09)</t>
  </si>
  <si>
    <t>Kwazulu-Natal: Newcastle (KZN252) - Table C6 Quarterly Budget Statement - Financial Position ( Waste management                                   ) for 4th Quarter ended 30 June 2022 (Figures Finalised as at 2022/08/09)</t>
  </si>
  <si>
    <t>Kwazulu-Natal: Emadlangeni (KZN253) - Table C6 Quarterly Budget Statement - Financial Position ( Waste management                                   ) for 4th Quarter ended 30 June 2022 (Figures Finalised as at 2022/08/09)</t>
  </si>
  <si>
    <t>Kwazulu-Natal: Dannhauser (KZN254) - Table C6 Quarterly Budget Statement - Financial Position ( Waste management                                   ) for 4th Quarter ended 30 June 2022 (Figures Finalised as at 2022/08/09)</t>
  </si>
  <si>
    <t>Kwazulu-Natal: Amajuba (DC25) - Table C6 Quarterly Budget Statement - Financial Position ( Waste management                                   ) for 4th Quarter ended 30 June 2022 (Figures Finalised as at 2022/08/09)</t>
  </si>
  <si>
    <t>Kwazulu-Natal: eDumbe (KZN261) - Table C6 Quarterly Budget Statement - Financial Position ( Waste management                                   ) for 4th Quarter ended 30 June 2022 (Figures Finalised as at 2022/08/09)</t>
  </si>
  <si>
    <t>Kwazulu-Natal: uPhongolo (KZN262) - Table C6 Quarterly Budget Statement - Financial Position ( Waste management                                   ) for 4th Quarter ended 30 June 2022 (Figures Finalised as at 2022/08/09)</t>
  </si>
  <si>
    <t>Kwazulu-Natal: Abaqulusi (KZN263) - Table C6 Quarterly Budget Statement - Financial Position ( Waste management                                   ) for 4th Quarter ended 30 June 2022 (Figures Finalised as at 2022/08/09)</t>
  </si>
  <si>
    <t>Kwazulu-Natal: Nongoma (KZN265) - Table C6 Quarterly Budget Statement - Financial Position ( Waste management                                   ) for 4th Quarter ended 30 June 2022 (Figures Finalised as at 2022/08/09)</t>
  </si>
  <si>
    <t>Kwazulu-Natal: Ulundi (KZN266) - Table C6 Quarterly Budget Statement - Financial Position ( Waste management                                   ) for 4th Quarter ended 30 June 2022 (Figures Finalised as at 2022/08/09)</t>
  </si>
  <si>
    <t>Kwazulu-Natal: Zululand (DC26) - Table C6 Quarterly Budget Statement - Financial Position ( Waste management                                   ) for 4th Quarter ended 30 June 2022 (Figures Finalised as at 2022/08/09)</t>
  </si>
  <si>
    <t>Kwazulu-Natal: Umhlabuyalingana (KZN271) - Table C6 Quarterly Budget Statement - Financial Position ( Waste management                                   ) for 4th Quarter ended 30 June 2022 (Figures Finalised as at 2022/08/09)</t>
  </si>
  <si>
    <t>Kwazulu-Natal: Jozini (KZN272) - Table C6 Quarterly Budget Statement - Financial Position ( Waste management                                   ) for 4th Quarter ended 30 June 2022 (Figures Finalised as at 2022/08/09)</t>
  </si>
  <si>
    <t>Kwazulu-Natal: Mtubatuba (KZN275) - Table C6 Quarterly Budget Statement - Financial Position ( Waste management                                   ) for 4th Quarter ended 30 June 2022 (Figures Finalised as at 2022/08/09)</t>
  </si>
  <si>
    <t>Kwazulu-Natal: Hlabisa Big Five (KZN276) - Table C6 Quarterly Budget Statement - Financial Position ( Waste management                                   ) for 4th Quarter ended 30 June 2022 (Figures Finalised as at 2022/08/09)</t>
  </si>
  <si>
    <t>Kwazulu-Natal: Umkhanyakude (DC27) - Table C6 Quarterly Budget Statement - Financial Position ( Waste management                                   ) for 4th Quarter ended 30 June 2022 (Figures Finalised as at 2022/08/09)</t>
  </si>
  <si>
    <t>Kwazulu-Natal: Mfolozi (KZN281) - Table C6 Quarterly Budget Statement - Financial Position ( Waste management                                   ) for 4th Quarter ended 30 June 2022 (Figures Finalised as at 2022/08/09)</t>
  </si>
  <si>
    <t>Kwazulu-Natal: uMhlathuze (KZN282) - Table C6 Quarterly Budget Statement - Financial Position ( Waste management                                   ) for 4th Quarter ended 30 June 2022 (Figures Finalised as at 2022/08/09)</t>
  </si>
  <si>
    <t>Kwazulu-Natal: uMlalazi (KZN284) - Table C6 Quarterly Budget Statement - Financial Position ( Waste management                                   ) for 4th Quarter ended 30 June 2022 (Figures Finalised as at 2022/08/09)</t>
  </si>
  <si>
    <t>Kwazulu-Natal: Mthonjaneni (KZN285) - Table C6 Quarterly Budget Statement - Financial Position ( Waste management                                   ) for 4th Quarter ended 30 June 2022 (Figures Finalised as at 2022/08/09)</t>
  </si>
  <si>
    <t>Kwazulu-Natal: Nkandla (KZN286) - Table C6 Quarterly Budget Statement - Financial Position ( Waste management                                   ) for 4th Quarter ended 30 June 2022 (Figures Finalised as at 2022/08/09)</t>
  </si>
  <si>
    <t>Kwazulu-Natal: King Cetshwayo (DC28) - Table C6 Quarterly Budget Statement - Financial Position ( Waste management                                   ) for 4th Quarter ended 30 June 2022 (Figures Finalised as at 2022/08/09)</t>
  </si>
  <si>
    <t>Kwazulu-Natal: Mandeni (KZN291) - Table C6 Quarterly Budget Statement - Financial Position ( Waste management                                   ) for 4th Quarter ended 30 June 2022 (Figures Finalised as at 2022/08/09)</t>
  </si>
  <si>
    <t>Kwazulu-Natal: KwaDukuza (KZN292) - Table C6 Quarterly Budget Statement - Financial Position ( Waste management                                   ) for 4th Quarter ended 30 June 2022 (Figures Finalised as at 2022/08/09)</t>
  </si>
  <si>
    <t>Kwazulu-Natal: Ndwedwe (KZN293) - Table C6 Quarterly Budget Statement - Financial Position ( Waste management                                   ) for 4th Quarter ended 30 June 2022 (Figures Finalised as at 2022/08/09)</t>
  </si>
  <si>
    <t>Kwazulu-Natal: Maphumulo (KZN294) - Table C6 Quarterly Budget Statement - Financial Position ( Waste management                                   ) for 4th Quarter ended 30 June 2022 (Figures Finalised as at 2022/08/09)</t>
  </si>
  <si>
    <t>Kwazulu-Natal: iLembe (DC29) - Table C6 Quarterly Budget Statement - Financial Position ( Waste management                                   ) for 4th Quarter ended 30 June 2022 (Figures Finalised as at 2022/08/09)</t>
  </si>
  <si>
    <t>Kwazulu-Natal: Greater Kokstad (KZN433) - Table C6 Quarterly Budget Statement - Financial Position ( Waste management                                   ) for 4th Quarter ended 30 June 2022 (Figures Finalised as at 2022/08/09)</t>
  </si>
  <si>
    <t>Kwazulu-Natal: Ubuhlebezwe (KZN434) - Table C6 Quarterly Budget Statement - Financial Position ( Waste management                                   ) for 4th Quarter ended 30 June 2022 (Figures Finalised as at 2022/08/09)</t>
  </si>
  <si>
    <t>Kwazulu-Natal: Umzimkhulu (KZN435) - Table C6 Quarterly Budget Statement - Financial Position ( Waste management                                   ) for 4th Quarter ended 30 June 2022 (Figures Finalised as at 2022/08/09)</t>
  </si>
  <si>
    <t>Kwazulu-Natal: Dr Nkosazana Dlamini Zuma (KZN436) - Table C6 Quarterly Budget Statement - Financial Position ( Waste management                                   ) for 4th Quarter ended 30 June 2022 (Figures Finalised as at 2022/08/09)</t>
  </si>
  <si>
    <t>Kwazulu-Natal: Harry Gwala (DC43) - Table C6 Quarterly Budget Statement - Financial Position ( Waste management                                   ) for 4th Quarter ended 30 June 2022 (Figures Finalised as at 2022/08/09)</t>
  </si>
  <si>
    <t>Limpopo: Greater Giyani (LIM331) - Table C6 Quarterly Budget Statement - Financial Position ( Waste management                                   ) for 4th Quarter ended 30 June 2022 (Figures Finalised as at 2022/08/09)</t>
  </si>
  <si>
    <t>Limpopo: Greater Letaba (LIM332) - Table C6 Quarterly Budget Statement - Financial Position ( Waste management                                   ) for 4th Quarter ended 30 June 2022 (Figures Finalised as at 2022/08/09)</t>
  </si>
  <si>
    <t>Limpopo: Greater Tzaneen (LIM333) - Table C6 Quarterly Budget Statement - Financial Position ( Waste management                                   ) for 4th Quarter ended 30 June 2022 (Figures Finalised as at 2022/08/09)</t>
  </si>
  <si>
    <t>Limpopo: Ba-Phalaborwa (LIM334) - Table C6 Quarterly Budget Statement - Financial Position ( Waste management                                   ) for 4th Quarter ended 30 June 2022 (Figures Finalised as at 2022/08/09)</t>
  </si>
  <si>
    <t>Limpopo: Maruleng (LIM335) - Table C6 Quarterly Budget Statement - Financial Position ( Waste management                                   ) for 4th Quarter ended 30 June 2022 (Figures Finalised as at 2022/08/09)</t>
  </si>
  <si>
    <t>Limpopo: Mopani (DC33) - Table C6 Quarterly Budget Statement - Financial Position ( Waste management                                   ) for 4th Quarter ended 30 June 2022 (Figures Finalised as at 2022/08/09)</t>
  </si>
  <si>
    <t>Limpopo: Musina (LIM341) - Table C6 Quarterly Budget Statement - Financial Position ( Waste management                                   ) for 4th Quarter ended 30 June 2022 (Figures Finalised as at 2022/08/09)</t>
  </si>
  <si>
    <t>Limpopo: Thulamela (LIM343) - Table C6 Quarterly Budget Statement - Financial Position ( Waste management                                   ) for 4th Quarter ended 30 June 2022 (Figures Finalised as at 2022/08/09)</t>
  </si>
  <si>
    <t>Limpopo: Makhado (LIM344) - Table C6 Quarterly Budget Statement - Financial Position ( Waste management                                   ) for 4th Quarter ended 30 June 2022 (Figures Finalised as at 2022/08/09)</t>
  </si>
  <si>
    <t>Limpopo: Collins Chabane (LIM345) - Table C6 Quarterly Budget Statement - Financial Position ( Waste management                                   ) for 4th Quarter ended 30 June 2022 (Figures Finalised as at 2022/08/09)</t>
  </si>
  <si>
    <t>Limpopo: Vhembe (DC34) - Table C6 Quarterly Budget Statement - Financial Position ( Waste management                                   ) for 4th Quarter ended 30 June 2022 (Figures Finalised as at 2022/08/09)</t>
  </si>
  <si>
    <t>Limpopo: Blouberg (LIM351) - Table C6 Quarterly Budget Statement - Financial Position ( Waste management                                   ) for 4th Quarter ended 30 June 2022 (Figures Finalised as at 2022/08/09)</t>
  </si>
  <si>
    <t>Limpopo: Molemole (LIM353) - Table C6 Quarterly Budget Statement - Financial Position ( Waste management                                   ) for 4th Quarter ended 30 June 2022 (Figures Finalised as at 2022/08/09)</t>
  </si>
  <si>
    <t>Limpopo: Polokwane (LIM354) - Table C6 Quarterly Budget Statement - Financial Position ( Waste management                                   ) for 4th Quarter ended 30 June 2022 (Figures Finalised as at 2022/08/09)</t>
  </si>
  <si>
    <t>Limpopo: Lepelle-Nkumpi (LIM355) - Table C6 Quarterly Budget Statement - Financial Position ( Waste management                                   ) for 4th Quarter ended 30 June 2022 (Figures Finalised as at 2022/08/09)</t>
  </si>
  <si>
    <t>Limpopo: Capricorn (DC35) - Table C6 Quarterly Budget Statement - Financial Position ( Waste management                                   ) for 4th Quarter ended 30 June 2022 (Figures Finalised as at 2022/08/09)</t>
  </si>
  <si>
    <t>Limpopo: Thabazimbi (LIM361) - Table C6 Quarterly Budget Statement - Financial Position ( Waste management                                   ) for 4th Quarter ended 30 June 2022 (Figures Finalised as at 2022/08/09)</t>
  </si>
  <si>
    <t>Limpopo: Lephalale (LIM362) - Table C6 Quarterly Budget Statement - Financial Position ( Waste management                                   ) for 4th Quarter ended 30 June 2022 (Figures Finalised as at 2022/08/09)</t>
  </si>
  <si>
    <t>Limpopo: Bela Bela (LIM366) - Table C6 Quarterly Budget Statement - Financial Position ( Waste management                                   ) for 4th Quarter ended 30 June 2022 (Figures Finalised as at 2022/08/09)</t>
  </si>
  <si>
    <t>Limpopo: Mogalakwena (LIM367) - Table C6 Quarterly Budget Statement - Financial Position ( Waste management                                   ) for 4th Quarter ended 30 June 2022 (Figures Finalised as at 2022/08/09)</t>
  </si>
  <si>
    <t>Limpopo: Modimolle-Mookgopong (LIM368) - Table C6 Quarterly Budget Statement - Financial Position ( Waste management                                   ) for 4th Quarter ended 30 June 2022 (Figures Finalised as at 2022/08/09)</t>
  </si>
  <si>
    <t>Limpopo: Waterberg (DC36) - Table C6 Quarterly Budget Statement - Financial Position ( Waste management                                   ) for 4th Quarter ended 30 June 2022 (Figures Finalised as at 2022/08/09)</t>
  </si>
  <si>
    <t>Limpopo: Ephraim Mogale (LIM471) - Table C6 Quarterly Budget Statement - Financial Position ( Waste management                                   ) for 4th Quarter ended 30 June 2022 (Figures Finalised as at 2022/08/09)</t>
  </si>
  <si>
    <t>Limpopo: Elias Motsoaledi (LIM472) - Table C6 Quarterly Budget Statement - Financial Position ( Waste management                                   ) for 4th Quarter ended 30 June 2022 (Figures Finalised as at 2022/08/09)</t>
  </si>
  <si>
    <t>Limpopo: Makhuduthamaga (LIM473) - Table C6 Quarterly Budget Statement - Financial Position ( Waste management                                   ) for 4th Quarter ended 30 June 2022 (Figures Finalised as at 2022/08/09)</t>
  </si>
  <si>
    <t>Limpopo: Tubatse Fetakgomo (LIM476) - Table C6 Quarterly Budget Statement - Financial Position ( Waste management                                   ) for 4th Quarter ended 30 June 2022 (Figures Finalised as at 2022/08/09)</t>
  </si>
  <si>
    <t>Limpopo: Sekhukhune (DC47) - Table C6 Quarterly Budget Statement - Financial Position ( Waste management                                   ) for 4th Quarter ended 30 June 2022 (Figures Finalised as at 2022/08/09)</t>
  </si>
  <si>
    <t>Mpumalanga: Albert Luthuli (MP301) - Table C6 Quarterly Budget Statement - Financial Position ( Waste management                                   ) for 4th Quarter ended 30 June 2022 (Figures Finalised as at 2022/08/09)</t>
  </si>
  <si>
    <t>Mpumalanga: Msukaligwa (MP302) - Table C6 Quarterly Budget Statement - Financial Position ( Waste management                                   ) for 4th Quarter ended 30 June 2022 (Figures Finalised as at 2022/08/09)</t>
  </si>
  <si>
    <t>Mpumalanga: Mkhondo (MP303) - Table C6 Quarterly Budget Statement - Financial Position ( Waste management                                   ) for 4th Quarter ended 30 June 2022 (Figures Finalised as at 2022/08/09)</t>
  </si>
  <si>
    <t>Mpumalanga: Pixley Ka Seme (MP) (MP304) - Table C6 Quarterly Budget Statement - Financial Position ( Waste management                                   ) for 4th Quarter ended 30 June 2022 (Figures Finalised as at 2022/08/09)</t>
  </si>
  <si>
    <t>Mpumalanga: Lekwa (MP305) - Table C6 Quarterly Budget Statement - Financial Position ( Waste management                                   ) for 4th Quarter ended 30 June 2022 (Figures Finalised as at 2022/08/09)</t>
  </si>
  <si>
    <t>Mpumalanga: Dipaleseng (MP306) - Table C6 Quarterly Budget Statement - Financial Position ( Waste management                                   ) for 4th Quarter ended 30 June 2022 (Figures Finalised as at 2022/08/09)</t>
  </si>
  <si>
    <t>Mpumalanga: Govan Mbeki (MP307) - Table C6 Quarterly Budget Statement - Financial Position ( Waste management                                   ) for 4th Quarter ended 30 June 2022 (Figures Finalised as at 2022/08/09)</t>
  </si>
  <si>
    <t>Mpumalanga: Gert Sibande (DC30) - Table C6 Quarterly Budget Statement - Financial Position ( Waste management                                   ) for 4th Quarter ended 30 June 2022 (Figures Finalised as at 2022/08/09)</t>
  </si>
  <si>
    <t>Mpumalanga: Victor Khanye (MP311) - Table C6 Quarterly Budget Statement - Financial Position ( Waste management                                   ) for 4th Quarter ended 30 June 2022 (Figures Finalised as at 2022/08/09)</t>
  </si>
  <si>
    <t>Mpumalanga: Emalahleni (MP) (MP312) - Table C6 Quarterly Budget Statement - Financial Position ( Waste management                                   ) for 4th Quarter ended 30 June 2022 (Figures Finalised as at 2022/08/09)</t>
  </si>
  <si>
    <t>Mpumalanga: Steve Tshwete (MP313) - Table C6 Quarterly Budget Statement - Financial Position ( Waste management                                   ) for 4th Quarter ended 30 June 2022 (Figures Finalised as at 2022/08/09)</t>
  </si>
  <si>
    <t>Mpumalanga: Emakhazeni (MP314) - Table C6 Quarterly Budget Statement - Financial Position ( Waste management                                   ) for 4th Quarter ended 30 June 2022 (Figures Finalised as at 2022/08/09)</t>
  </si>
  <si>
    <t>Mpumalanga: Thembisile Hani (MP315) - Table C6 Quarterly Budget Statement - Financial Position ( Waste management                                   ) for 4th Quarter ended 30 June 2022 (Figures Finalised as at 2022/08/09)</t>
  </si>
  <si>
    <t>Mpumalanga: Dr J.S. Moroka (MP316) - Table C6 Quarterly Budget Statement - Financial Position ( Waste management                                   ) for 4th Quarter ended 30 June 2022 (Figures Finalised as at 2022/08/09)</t>
  </si>
  <si>
    <t>Mpumalanga: Nkangala (DC31) - Table C6 Quarterly Budget Statement - Financial Position ( Waste management                                   ) for 4th Quarter ended 30 June 2022 (Figures Finalised as at 2022/08/09)</t>
  </si>
  <si>
    <t>Mpumalanga: Thaba Chweu (MP321) - Table C6 Quarterly Budget Statement - Financial Position ( Waste management                                   ) for 4th Quarter ended 30 June 2022 (Figures Finalised as at 2022/08/09)</t>
  </si>
  <si>
    <t>Mpumalanga: Nkomazi (MP324) - Table C6 Quarterly Budget Statement - Financial Position ( Waste management                                   ) for 4th Quarter ended 30 June 2022 (Figures Finalised as at 2022/08/09)</t>
  </si>
  <si>
    <t>Mpumalanga: Bushbuckridge (MP325) - Table C6 Quarterly Budget Statement - Financial Position ( Waste management                                   ) for 4th Quarter ended 30 June 2022 (Figures Finalised as at 2022/08/09)</t>
  </si>
  <si>
    <t>Mpumalanga: City of Mbombela (MP326) - Table C6 Quarterly Budget Statement - Financial Position ( Waste management                                   ) for 4th Quarter ended 30 June 2022 (Figures Finalised as at 2022/08/09)</t>
  </si>
  <si>
    <t>Mpumalanga: Ehlanzeni (DC32) - Table C6 Quarterly Budget Statement - Financial Position ( Waste management                                   ) for 4th Quarter ended 30 June 2022 (Figures Finalised as at 2022/08/09)</t>
  </si>
  <si>
    <t>Northern Cape: Joe Morolong (NC451) - Table C6 Quarterly Budget Statement - Financial Position ( Waste management                                   ) for 4th Quarter ended 30 June 2022 (Figures Finalised as at 2022/08/09)</t>
  </si>
  <si>
    <t>Northern Cape: Ga-Segonyana (NC452) - Table C6 Quarterly Budget Statement - Financial Position ( Waste management                                   ) for 4th Quarter ended 30 June 2022 (Figures Finalised as at 2022/08/09)</t>
  </si>
  <si>
    <t>Northern Cape: Gamagara (NC453) - Table C6 Quarterly Budget Statement - Financial Position ( Waste management                                   ) for 4th Quarter ended 30 June 2022 (Figures Finalised as at 2022/08/09)</t>
  </si>
  <si>
    <t>Northern Cape: John Taolo Gaetsewe (DC45) - Table C6 Quarterly Budget Statement - Financial Position ( Waste management                                   ) for 4th Quarter ended 30 June 2022 (Figures Finalised as at 2022/08/09)</t>
  </si>
  <si>
    <t>Northern Cape: Richtersveld (NC061) - Table C6 Quarterly Budget Statement - Financial Position ( Waste management                                   ) for 4th Quarter ended 30 June 2022 (Figures Finalised as at 2022/08/09)</t>
  </si>
  <si>
    <t>Northern Cape: Nama Khoi (NC062) - Table C6 Quarterly Budget Statement - Financial Position ( Waste management                                   ) for 4th Quarter ended 30 June 2022 (Figures Finalised as at 2022/08/09)</t>
  </si>
  <si>
    <t>Northern Cape: Kamiesberg (NC064) - Table C6 Quarterly Budget Statement - Financial Position ( Waste management                                   ) for 4th Quarter ended 30 June 2022 (Figures Finalised as at 2022/08/09)</t>
  </si>
  <si>
    <t>Northern Cape: Hantam (NC065) - Table C6 Quarterly Budget Statement - Financial Position ( Waste management                                   ) for 4th Quarter ended 30 June 2022 (Figures Finalised as at 2022/08/09)</t>
  </si>
  <si>
    <t>Northern Cape: Karoo Hoogland (NC066) - Table C6 Quarterly Budget Statement - Financial Position ( Waste management                                   ) for 4th Quarter ended 30 June 2022 (Figures Finalised as at 2022/08/09)</t>
  </si>
  <si>
    <t>Northern Cape: Khai-Ma (NC067) - Table C6 Quarterly Budget Statement - Financial Position ( Waste management                                   ) for 4th Quarter ended 30 June 2022 (Figures Finalised as at 2022/08/09)</t>
  </si>
  <si>
    <t>Northern Cape: Namakwa (DC6) - Table C6 Quarterly Budget Statement - Financial Position ( Waste management                                   ) for 4th Quarter ended 30 June 2022 (Figures Finalised as at 2022/08/09)</t>
  </si>
  <si>
    <t>Northern Cape: Ubuntu (NC071) - Table C6 Quarterly Budget Statement - Financial Position ( Waste management                                   ) for 4th Quarter ended 30 June 2022 (Figures Finalised as at 2022/08/09)</t>
  </si>
  <si>
    <t>Northern Cape: Umsobomvu (NC072) - Table C6 Quarterly Budget Statement - Financial Position ( Waste management                                   ) for 4th Quarter ended 30 June 2022 (Figures Finalised as at 2022/08/09)</t>
  </si>
  <si>
    <t>Northern Cape: Emthanjeni (NC073) - Table C6 Quarterly Budget Statement - Financial Position ( Waste management                                   ) for 4th Quarter ended 30 June 2022 (Figures Finalised as at 2022/08/09)</t>
  </si>
  <si>
    <t>Northern Cape: Kareeberg (NC074) - Table C6 Quarterly Budget Statement - Financial Position ( Waste management                                   ) for 4th Quarter ended 30 June 2022 (Figures Finalised as at 2022/08/09)</t>
  </si>
  <si>
    <t>Northern Cape: Renosterberg (NC075) - Table C6 Quarterly Budget Statement - Financial Position ( Waste management                                   ) for 4th Quarter ended 30 June 2022 (Figures Finalised as at 2022/08/09)</t>
  </si>
  <si>
    <t>Northern Cape: Thembelihle (NC076) - Table C6 Quarterly Budget Statement - Financial Position ( Waste management                                   ) for 4th Quarter ended 30 June 2022 (Figures Finalised as at 2022/08/09)</t>
  </si>
  <si>
    <t>Northern Cape: Siyathemba (NC077) - Table C6 Quarterly Budget Statement - Financial Position ( Waste management                                   ) for 4th Quarter ended 30 June 2022 (Figures Finalised as at 2022/08/09)</t>
  </si>
  <si>
    <t>Northern Cape: Siyancuma (NC078) - Table C6 Quarterly Budget Statement - Financial Position ( Waste management                                   ) for 4th Quarter ended 30 June 2022 (Figures Finalised as at 2022/08/09)</t>
  </si>
  <si>
    <t>Northern Cape: Pixley Ka Seme (NC) (DC7) - Table C6 Quarterly Budget Statement - Financial Position ( Waste management                                   ) for 4th Quarter ended 30 June 2022 (Figures Finalised as at 2022/08/09)</t>
  </si>
  <si>
    <t>Northern Cape: !Kai! Garib (NC082) - Table C6 Quarterly Budget Statement - Financial Position ( Waste management                                   ) for 4th Quarter ended 30 June 2022 (Figures Finalised as at 2022/08/09)</t>
  </si>
  <si>
    <t>Northern Cape: !Kheis (NC084) - Table C6 Quarterly Budget Statement - Financial Position ( Waste management                                   ) for 4th Quarter ended 30 June 2022 (Figures Finalised as at 2022/08/09)</t>
  </si>
  <si>
    <t>Northern Cape: Tsantsabane (NC085) - Table C6 Quarterly Budget Statement - Financial Position ( Waste management                                   ) for 4th Quarter ended 30 June 2022 (Figures Finalised as at 2022/08/09)</t>
  </si>
  <si>
    <t>Northern Cape: Kgatelopele (NC086) - Table C6 Quarterly Budget Statement - Financial Position ( Waste management                                   ) for 4th Quarter ended 30 June 2022 (Figures Finalised as at 2022/08/09)</t>
  </si>
  <si>
    <t>Northern Cape: Dawid Kruiper (NC087) - Table C6 Quarterly Budget Statement - Financial Position ( Waste management                                   ) for 4th Quarter ended 30 June 2022 (Figures Finalised as at 2022/08/09)</t>
  </si>
  <si>
    <t>Northern Cape: Z F Mgcawu (DC8) - Table C6 Quarterly Budget Statement - Financial Position ( Waste management                                   ) for 4th Quarter ended 30 June 2022 (Figures Finalised as at 2022/08/09)</t>
  </si>
  <si>
    <t>Northern Cape: Sol Plaatje (NC091) - Table C6 Quarterly Budget Statement - Financial Position ( Waste management                                   ) for 4th Quarter ended 30 June 2022 (Figures Finalised as at 2022/08/09)</t>
  </si>
  <si>
    <t>Northern Cape: Dikgatlong (NC092) - Table C6 Quarterly Budget Statement - Financial Position ( Waste management                                   ) for 4th Quarter ended 30 June 2022 (Figures Finalised as at 2022/08/09)</t>
  </si>
  <si>
    <t>Northern Cape: Magareng (NC093) - Table C6 Quarterly Budget Statement - Financial Position ( Waste management                                   ) for 4th Quarter ended 30 June 2022 (Figures Finalised as at 2022/08/09)</t>
  </si>
  <si>
    <t>Northern Cape: Phokwane (NC094) - Table C6 Quarterly Budget Statement - Financial Position ( Waste management                                   ) for 4th Quarter ended 30 June 2022 (Figures Finalised as at 2022/08/09)</t>
  </si>
  <si>
    <t>Northern Cape: Frances Baard (DC9) - Table C6 Quarterly Budget Statement - Financial Position ( Waste management                                   ) for 4th Quarter ended 30 June 2022 (Figures Finalised as at 2022/08/09)</t>
  </si>
  <si>
    <t>North West: Moretele (NW371) - Table C6 Quarterly Budget Statement - Financial Position ( Waste management                                   ) for 4th Quarter ended 30 June 2022 (Figures Finalised as at 2022/08/09)</t>
  </si>
  <si>
    <t>North West: Madibeng (NW372) - Table C6 Quarterly Budget Statement - Financial Position ( Waste management                                   ) for 4th Quarter ended 30 June 2022 (Figures Finalised as at 2022/08/09)</t>
  </si>
  <si>
    <t>North West: Rustenburg (NW373) - Table C6 Quarterly Budget Statement - Financial Position ( Waste management                                   ) for 4th Quarter ended 30 June 2022 (Figures Finalised as at 2022/08/09)</t>
  </si>
  <si>
    <t>North West: Kgetlengrivier (NW374) - Table C6 Quarterly Budget Statement - Financial Position ( Waste management                                   ) for 4th Quarter ended 30 June 2022 (Figures Finalised as at 2022/08/09)</t>
  </si>
  <si>
    <t>North West: Moses Kotane (NW375) - Table C6 Quarterly Budget Statement - Financial Position ( Waste management                                   ) for 4th Quarter ended 30 June 2022 (Figures Finalised as at 2022/08/09)</t>
  </si>
  <si>
    <t>North West: Bojanala Platinum (DC37) - Table C6 Quarterly Budget Statement - Financial Position ( Waste management                                   ) for 4th Quarter ended 30 June 2022 (Figures Finalised as at 2022/08/09)</t>
  </si>
  <si>
    <t>North West: Ratlou (NW381) - Table C6 Quarterly Budget Statement - Financial Position ( Waste management                                   ) for 4th Quarter ended 30 June 2022 (Figures Finalised as at 2022/08/09)</t>
  </si>
  <si>
    <t>North West: Tswaing (NW382) - Table C6 Quarterly Budget Statement - Financial Position ( Waste management                                   ) for 4th Quarter ended 30 June 2022 (Figures Finalised as at 2022/08/09)</t>
  </si>
  <si>
    <t>North West: Mafikeng (NW383) - Table C6 Quarterly Budget Statement - Financial Position ( Waste management                                   ) for 4th Quarter ended 30 June 2022 (Figures Finalised as at 2022/08/09)</t>
  </si>
  <si>
    <t>North West: Ditsobotla (NW384) - Table C6 Quarterly Budget Statement - Financial Position ( Waste management                                   ) for 4th Quarter ended 30 June 2022 (Figures Finalised as at 2022/08/09)</t>
  </si>
  <si>
    <t>North West: Ramotshere Moiloa (NW385) - Table C6 Quarterly Budget Statement - Financial Position ( Waste management                                   ) for 4th Quarter ended 30 June 2022 (Figures Finalised as at 2022/08/09)</t>
  </si>
  <si>
    <t>North West: Ngaka Modiri Molema (DC38) - Table C6 Quarterly Budget Statement - Financial Position ( Waste management                                   ) for 4th Quarter ended 30 June 2022 (Figures Finalised as at 2022/08/09)</t>
  </si>
  <si>
    <t>North West: Naledi (NW) (NW392) - Table C6 Quarterly Budget Statement - Financial Position ( Waste management                                   ) for 4th Quarter ended 30 June 2022 (Figures Finalised as at 2022/08/09)</t>
  </si>
  <si>
    <t>North West: Mamusa (NW393) - Table C6 Quarterly Budget Statement - Financial Position ( Waste management                                   ) for 4th Quarter ended 30 June 2022 (Figures Finalised as at 2022/08/09)</t>
  </si>
  <si>
    <t>North West: Greater Taung (NW394) - Table C6 Quarterly Budget Statement - Financial Position ( Waste management                                   ) for 4th Quarter ended 30 June 2022 (Figures Finalised as at 2022/08/09)</t>
  </si>
  <si>
    <t>North West: Lekwa-Teemane (NW396) - Table C6 Quarterly Budget Statement - Financial Position ( Waste management                                   ) for 4th Quarter ended 30 June 2022 (Figures Finalised as at 2022/08/09)</t>
  </si>
  <si>
    <t>North West: Kagisano-Molopo (NW397) - Table C6 Quarterly Budget Statement - Financial Position ( Waste management                                   ) for 4th Quarter ended 30 June 2022 (Figures Finalised as at 2022/08/09)</t>
  </si>
  <si>
    <t>North West: Dr Ruth Segomotsi Mompati (DC39) - Table C6 Quarterly Budget Statement - Financial Position ( Waste management                                   ) for 4th Quarter ended 30 June 2022 (Figures Finalised as at 2022/08/09)</t>
  </si>
  <si>
    <t>North West: City of Matlosana (NW403) - Table C6 Quarterly Budget Statement - Financial Position ( Waste management                                   ) for 4th Quarter ended 30 June 2022 (Figures Finalised as at 2022/08/09)</t>
  </si>
  <si>
    <t>North West: Maquassi Hills (NW404) - Table C6 Quarterly Budget Statement - Financial Position ( Waste management                                   ) for 4th Quarter ended 30 June 2022 (Figures Finalised as at 2022/08/09)</t>
  </si>
  <si>
    <t>North West: J B Marks (NW405) - Table C6 Quarterly Budget Statement - Financial Position ( Waste management                                   ) for 4th Quarter ended 30 June 2022 (Figures Finalised as at 2022/08/09)</t>
  </si>
  <si>
    <t>North West: Dr Kenneth Kaunda (DC40) - Table C6 Quarterly Budget Statement - Financial Position ( Waste management                                   ) for 4th Quarter ended 30 June 2022 (Figures Finalised as at 2022/08/09)</t>
  </si>
  <si>
    <t>Western Cape: Cape Town (CPT) - Table C6 Quarterly Budget Statement - Financial Position ( Waste management                                   ) for 4th Quarter ended 30 June 2022 (Figures Finalised as at 2022/08/09)</t>
  </si>
  <si>
    <t>Western Cape: Matzikama (WC011) - Table C6 Quarterly Budget Statement - Financial Position ( Waste management                                   ) for 4th Quarter ended 30 June 2022 (Figures Finalised as at 2022/08/09)</t>
  </si>
  <si>
    <t>Western Cape: Cederberg (WC012) - Table C6 Quarterly Budget Statement - Financial Position ( Waste management                                   ) for 4th Quarter ended 30 June 2022 (Figures Finalised as at 2022/08/09)</t>
  </si>
  <si>
    <t>Western Cape: Bergrivier (WC013) - Table C6 Quarterly Budget Statement - Financial Position ( Waste management                                   ) for 4th Quarter ended 30 June 2022 (Figures Finalised as at 2022/08/09)</t>
  </si>
  <si>
    <t>Western Cape: Saldanha Bay (WC014) - Table C6 Quarterly Budget Statement - Financial Position ( Waste management                                   ) for 4th Quarter ended 30 June 2022 (Figures Finalised as at 2022/08/09)</t>
  </si>
  <si>
    <t>Western Cape: Swartland (WC015) - Table C6 Quarterly Budget Statement - Financial Position ( Waste management                                   ) for 4th Quarter ended 30 June 2022 (Figures Finalised as at 2022/08/09)</t>
  </si>
  <si>
    <t>Western Cape: West Coast (DC1) - Table C6 Quarterly Budget Statement - Financial Position ( Waste management                                   ) for 4th Quarter ended 30 June 2022 (Figures Finalised as at 2022/08/09)</t>
  </si>
  <si>
    <t>Western Cape: Witzenberg (WC022) - Table C6 Quarterly Budget Statement - Financial Position ( Waste management                                   ) for 4th Quarter ended 30 June 2022 (Figures Finalised as at 2022/08/09)</t>
  </si>
  <si>
    <t>Western Cape: Drakenstein (WC023) - Table C6 Quarterly Budget Statement - Financial Position ( Waste management                                   ) for 4th Quarter ended 30 June 2022 (Figures Finalised as at 2022/08/09)</t>
  </si>
  <si>
    <t>Western Cape: Stellenbosch (WC024) - Table C6 Quarterly Budget Statement - Financial Position ( Waste management                                   ) for 4th Quarter ended 30 June 2022 (Figures Finalised as at 2022/08/09)</t>
  </si>
  <si>
    <t>Western Cape: Breede Valley (WC025) - Table C6 Quarterly Budget Statement - Financial Position ( Waste management                                   ) for 4th Quarter ended 30 June 2022 (Figures Finalised as at 2022/08/09)</t>
  </si>
  <si>
    <t>Western Cape: Langeberg (WC026) - Table C6 Quarterly Budget Statement - Financial Position ( Waste management                                   ) for 4th Quarter ended 30 June 2022 (Figures Finalised as at 2022/08/09)</t>
  </si>
  <si>
    <t>Western Cape: Cape Winelands DM (DC2) - Table C6 Quarterly Budget Statement - Financial Position ( Waste management                                   ) for 4th Quarter ended 30 June 2022 (Figures Finalised as at 2022/08/09)</t>
  </si>
  <si>
    <t>Western Cape: Theewaterskloof (WC031) - Table C6 Quarterly Budget Statement - Financial Position ( Waste management                                   ) for 4th Quarter ended 30 June 2022 (Figures Finalised as at 2022/08/09)</t>
  </si>
  <si>
    <t>Western Cape: Overstrand (WC032) - Table C6 Quarterly Budget Statement - Financial Position ( Waste management                                   ) for 4th Quarter ended 30 June 2022 (Figures Finalised as at 2022/08/09)</t>
  </si>
  <si>
    <t>Western Cape: Cape Agulhas (WC033) - Table C6 Quarterly Budget Statement - Financial Position ( Waste management                                   ) for 4th Quarter ended 30 June 2022 (Figures Finalised as at 2022/08/09)</t>
  </si>
  <si>
    <t>Western Cape: Swellendam (WC034) - Table C6 Quarterly Budget Statement - Financial Position ( Waste management                                   ) for 4th Quarter ended 30 June 2022 (Figures Finalised as at 2022/08/09)</t>
  </si>
  <si>
    <t>Western Cape: Overberg (DC3) - Table C6 Quarterly Budget Statement - Financial Position ( Waste management                                   ) for 4th Quarter ended 30 June 2022 (Figures Finalised as at 2022/08/09)</t>
  </si>
  <si>
    <t>Western Cape: Kannaland (WC041) - Table C6 Quarterly Budget Statement - Financial Position ( Waste management                                   ) for 4th Quarter ended 30 June 2022 (Figures Finalised as at 2022/08/09)</t>
  </si>
  <si>
    <t>Western Cape: Hessequa (WC042) - Table C6 Quarterly Budget Statement - Financial Position ( Waste management                                   ) for 4th Quarter ended 30 June 2022 (Figures Finalised as at 2022/08/09)</t>
  </si>
  <si>
    <t>Western Cape: Mossel Bay (WC043) - Table C6 Quarterly Budget Statement - Financial Position ( Waste management                                   ) for 4th Quarter ended 30 June 2022 (Figures Finalised as at 2022/08/09)</t>
  </si>
  <si>
    <t>Western Cape: George (WC044) - Table C6 Quarterly Budget Statement - Financial Position ( Waste management                                   ) for 4th Quarter ended 30 June 2022 (Figures Finalised as at 2022/08/09)</t>
  </si>
  <si>
    <t>Western Cape: Oudtshoorn (WC045) - Table C6 Quarterly Budget Statement - Financial Position ( Waste management                                   ) for 4th Quarter ended 30 June 2022 (Figures Finalised as at 2022/08/09)</t>
  </si>
  <si>
    <t>Western Cape: Bitou (WC047) - Table C6 Quarterly Budget Statement - Financial Position ( Waste management                                   ) for 4th Quarter ended 30 June 2022 (Figures Finalised as at 2022/08/09)</t>
  </si>
  <si>
    <t>Western Cape: Knysna (WC048) - Table C6 Quarterly Budget Statement - Financial Position ( Waste management                                   ) for 4th Quarter ended 30 June 2022 (Figures Finalised as at 2022/08/09)</t>
  </si>
  <si>
    <t>Western Cape: Garden Route (DC4) - Table C6 Quarterly Budget Statement - Financial Position ( Waste management                                   ) for 4th Quarter ended 30 June 2022 (Figures Finalised as at 2022/08/09)</t>
  </si>
  <si>
    <t>Western Cape: Laingsburg (WC051) - Table C6 Quarterly Budget Statement - Financial Position ( Waste management                                   ) for 4th Quarter ended 30 June 2022 (Figures Finalised as at 2022/08/09)</t>
  </si>
  <si>
    <t>Western Cape: Prince Albert (WC052) - Table C6 Quarterly Budget Statement - Financial Position ( Waste management                                   ) for 4th Quarter ended 30 June 2022 (Figures Finalised as at 2022/08/09)</t>
  </si>
  <si>
    <t>Western Cape: Beaufort West (WC053) - Table C6 Quarterly Budget Statement - Financial Position ( Waste management                                   ) for 4th Quarter ended 30 June 2022 (Figures Finalised as at 2022/08/09)</t>
  </si>
  <si>
    <t>Western Cape: Central Karoo (DC5)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</si>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</sst>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321664093</v>
      </c>
      <c r="D8" s="18"/>
      <c r="E8" s="19">
        <v>-316440247</v>
      </c>
      <c r="F8" s="20">
        <v>14834586</v>
      </c>
      <c r="G8" s="20">
        <v>280280553</v>
      </c>
      <c r="H8" s="20">
        <v>56561397</v>
      </c>
      <c r="I8" s="20">
        <v>10930768</v>
      </c>
      <c r="J8" s="20">
        <v>347772718</v>
      </c>
      <c r="K8" s="20">
        <v>8330702</v>
      </c>
      <c r="L8" s="20">
        <v>6281191</v>
      </c>
      <c r="M8" s="20">
        <v>9753876</v>
      </c>
      <c r="N8" s="20">
        <v>24365769</v>
      </c>
      <c r="O8" s="20">
        <v>8098946</v>
      </c>
      <c r="P8" s="20">
        <v>7774485</v>
      </c>
      <c r="Q8" s="20">
        <v>5665389</v>
      </c>
      <c r="R8" s="20">
        <v>21538820</v>
      </c>
      <c r="S8" s="20">
        <v>9205402</v>
      </c>
      <c r="T8" s="20">
        <v>3289298</v>
      </c>
      <c r="U8" s="20">
        <v>5971772</v>
      </c>
      <c r="V8" s="20">
        <v>18466472</v>
      </c>
      <c r="W8" s="20">
        <v>412143779</v>
      </c>
      <c r="X8" s="20">
        <v>14834586</v>
      </c>
      <c r="Y8" s="20">
        <v>397309193</v>
      </c>
      <c r="Z8" s="21">
        <v>2678.2627637872738</v>
      </c>
      <c r="AA8" s="22">
        <v>14834586</v>
      </c>
    </row>
    <row r="9" spans="1:27" x14ac:dyDescent="0.25">
      <c r="A9" s="23" t="s">
        <v>37</v>
      </c>
      <c r="B9" s="17" t="s">
        <v>32</v>
      </c>
      <c r="C9" s="18">
        <v>208000497</v>
      </c>
      <c r="D9" s="18"/>
      <c r="E9" s="19"/>
      <c r="F9" s="20"/>
      <c r="G9" s="20">
        <v>209923424</v>
      </c>
      <c r="H9" s="20">
        <v>1664928</v>
      </c>
      <c r="I9" s="20">
        <v>1410979</v>
      </c>
      <c r="J9" s="20">
        <v>212999331</v>
      </c>
      <c r="K9" s="20">
        <v>1158601</v>
      </c>
      <c r="L9" s="20">
        <v>1282276</v>
      </c>
      <c r="M9" s="20">
        <v>981605</v>
      </c>
      <c r="N9" s="20">
        <v>3422482</v>
      </c>
      <c r="O9" s="20">
        <v>790351</v>
      </c>
      <c r="P9" s="20">
        <v>914222</v>
      </c>
      <c r="Q9" s="20">
        <v>595055</v>
      </c>
      <c r="R9" s="20">
        <v>2299628</v>
      </c>
      <c r="S9" s="20">
        <v>964852</v>
      </c>
      <c r="T9" s="20">
        <v>1185030</v>
      </c>
      <c r="U9" s="20">
        <v>-20572119</v>
      </c>
      <c r="V9" s="20">
        <v>-18422237</v>
      </c>
      <c r="W9" s="20">
        <v>200299204</v>
      </c>
      <c r="X9" s="20"/>
      <c r="Y9" s="20">
        <v>200299204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529664590</v>
      </c>
      <c r="D12" s="29">
        <f>SUM(D6:D11)</f>
        <v>0</v>
      </c>
      <c r="E12" s="30">
        <f t="shared" si="0"/>
        <v>-316440247</v>
      </c>
      <c r="F12" s="31">
        <f t="shared" si="0"/>
        <v>14834586</v>
      </c>
      <c r="G12" s="31">
        <f t="shared" si="0"/>
        <v>490203977</v>
      </c>
      <c r="H12" s="31">
        <f t="shared" si="0"/>
        <v>58226325</v>
      </c>
      <c r="I12" s="31">
        <f t="shared" si="0"/>
        <v>12341747</v>
      </c>
      <c r="J12" s="31">
        <f t="shared" si="0"/>
        <v>560772049</v>
      </c>
      <c r="K12" s="31">
        <f t="shared" si="0"/>
        <v>9489303</v>
      </c>
      <c r="L12" s="31">
        <f t="shared" si="0"/>
        <v>7563467</v>
      </c>
      <c r="M12" s="31">
        <f t="shared" si="0"/>
        <v>10735481</v>
      </c>
      <c r="N12" s="31">
        <f t="shared" si="0"/>
        <v>27788251</v>
      </c>
      <c r="O12" s="31">
        <f t="shared" si="0"/>
        <v>8889297</v>
      </c>
      <c r="P12" s="31">
        <f t="shared" si="0"/>
        <v>8688707</v>
      </c>
      <c r="Q12" s="31">
        <f t="shared" si="0"/>
        <v>6260444</v>
      </c>
      <c r="R12" s="31">
        <f t="shared" si="0"/>
        <v>23838448</v>
      </c>
      <c r="S12" s="31">
        <f t="shared" si="0"/>
        <v>10170254</v>
      </c>
      <c r="T12" s="31">
        <f t="shared" si="0"/>
        <v>4474328</v>
      </c>
      <c r="U12" s="31">
        <f t="shared" si="0"/>
        <v>-14600347</v>
      </c>
      <c r="V12" s="31">
        <f t="shared" si="0"/>
        <v>44235</v>
      </c>
      <c r="W12" s="31">
        <f t="shared" si="0"/>
        <v>612442983</v>
      </c>
      <c r="X12" s="31">
        <f t="shared" si="0"/>
        <v>14834586</v>
      </c>
      <c r="Y12" s="31">
        <f t="shared" si="0"/>
        <v>597608397</v>
      </c>
      <c r="Z12" s="32">
        <f>+IF(X12&lt;&gt;0,+(Y12/X12)*100,0)</f>
        <v>4028.4804510216863</v>
      </c>
      <c r="AA12" s="33">
        <f>SUM(AA6:AA11)</f>
        <v>14834586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955139653</v>
      </c>
      <c r="D19" s="18"/>
      <c r="E19" s="19">
        <v>17846755</v>
      </c>
      <c r="F19" s="20">
        <v>19747005</v>
      </c>
      <c r="G19" s="20">
        <v>916608923</v>
      </c>
      <c r="H19" s="20">
        <v>38151618</v>
      </c>
      <c r="I19" s="20">
        <v>809910</v>
      </c>
      <c r="J19" s="20">
        <v>955570451</v>
      </c>
      <c r="K19" s="20">
        <v>-80934</v>
      </c>
      <c r="L19" s="20">
        <v>-56716</v>
      </c>
      <c r="M19" s="20">
        <v>-108562</v>
      </c>
      <c r="N19" s="20">
        <v>-246212</v>
      </c>
      <c r="O19" s="20">
        <v>-36717</v>
      </c>
      <c r="P19" s="20">
        <v>-67907</v>
      </c>
      <c r="Q19" s="20">
        <v>1977947</v>
      </c>
      <c r="R19" s="20">
        <v>1873323</v>
      </c>
      <c r="S19" s="20">
        <v>61113</v>
      </c>
      <c r="T19" s="20">
        <v>-28049</v>
      </c>
      <c r="U19" s="20">
        <v>2572307</v>
      </c>
      <c r="V19" s="20">
        <v>2605371</v>
      </c>
      <c r="W19" s="20">
        <v>959802933</v>
      </c>
      <c r="X19" s="20">
        <v>19747005</v>
      </c>
      <c r="Y19" s="20">
        <v>940055928</v>
      </c>
      <c r="Z19" s="21">
        <v>4760.498759178924</v>
      </c>
      <c r="AA19" s="22">
        <v>19747005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955139653</v>
      </c>
      <c r="D24" s="29">
        <f>SUM(D15:D23)</f>
        <v>0</v>
      </c>
      <c r="E24" s="36">
        <f t="shared" si="1"/>
        <v>17846755</v>
      </c>
      <c r="F24" s="37">
        <f t="shared" si="1"/>
        <v>19747005</v>
      </c>
      <c r="G24" s="37">
        <f t="shared" si="1"/>
        <v>920043157</v>
      </c>
      <c r="H24" s="37">
        <f t="shared" si="1"/>
        <v>34717384</v>
      </c>
      <c r="I24" s="37">
        <f t="shared" si="1"/>
        <v>809910</v>
      </c>
      <c r="J24" s="37">
        <f t="shared" si="1"/>
        <v>955570451</v>
      </c>
      <c r="K24" s="37">
        <f t="shared" si="1"/>
        <v>-80934</v>
      </c>
      <c r="L24" s="37">
        <f t="shared" si="1"/>
        <v>-56716</v>
      </c>
      <c r="M24" s="37">
        <f t="shared" si="1"/>
        <v>-108562</v>
      </c>
      <c r="N24" s="37">
        <f t="shared" si="1"/>
        <v>-246212</v>
      </c>
      <c r="O24" s="37">
        <f t="shared" si="1"/>
        <v>-36717</v>
      </c>
      <c r="P24" s="37">
        <f t="shared" si="1"/>
        <v>-67907</v>
      </c>
      <c r="Q24" s="37">
        <f t="shared" si="1"/>
        <v>1977947</v>
      </c>
      <c r="R24" s="37">
        <f t="shared" si="1"/>
        <v>1873323</v>
      </c>
      <c r="S24" s="37">
        <f t="shared" si="1"/>
        <v>61113</v>
      </c>
      <c r="T24" s="37">
        <f t="shared" si="1"/>
        <v>-28049</v>
      </c>
      <c r="U24" s="37">
        <f t="shared" si="1"/>
        <v>2572307</v>
      </c>
      <c r="V24" s="37">
        <f t="shared" si="1"/>
        <v>2605371</v>
      </c>
      <c r="W24" s="37">
        <f t="shared" si="1"/>
        <v>959802933</v>
      </c>
      <c r="X24" s="37">
        <f t="shared" si="1"/>
        <v>19747005</v>
      </c>
      <c r="Y24" s="37">
        <f t="shared" si="1"/>
        <v>940055928</v>
      </c>
      <c r="Z24" s="38">
        <f>+IF(X24&lt;&gt;0,+(Y24/X24)*100,0)</f>
        <v>4760.498759178924</v>
      </c>
      <c r="AA24" s="39">
        <f>SUM(AA15:AA23)</f>
        <v>19747005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1484804243</v>
      </c>
      <c r="D25" s="29">
        <f>+D12+D24</f>
        <v>0</v>
      </c>
      <c r="E25" s="30">
        <f t="shared" si="2"/>
        <v>-298593492</v>
      </c>
      <c r="F25" s="31">
        <f t="shared" si="2"/>
        <v>34581591</v>
      </c>
      <c r="G25" s="31">
        <f t="shared" si="2"/>
        <v>1410247134</v>
      </c>
      <c r="H25" s="31">
        <f t="shared" si="2"/>
        <v>92943709</v>
      </c>
      <c r="I25" s="31">
        <f t="shared" si="2"/>
        <v>13151657</v>
      </c>
      <c r="J25" s="31">
        <f t="shared" si="2"/>
        <v>1516342500</v>
      </c>
      <c r="K25" s="31">
        <f t="shared" si="2"/>
        <v>9408369</v>
      </c>
      <c r="L25" s="31">
        <f t="shared" si="2"/>
        <v>7506751</v>
      </c>
      <c r="M25" s="31">
        <f t="shared" si="2"/>
        <v>10626919</v>
      </c>
      <c r="N25" s="31">
        <f t="shared" si="2"/>
        <v>27542039</v>
      </c>
      <c r="O25" s="31">
        <f t="shared" si="2"/>
        <v>8852580</v>
      </c>
      <c r="P25" s="31">
        <f t="shared" si="2"/>
        <v>8620800</v>
      </c>
      <c r="Q25" s="31">
        <f t="shared" si="2"/>
        <v>8238391</v>
      </c>
      <c r="R25" s="31">
        <f t="shared" si="2"/>
        <v>25711771</v>
      </c>
      <c r="S25" s="31">
        <f t="shared" si="2"/>
        <v>10231367</v>
      </c>
      <c r="T25" s="31">
        <f t="shared" si="2"/>
        <v>4446279</v>
      </c>
      <c r="U25" s="31">
        <f t="shared" si="2"/>
        <v>-12028040</v>
      </c>
      <c r="V25" s="31">
        <f t="shared" si="2"/>
        <v>2649606</v>
      </c>
      <c r="W25" s="31">
        <f t="shared" si="2"/>
        <v>1572245916</v>
      </c>
      <c r="X25" s="31">
        <f t="shared" si="2"/>
        <v>34581591</v>
      </c>
      <c r="Y25" s="31">
        <f t="shared" si="2"/>
        <v>1537664325</v>
      </c>
      <c r="Z25" s="32">
        <f>+IF(X25&lt;&gt;0,+(Y25/X25)*100,0)</f>
        <v>4446.4823061495354</v>
      </c>
      <c r="AA25" s="33">
        <f>+AA12+AA24</f>
        <v>34581591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110321290</v>
      </c>
      <c r="D32" s="18"/>
      <c r="E32" s="19"/>
      <c r="F32" s="20"/>
      <c r="G32" s="20">
        <v>123326819</v>
      </c>
      <c r="H32" s="20">
        <v>-10261783</v>
      </c>
      <c r="I32" s="20">
        <v>1764089</v>
      </c>
      <c r="J32" s="20">
        <v>114829125</v>
      </c>
      <c r="K32" s="20">
        <v>1425597</v>
      </c>
      <c r="L32" s="20">
        <v>1119285</v>
      </c>
      <c r="M32" s="20">
        <v>1569205</v>
      </c>
      <c r="N32" s="20">
        <v>4114087</v>
      </c>
      <c r="O32" s="20">
        <v>1346068</v>
      </c>
      <c r="P32" s="20">
        <v>1298238</v>
      </c>
      <c r="Q32" s="20">
        <v>1027543</v>
      </c>
      <c r="R32" s="20">
        <v>3671849</v>
      </c>
      <c r="S32" s="20">
        <v>1468342</v>
      </c>
      <c r="T32" s="20">
        <v>713029</v>
      </c>
      <c r="U32" s="20">
        <v>-22649548</v>
      </c>
      <c r="V32" s="20">
        <v>-20468177</v>
      </c>
      <c r="W32" s="20">
        <v>102146884</v>
      </c>
      <c r="X32" s="20"/>
      <c r="Y32" s="20">
        <v>102146884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319042022</v>
      </c>
      <c r="D33" s="18"/>
      <c r="E33" s="19">
        <v>266436696</v>
      </c>
      <c r="F33" s="20">
        <v>266436696</v>
      </c>
      <c r="G33" s="20">
        <v>320912329</v>
      </c>
      <c r="H33" s="20">
        <v>-1870307</v>
      </c>
      <c r="I33" s="20"/>
      <c r="J33" s="20">
        <v>319042022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319042022</v>
      </c>
      <c r="X33" s="20">
        <v>266436696</v>
      </c>
      <c r="Y33" s="20">
        <v>52605326</v>
      </c>
      <c r="Z33" s="21">
        <v>19.744024299115313</v>
      </c>
      <c r="AA33" s="22">
        <v>266436696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429363312</v>
      </c>
      <c r="D34" s="29">
        <f>SUM(D29:D33)</f>
        <v>0</v>
      </c>
      <c r="E34" s="30">
        <f t="shared" si="3"/>
        <v>266436696</v>
      </c>
      <c r="F34" s="31">
        <f t="shared" si="3"/>
        <v>266436696</v>
      </c>
      <c r="G34" s="31">
        <f t="shared" si="3"/>
        <v>444239148</v>
      </c>
      <c r="H34" s="31">
        <f t="shared" si="3"/>
        <v>-12132090</v>
      </c>
      <c r="I34" s="31">
        <f t="shared" si="3"/>
        <v>1764089</v>
      </c>
      <c r="J34" s="31">
        <f t="shared" si="3"/>
        <v>433871147</v>
      </c>
      <c r="K34" s="31">
        <f t="shared" si="3"/>
        <v>1425597</v>
      </c>
      <c r="L34" s="31">
        <f t="shared" si="3"/>
        <v>1119285</v>
      </c>
      <c r="M34" s="31">
        <f t="shared" si="3"/>
        <v>1569205</v>
      </c>
      <c r="N34" s="31">
        <f t="shared" si="3"/>
        <v>4114087</v>
      </c>
      <c r="O34" s="31">
        <f t="shared" si="3"/>
        <v>1346068</v>
      </c>
      <c r="P34" s="31">
        <f t="shared" si="3"/>
        <v>1298238</v>
      </c>
      <c r="Q34" s="31">
        <f t="shared" si="3"/>
        <v>1027543</v>
      </c>
      <c r="R34" s="31">
        <f t="shared" si="3"/>
        <v>3671849</v>
      </c>
      <c r="S34" s="31">
        <f t="shared" si="3"/>
        <v>1468342</v>
      </c>
      <c r="T34" s="31">
        <f t="shared" si="3"/>
        <v>713029</v>
      </c>
      <c r="U34" s="31">
        <f t="shared" si="3"/>
        <v>-22649548</v>
      </c>
      <c r="V34" s="31">
        <f t="shared" si="3"/>
        <v>-20468177</v>
      </c>
      <c r="W34" s="31">
        <f t="shared" si="3"/>
        <v>421188906</v>
      </c>
      <c r="X34" s="31">
        <f t="shared" si="3"/>
        <v>266436696</v>
      </c>
      <c r="Y34" s="31">
        <f t="shared" si="3"/>
        <v>154752210</v>
      </c>
      <c r="Z34" s="32">
        <f>+IF(X34&lt;&gt;0,+(Y34/X34)*100,0)</f>
        <v>58.082168231060784</v>
      </c>
      <c r="AA34" s="33">
        <f>SUM(AA29:AA33)</f>
        <v>266436696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46484844</v>
      </c>
      <c r="D38" s="18"/>
      <c r="E38" s="19">
        <v>11460497</v>
      </c>
      <c r="F38" s="20">
        <v>11460497</v>
      </c>
      <c r="G38" s="20">
        <v>10119356</v>
      </c>
      <c r="H38" s="20">
        <v>36365488</v>
      </c>
      <c r="I38" s="20"/>
      <c r="J38" s="20">
        <v>46484844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46484844</v>
      </c>
      <c r="X38" s="20">
        <v>11460497</v>
      </c>
      <c r="Y38" s="20">
        <v>35024347</v>
      </c>
      <c r="Z38" s="21">
        <v>305.60932043348555</v>
      </c>
      <c r="AA38" s="22">
        <v>11460497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46484844</v>
      </c>
      <c r="D39" s="29">
        <f>SUM(D37:D38)</f>
        <v>0</v>
      </c>
      <c r="E39" s="36">
        <f t="shared" si="4"/>
        <v>11460497</v>
      </c>
      <c r="F39" s="37">
        <f t="shared" si="4"/>
        <v>11460497</v>
      </c>
      <c r="G39" s="37">
        <f t="shared" si="4"/>
        <v>10119356</v>
      </c>
      <c r="H39" s="37">
        <f t="shared" si="4"/>
        <v>36365488</v>
      </c>
      <c r="I39" s="37">
        <f t="shared" si="4"/>
        <v>0</v>
      </c>
      <c r="J39" s="37">
        <f t="shared" si="4"/>
        <v>46484844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46484844</v>
      </c>
      <c r="X39" s="37">
        <f t="shared" si="4"/>
        <v>11460497</v>
      </c>
      <c r="Y39" s="37">
        <f t="shared" si="4"/>
        <v>35024347</v>
      </c>
      <c r="Z39" s="38">
        <f>+IF(X39&lt;&gt;0,+(Y39/X39)*100,0)</f>
        <v>305.60932043348555</v>
      </c>
      <c r="AA39" s="39">
        <f>SUM(AA37:AA38)</f>
        <v>11460497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475848156</v>
      </c>
      <c r="D40" s="29">
        <f>+D34+D39</f>
        <v>0</v>
      </c>
      <c r="E40" s="30">
        <f t="shared" si="5"/>
        <v>277897193</v>
      </c>
      <c r="F40" s="31">
        <f t="shared" si="5"/>
        <v>277897193</v>
      </c>
      <c r="G40" s="31">
        <f t="shared" si="5"/>
        <v>454358504</v>
      </c>
      <c r="H40" s="31">
        <f t="shared" si="5"/>
        <v>24233398</v>
      </c>
      <c r="I40" s="31">
        <f t="shared" si="5"/>
        <v>1764089</v>
      </c>
      <c r="J40" s="31">
        <f t="shared" si="5"/>
        <v>480355991</v>
      </c>
      <c r="K40" s="31">
        <f t="shared" si="5"/>
        <v>1425597</v>
      </c>
      <c r="L40" s="31">
        <f t="shared" si="5"/>
        <v>1119285</v>
      </c>
      <c r="M40" s="31">
        <f t="shared" si="5"/>
        <v>1569205</v>
      </c>
      <c r="N40" s="31">
        <f t="shared" si="5"/>
        <v>4114087</v>
      </c>
      <c r="O40" s="31">
        <f t="shared" si="5"/>
        <v>1346068</v>
      </c>
      <c r="P40" s="31">
        <f t="shared" si="5"/>
        <v>1298238</v>
      </c>
      <c r="Q40" s="31">
        <f t="shared" si="5"/>
        <v>1027543</v>
      </c>
      <c r="R40" s="31">
        <f t="shared" si="5"/>
        <v>3671849</v>
      </c>
      <c r="S40" s="31">
        <f t="shared" si="5"/>
        <v>1468342</v>
      </c>
      <c r="T40" s="31">
        <f t="shared" si="5"/>
        <v>713029</v>
      </c>
      <c r="U40" s="31">
        <f t="shared" si="5"/>
        <v>-22649548</v>
      </c>
      <c r="V40" s="31">
        <f t="shared" si="5"/>
        <v>-20468177</v>
      </c>
      <c r="W40" s="31">
        <f t="shared" si="5"/>
        <v>467673750</v>
      </c>
      <c r="X40" s="31">
        <f t="shared" si="5"/>
        <v>277897193</v>
      </c>
      <c r="Y40" s="31">
        <f t="shared" si="5"/>
        <v>189776557</v>
      </c>
      <c r="Z40" s="32">
        <f>+IF(X40&lt;&gt;0,+(Y40/X40)*100,0)</f>
        <v>68.290202916875089</v>
      </c>
      <c r="AA40" s="33">
        <f>+AA34+AA39</f>
        <v>277897193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1008956087</v>
      </c>
      <c r="D42" s="43">
        <f>+D25-D40</f>
        <v>0</v>
      </c>
      <c r="E42" s="44">
        <f t="shared" si="6"/>
        <v>-576490685</v>
      </c>
      <c r="F42" s="45">
        <f t="shared" si="6"/>
        <v>-243315602</v>
      </c>
      <c r="G42" s="45">
        <f t="shared" si="6"/>
        <v>955888630</v>
      </c>
      <c r="H42" s="45">
        <f t="shared" si="6"/>
        <v>68710311</v>
      </c>
      <c r="I42" s="45">
        <f t="shared" si="6"/>
        <v>11387568</v>
      </c>
      <c r="J42" s="45">
        <f t="shared" si="6"/>
        <v>1035986509</v>
      </c>
      <c r="K42" s="45">
        <f t="shared" si="6"/>
        <v>7982772</v>
      </c>
      <c r="L42" s="45">
        <f t="shared" si="6"/>
        <v>6387466</v>
      </c>
      <c r="M42" s="45">
        <f t="shared" si="6"/>
        <v>9057714</v>
      </c>
      <c r="N42" s="45">
        <f t="shared" si="6"/>
        <v>23427952</v>
      </c>
      <c r="O42" s="45">
        <f t="shared" si="6"/>
        <v>7506512</v>
      </c>
      <c r="P42" s="45">
        <f t="shared" si="6"/>
        <v>7322562</v>
      </c>
      <c r="Q42" s="45">
        <f t="shared" si="6"/>
        <v>7210848</v>
      </c>
      <c r="R42" s="45">
        <f t="shared" si="6"/>
        <v>22039922</v>
      </c>
      <c r="S42" s="45">
        <f t="shared" si="6"/>
        <v>8763025</v>
      </c>
      <c r="T42" s="45">
        <f t="shared" si="6"/>
        <v>3733250</v>
      </c>
      <c r="U42" s="45">
        <f t="shared" si="6"/>
        <v>10621508</v>
      </c>
      <c r="V42" s="45">
        <f t="shared" si="6"/>
        <v>23117783</v>
      </c>
      <c r="W42" s="45">
        <f t="shared" si="6"/>
        <v>1104572166</v>
      </c>
      <c r="X42" s="45">
        <f t="shared" si="6"/>
        <v>-243315602</v>
      </c>
      <c r="Y42" s="45">
        <f t="shared" si="6"/>
        <v>1347887768</v>
      </c>
      <c r="Z42" s="46">
        <f>+IF(X42&lt;&gt;0,+(Y42/X42)*100,0)</f>
        <v>-553.96684672937658</v>
      </c>
      <c r="AA42" s="47">
        <f>+AA25-AA40</f>
        <v>-243315602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344791979</v>
      </c>
      <c r="D45" s="18"/>
      <c r="E45" s="19">
        <v>206515593</v>
      </c>
      <c r="F45" s="20">
        <v>206515593</v>
      </c>
      <c r="G45" s="20">
        <v>467601060</v>
      </c>
      <c r="H45" s="20">
        <v>-56376528</v>
      </c>
      <c r="I45" s="20">
        <v>99776</v>
      </c>
      <c r="J45" s="20">
        <v>411324308</v>
      </c>
      <c r="K45" s="20">
        <v>-10428875</v>
      </c>
      <c r="L45" s="20">
        <v>-3751491</v>
      </c>
      <c r="M45" s="20">
        <v>45723309</v>
      </c>
      <c r="N45" s="20">
        <v>31542943</v>
      </c>
      <c r="O45" s="20"/>
      <c r="P45" s="20">
        <v>-3692772</v>
      </c>
      <c r="Q45" s="20">
        <v>39292818</v>
      </c>
      <c r="R45" s="20">
        <v>35600046</v>
      </c>
      <c r="S45" s="20">
        <v>-274829</v>
      </c>
      <c r="T45" s="20">
        <v>-5810925</v>
      </c>
      <c r="U45" s="20"/>
      <c r="V45" s="20">
        <v>-6085754</v>
      </c>
      <c r="W45" s="20">
        <v>472381543</v>
      </c>
      <c r="X45" s="20">
        <v>206515593</v>
      </c>
      <c r="Y45" s="20">
        <v>265865950</v>
      </c>
      <c r="Z45" s="48">
        <v>128.73892287639509</v>
      </c>
      <c r="AA45" s="22">
        <v>206515593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344791979</v>
      </c>
      <c r="D48" s="51">
        <f>SUM(D45:D47)</f>
        <v>0</v>
      </c>
      <c r="E48" s="52">
        <f t="shared" si="7"/>
        <v>206515593</v>
      </c>
      <c r="F48" s="53">
        <f t="shared" si="7"/>
        <v>206515593</v>
      </c>
      <c r="G48" s="53">
        <f t="shared" si="7"/>
        <v>467601060</v>
      </c>
      <c r="H48" s="53">
        <f t="shared" si="7"/>
        <v>-56376528</v>
      </c>
      <c r="I48" s="53">
        <f t="shared" si="7"/>
        <v>99776</v>
      </c>
      <c r="J48" s="53">
        <f t="shared" si="7"/>
        <v>411324308</v>
      </c>
      <c r="K48" s="53">
        <f t="shared" si="7"/>
        <v>-10428875</v>
      </c>
      <c r="L48" s="53">
        <f t="shared" si="7"/>
        <v>-3751491</v>
      </c>
      <c r="M48" s="53">
        <f t="shared" si="7"/>
        <v>45723309</v>
      </c>
      <c r="N48" s="53">
        <f t="shared" si="7"/>
        <v>31542943</v>
      </c>
      <c r="O48" s="53">
        <f t="shared" si="7"/>
        <v>0</v>
      </c>
      <c r="P48" s="53">
        <f t="shared" si="7"/>
        <v>-3692772</v>
      </c>
      <c r="Q48" s="53">
        <f t="shared" si="7"/>
        <v>39292818</v>
      </c>
      <c r="R48" s="53">
        <f t="shared" si="7"/>
        <v>35600046</v>
      </c>
      <c r="S48" s="53">
        <f t="shared" si="7"/>
        <v>-274829</v>
      </c>
      <c r="T48" s="53">
        <f t="shared" si="7"/>
        <v>-5810925</v>
      </c>
      <c r="U48" s="53">
        <f t="shared" si="7"/>
        <v>0</v>
      </c>
      <c r="V48" s="53">
        <f t="shared" si="7"/>
        <v>-6085754</v>
      </c>
      <c r="W48" s="53">
        <f t="shared" si="7"/>
        <v>472381543</v>
      </c>
      <c r="X48" s="53">
        <f t="shared" si="7"/>
        <v>206515593</v>
      </c>
      <c r="Y48" s="53">
        <f t="shared" si="7"/>
        <v>265865950</v>
      </c>
      <c r="Z48" s="54">
        <f>+IF(X48&lt;&gt;0,+(Y48/X48)*100,0)</f>
        <v>128.73892287639509</v>
      </c>
      <c r="AA48" s="55">
        <f>SUM(AA45:AA47)</f>
        <v>206515593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238144220</v>
      </c>
      <c r="F6" s="20">
        <v>-172096680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-172096680</v>
      </c>
      <c r="Y6" s="20">
        <v>172096680</v>
      </c>
      <c r="Z6" s="21">
        <v>-100</v>
      </c>
      <c r="AA6" s="22">
        <v>-172096680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-238144220</v>
      </c>
      <c r="F8" s="20">
        <v>-75645820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-75645820</v>
      </c>
      <c r="Y8" s="20">
        <v>75645820</v>
      </c>
      <c r="Z8" s="21">
        <v>-100</v>
      </c>
      <c r="AA8" s="22">
        <v>-75645820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60</v>
      </c>
      <c r="D12" s="29">
        <f>SUM(D6:D11)</f>
        <v>0</v>
      </c>
      <c r="E12" s="30">
        <f t="shared" si="0"/>
        <v>0</v>
      </c>
      <c r="F12" s="31">
        <f t="shared" si="0"/>
        <v>-247742500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-247742500</v>
      </c>
      <c r="Y12" s="31">
        <f t="shared" si="0"/>
        <v>247742500</v>
      </c>
      <c r="Z12" s="32">
        <f>+IF(X12&lt;&gt;0,+(Y12/X12)*100,0)</f>
        <v>-100</v>
      </c>
      <c r="AA12" s="33">
        <f>SUM(AA6:AA11)</f>
        <v>-247742500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258128076</v>
      </c>
      <c r="D19" s="18"/>
      <c r="E19" s="19">
        <v>36826130</v>
      </c>
      <c r="F19" s="20">
        <v>23041210</v>
      </c>
      <c r="G19" s="20">
        <v>2928</v>
      </c>
      <c r="H19" s="20">
        <v>48825926</v>
      </c>
      <c r="I19" s="20"/>
      <c r="J19" s="20">
        <v>48828854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48828854</v>
      </c>
      <c r="X19" s="20">
        <v>23041210</v>
      </c>
      <c r="Y19" s="20">
        <v>25787644</v>
      </c>
      <c r="Z19" s="21">
        <v>111.91966046922015</v>
      </c>
      <c r="AA19" s="22">
        <v>23041210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258128076</v>
      </c>
      <c r="D24" s="29">
        <f>SUM(D15:D23)</f>
        <v>0</v>
      </c>
      <c r="E24" s="36">
        <f t="shared" si="1"/>
        <v>36826130</v>
      </c>
      <c r="F24" s="37">
        <f t="shared" si="1"/>
        <v>23041210</v>
      </c>
      <c r="G24" s="37">
        <f t="shared" si="1"/>
        <v>2928</v>
      </c>
      <c r="H24" s="37">
        <f t="shared" si="1"/>
        <v>48825926</v>
      </c>
      <c r="I24" s="37">
        <f t="shared" si="1"/>
        <v>0</v>
      </c>
      <c r="J24" s="37">
        <f t="shared" si="1"/>
        <v>48828854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48828854</v>
      </c>
      <c r="X24" s="37">
        <f t="shared" si="1"/>
        <v>23041210</v>
      </c>
      <c r="Y24" s="37">
        <f t="shared" si="1"/>
        <v>25787644</v>
      </c>
      <c r="Z24" s="38">
        <f>+IF(X24&lt;&gt;0,+(Y24/X24)*100,0)</f>
        <v>111.91966046922015</v>
      </c>
      <c r="AA24" s="39">
        <f>SUM(AA15:AA23)</f>
        <v>23041210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258128136</v>
      </c>
      <c r="D25" s="29">
        <f>+D12+D24</f>
        <v>0</v>
      </c>
      <c r="E25" s="30">
        <f t="shared" si="2"/>
        <v>36826130</v>
      </c>
      <c r="F25" s="31">
        <f t="shared" si="2"/>
        <v>-224701290</v>
      </c>
      <c r="G25" s="31">
        <f t="shared" si="2"/>
        <v>2928</v>
      </c>
      <c r="H25" s="31">
        <f t="shared" si="2"/>
        <v>48825926</v>
      </c>
      <c r="I25" s="31">
        <f t="shared" si="2"/>
        <v>0</v>
      </c>
      <c r="J25" s="31">
        <f t="shared" si="2"/>
        <v>48828854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48828854</v>
      </c>
      <c r="X25" s="31">
        <f t="shared" si="2"/>
        <v>-224701290</v>
      </c>
      <c r="Y25" s="31">
        <f t="shared" si="2"/>
        <v>273530144</v>
      </c>
      <c r="Z25" s="32">
        <f>+IF(X25&lt;&gt;0,+(Y25/X25)*100,0)</f>
        <v>-121.73056238350924</v>
      </c>
      <c r="AA25" s="33">
        <f>+AA12+AA24</f>
        <v>-224701290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64686</v>
      </c>
      <c r="D32" s="18"/>
      <c r="E32" s="19">
        <v>214000</v>
      </c>
      <c r="F32" s="20">
        <v>-210803600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-210803600</v>
      </c>
      <c r="Y32" s="20">
        <v>210803600</v>
      </c>
      <c r="Z32" s="21">
        <v>-100</v>
      </c>
      <c r="AA32" s="22">
        <v>-210803600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64686</v>
      </c>
      <c r="D34" s="29">
        <f>SUM(D29:D33)</f>
        <v>0</v>
      </c>
      <c r="E34" s="30">
        <f t="shared" si="3"/>
        <v>214000</v>
      </c>
      <c r="F34" s="31">
        <f t="shared" si="3"/>
        <v>-210803600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-210803600</v>
      </c>
      <c r="Y34" s="31">
        <f t="shared" si="3"/>
        <v>210803600</v>
      </c>
      <c r="Z34" s="32">
        <f>+IF(X34&lt;&gt;0,+(Y34/X34)*100,0)</f>
        <v>-100</v>
      </c>
      <c r="AA34" s="33">
        <f>SUM(AA29:AA33)</f>
        <v>-210803600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406886060</v>
      </c>
      <c r="D38" s="18"/>
      <c r="E38" s="19"/>
      <c r="F38" s="20"/>
      <c r="G38" s="20"/>
      <c r="H38" s="20">
        <v>67508837</v>
      </c>
      <c r="I38" s="20"/>
      <c r="J38" s="20">
        <v>67508837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67508837</v>
      </c>
      <c r="X38" s="20"/>
      <c r="Y38" s="20">
        <v>67508837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406886060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67508837</v>
      </c>
      <c r="I39" s="37">
        <f t="shared" si="4"/>
        <v>0</v>
      </c>
      <c r="J39" s="37">
        <f t="shared" si="4"/>
        <v>67508837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67508837</v>
      </c>
      <c r="X39" s="37">
        <f t="shared" si="4"/>
        <v>0</v>
      </c>
      <c r="Y39" s="37">
        <f t="shared" si="4"/>
        <v>67508837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406950746</v>
      </c>
      <c r="D40" s="29">
        <f>+D34+D39</f>
        <v>0</v>
      </c>
      <c r="E40" s="30">
        <f t="shared" si="5"/>
        <v>214000</v>
      </c>
      <c r="F40" s="31">
        <f t="shared" si="5"/>
        <v>-210803600</v>
      </c>
      <c r="G40" s="31">
        <f t="shared" si="5"/>
        <v>0</v>
      </c>
      <c r="H40" s="31">
        <f t="shared" si="5"/>
        <v>67508837</v>
      </c>
      <c r="I40" s="31">
        <f t="shared" si="5"/>
        <v>0</v>
      </c>
      <c r="J40" s="31">
        <f t="shared" si="5"/>
        <v>67508837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67508837</v>
      </c>
      <c r="X40" s="31">
        <f t="shared" si="5"/>
        <v>-210803600</v>
      </c>
      <c r="Y40" s="31">
        <f t="shared" si="5"/>
        <v>278312437</v>
      </c>
      <c r="Z40" s="32">
        <f>+IF(X40&lt;&gt;0,+(Y40/X40)*100,0)</f>
        <v>-132.0245180822339</v>
      </c>
      <c r="AA40" s="33">
        <f>+AA34+AA39</f>
        <v>-210803600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-148822610</v>
      </c>
      <c r="D42" s="43">
        <f>+D25-D40</f>
        <v>0</v>
      </c>
      <c r="E42" s="44">
        <f t="shared" si="6"/>
        <v>36612130</v>
      </c>
      <c r="F42" s="45">
        <f t="shared" si="6"/>
        <v>-13897690</v>
      </c>
      <c r="G42" s="45">
        <f t="shared" si="6"/>
        <v>2928</v>
      </c>
      <c r="H42" s="45">
        <f t="shared" si="6"/>
        <v>-18682911</v>
      </c>
      <c r="I42" s="45">
        <f t="shared" si="6"/>
        <v>0</v>
      </c>
      <c r="J42" s="45">
        <f t="shared" si="6"/>
        <v>-18679983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-18679983</v>
      </c>
      <c r="X42" s="45">
        <f t="shared" si="6"/>
        <v>-13897690</v>
      </c>
      <c r="Y42" s="45">
        <f t="shared" si="6"/>
        <v>-4782293</v>
      </c>
      <c r="Z42" s="46">
        <f>+IF(X42&lt;&gt;0,+(Y42/X42)*100,0)</f>
        <v>34.410704224946734</v>
      </c>
      <c r="AA42" s="47">
        <f>+AA25-AA40</f>
        <v>-13897690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2613</v>
      </c>
      <c r="D45" s="18"/>
      <c r="E45" s="19"/>
      <c r="F45" s="20"/>
      <c r="G45" s="20"/>
      <c r="H45" s="20"/>
      <c r="I45" s="20"/>
      <c r="J45" s="20"/>
      <c r="K45" s="20"/>
      <c r="L45" s="20">
        <v>769</v>
      </c>
      <c r="M45" s="20"/>
      <c r="N45" s="20">
        <v>769</v>
      </c>
      <c r="O45" s="20"/>
      <c r="P45" s="20"/>
      <c r="Q45" s="20"/>
      <c r="R45" s="20"/>
      <c r="S45" s="20"/>
      <c r="T45" s="20"/>
      <c r="U45" s="20"/>
      <c r="V45" s="20"/>
      <c r="W45" s="20">
        <v>769</v>
      </c>
      <c r="X45" s="20"/>
      <c r="Y45" s="20">
        <v>769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2613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769</v>
      </c>
      <c r="M48" s="53">
        <f t="shared" si="7"/>
        <v>0</v>
      </c>
      <c r="N48" s="53">
        <f t="shared" si="7"/>
        <v>769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769</v>
      </c>
      <c r="X48" s="53">
        <f t="shared" si="7"/>
        <v>0</v>
      </c>
      <c r="Y48" s="53">
        <f t="shared" si="7"/>
        <v>769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</v>
      </c>
      <c r="D6" s="18"/>
      <c r="E6" s="19"/>
      <c r="F6" s="20"/>
      <c r="G6" s="20"/>
      <c r="H6" s="20">
        <v>-2079</v>
      </c>
      <c r="I6" s="20">
        <v>-668</v>
      </c>
      <c r="J6" s="20">
        <v>-2747</v>
      </c>
      <c r="K6" s="20">
        <v>24834</v>
      </c>
      <c r="L6" s="20">
        <v>-211421</v>
      </c>
      <c r="M6" s="20">
        <v>890085</v>
      </c>
      <c r="N6" s="20">
        <v>703498</v>
      </c>
      <c r="O6" s="20">
        <v>7564178</v>
      </c>
      <c r="P6" s="20"/>
      <c r="Q6" s="20"/>
      <c r="R6" s="20">
        <v>7564178</v>
      </c>
      <c r="S6" s="20">
        <v>77077</v>
      </c>
      <c r="T6" s="20">
        <v>-629</v>
      </c>
      <c r="U6" s="20">
        <v>-46486</v>
      </c>
      <c r="V6" s="20">
        <v>29962</v>
      </c>
      <c r="W6" s="20">
        <v>8294891</v>
      </c>
      <c r="X6" s="20"/>
      <c r="Y6" s="20">
        <v>8294891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27670397</v>
      </c>
      <c r="D8" s="18"/>
      <c r="E8" s="19"/>
      <c r="F8" s="20"/>
      <c r="G8" s="20">
        <v>2443138</v>
      </c>
      <c r="H8" s="20">
        <v>2436714</v>
      </c>
      <c r="I8" s="20">
        <v>2412374</v>
      </c>
      <c r="J8" s="20">
        <v>7292226</v>
      </c>
      <c r="K8" s="20">
        <v>2445591</v>
      </c>
      <c r="L8" s="20">
        <v>2425569</v>
      </c>
      <c r="M8" s="20">
        <v>2465794</v>
      </c>
      <c r="N8" s="20">
        <v>7336954</v>
      </c>
      <c r="O8" s="20">
        <v>2446215</v>
      </c>
      <c r="P8" s="20">
        <v>2482197</v>
      </c>
      <c r="Q8" s="20">
        <v>2499311</v>
      </c>
      <c r="R8" s="20">
        <v>7427723</v>
      </c>
      <c r="S8" s="20">
        <v>2501558</v>
      </c>
      <c r="T8" s="20">
        <v>2490910</v>
      </c>
      <c r="U8" s="20">
        <v>2454239</v>
      </c>
      <c r="V8" s="20">
        <v>7446707</v>
      </c>
      <c r="W8" s="20">
        <v>29503610</v>
      </c>
      <c r="X8" s="20"/>
      <c r="Y8" s="20">
        <v>29503610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-121445</v>
      </c>
      <c r="D11" s="18"/>
      <c r="E11" s="19"/>
      <c r="F11" s="20"/>
      <c r="G11" s="20"/>
      <c r="H11" s="20"/>
      <c r="I11" s="20"/>
      <c r="J11" s="20"/>
      <c r="K11" s="20">
        <v>-2970</v>
      </c>
      <c r="L11" s="20">
        <v>-884</v>
      </c>
      <c r="M11" s="20"/>
      <c r="N11" s="20">
        <v>-3854</v>
      </c>
      <c r="O11" s="20">
        <v>-13105</v>
      </c>
      <c r="P11" s="20">
        <v>-55</v>
      </c>
      <c r="Q11" s="20"/>
      <c r="R11" s="20">
        <v>-13160</v>
      </c>
      <c r="S11" s="20"/>
      <c r="T11" s="20">
        <v>-40843</v>
      </c>
      <c r="U11" s="20">
        <v>-57817</v>
      </c>
      <c r="V11" s="20">
        <v>-98660</v>
      </c>
      <c r="W11" s="20">
        <v>-115674</v>
      </c>
      <c r="X11" s="20"/>
      <c r="Y11" s="20">
        <v>-115674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27548868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2443138</v>
      </c>
      <c r="H12" s="31">
        <f t="shared" si="0"/>
        <v>2434635</v>
      </c>
      <c r="I12" s="31">
        <f t="shared" si="0"/>
        <v>2411706</v>
      </c>
      <c r="J12" s="31">
        <f t="shared" si="0"/>
        <v>7289479</v>
      </c>
      <c r="K12" s="31">
        <f t="shared" si="0"/>
        <v>2467455</v>
      </c>
      <c r="L12" s="31">
        <f t="shared" si="0"/>
        <v>2213264</v>
      </c>
      <c r="M12" s="31">
        <f t="shared" si="0"/>
        <v>3355879</v>
      </c>
      <c r="N12" s="31">
        <f t="shared" si="0"/>
        <v>8036598</v>
      </c>
      <c r="O12" s="31">
        <f t="shared" si="0"/>
        <v>9997288</v>
      </c>
      <c r="P12" s="31">
        <f t="shared" si="0"/>
        <v>2482142</v>
      </c>
      <c r="Q12" s="31">
        <f t="shared" si="0"/>
        <v>2499311</v>
      </c>
      <c r="R12" s="31">
        <f t="shared" si="0"/>
        <v>14978741</v>
      </c>
      <c r="S12" s="31">
        <f t="shared" si="0"/>
        <v>2578635</v>
      </c>
      <c r="T12" s="31">
        <f t="shared" si="0"/>
        <v>2449438</v>
      </c>
      <c r="U12" s="31">
        <f t="shared" si="0"/>
        <v>2349936</v>
      </c>
      <c r="V12" s="31">
        <f t="shared" si="0"/>
        <v>7378009</v>
      </c>
      <c r="W12" s="31">
        <f t="shared" si="0"/>
        <v>37682827</v>
      </c>
      <c r="X12" s="31">
        <f t="shared" si="0"/>
        <v>0</v>
      </c>
      <c r="Y12" s="31">
        <f t="shared" si="0"/>
        <v>37682827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183780</v>
      </c>
      <c r="D19" s="18"/>
      <c r="E19" s="19">
        <v>11400000</v>
      </c>
      <c r="F19" s="20">
        <v>4000000</v>
      </c>
      <c r="G19" s="20">
        <v>183780</v>
      </c>
      <c r="H19" s="20">
        <v>209174</v>
      </c>
      <c r="I19" s="20"/>
      <c r="J19" s="20">
        <v>392954</v>
      </c>
      <c r="K19" s="20">
        <v>1651548</v>
      </c>
      <c r="L19" s="20"/>
      <c r="M19" s="20">
        <v>514422</v>
      </c>
      <c r="N19" s="20">
        <v>2165970</v>
      </c>
      <c r="O19" s="20"/>
      <c r="P19" s="20">
        <v>288833</v>
      </c>
      <c r="Q19" s="20">
        <v>686059</v>
      </c>
      <c r="R19" s="20">
        <v>974892</v>
      </c>
      <c r="S19" s="20">
        <v>888261</v>
      </c>
      <c r="T19" s="20"/>
      <c r="U19" s="20">
        <v>-760790</v>
      </c>
      <c r="V19" s="20">
        <v>127471</v>
      </c>
      <c r="W19" s="20">
        <v>3661287</v>
      </c>
      <c r="X19" s="20">
        <v>4000000</v>
      </c>
      <c r="Y19" s="20">
        <v>-338713</v>
      </c>
      <c r="Z19" s="21">
        <v>-8.4678249999999995</v>
      </c>
      <c r="AA19" s="22">
        <v>4000000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183780</v>
      </c>
      <c r="D24" s="29">
        <f>SUM(D15:D23)</f>
        <v>0</v>
      </c>
      <c r="E24" s="36">
        <f t="shared" si="1"/>
        <v>11400000</v>
      </c>
      <c r="F24" s="37">
        <f t="shared" si="1"/>
        <v>4000000</v>
      </c>
      <c r="G24" s="37">
        <f t="shared" si="1"/>
        <v>183780</v>
      </c>
      <c r="H24" s="37">
        <f t="shared" si="1"/>
        <v>209174</v>
      </c>
      <c r="I24" s="37">
        <f t="shared" si="1"/>
        <v>0</v>
      </c>
      <c r="J24" s="37">
        <f t="shared" si="1"/>
        <v>392954</v>
      </c>
      <c r="K24" s="37">
        <f t="shared" si="1"/>
        <v>1651548</v>
      </c>
      <c r="L24" s="37">
        <f t="shared" si="1"/>
        <v>0</v>
      </c>
      <c r="M24" s="37">
        <f t="shared" si="1"/>
        <v>514422</v>
      </c>
      <c r="N24" s="37">
        <f t="shared" si="1"/>
        <v>2165970</v>
      </c>
      <c r="O24" s="37">
        <f t="shared" si="1"/>
        <v>0</v>
      </c>
      <c r="P24" s="37">
        <f t="shared" si="1"/>
        <v>288833</v>
      </c>
      <c r="Q24" s="37">
        <f t="shared" si="1"/>
        <v>686059</v>
      </c>
      <c r="R24" s="37">
        <f t="shared" si="1"/>
        <v>974892</v>
      </c>
      <c r="S24" s="37">
        <f t="shared" si="1"/>
        <v>888261</v>
      </c>
      <c r="T24" s="37">
        <f t="shared" si="1"/>
        <v>0</v>
      </c>
      <c r="U24" s="37">
        <f t="shared" si="1"/>
        <v>-760790</v>
      </c>
      <c r="V24" s="37">
        <f t="shared" si="1"/>
        <v>127471</v>
      </c>
      <c r="W24" s="37">
        <f t="shared" si="1"/>
        <v>3661287</v>
      </c>
      <c r="X24" s="37">
        <f t="shared" si="1"/>
        <v>4000000</v>
      </c>
      <c r="Y24" s="37">
        <f t="shared" si="1"/>
        <v>-338713</v>
      </c>
      <c r="Z24" s="38">
        <f>+IF(X24&lt;&gt;0,+(Y24/X24)*100,0)</f>
        <v>-8.4678249999999995</v>
      </c>
      <c r="AA24" s="39">
        <f>SUM(AA15:AA23)</f>
        <v>4000000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27732648</v>
      </c>
      <c r="D25" s="29">
        <f>+D12+D24</f>
        <v>0</v>
      </c>
      <c r="E25" s="30">
        <f t="shared" si="2"/>
        <v>11400000</v>
      </c>
      <c r="F25" s="31">
        <f t="shared" si="2"/>
        <v>4000000</v>
      </c>
      <c r="G25" s="31">
        <f t="shared" si="2"/>
        <v>2626918</v>
      </c>
      <c r="H25" s="31">
        <f t="shared" si="2"/>
        <v>2643809</v>
      </c>
      <c r="I25" s="31">
        <f t="shared" si="2"/>
        <v>2411706</v>
      </c>
      <c r="J25" s="31">
        <f t="shared" si="2"/>
        <v>7682433</v>
      </c>
      <c r="K25" s="31">
        <f t="shared" si="2"/>
        <v>4119003</v>
      </c>
      <c r="L25" s="31">
        <f t="shared" si="2"/>
        <v>2213264</v>
      </c>
      <c r="M25" s="31">
        <f t="shared" si="2"/>
        <v>3870301</v>
      </c>
      <c r="N25" s="31">
        <f t="shared" si="2"/>
        <v>10202568</v>
      </c>
      <c r="O25" s="31">
        <f t="shared" si="2"/>
        <v>9997288</v>
      </c>
      <c r="P25" s="31">
        <f t="shared" si="2"/>
        <v>2770975</v>
      </c>
      <c r="Q25" s="31">
        <f t="shared" si="2"/>
        <v>3185370</v>
      </c>
      <c r="R25" s="31">
        <f t="shared" si="2"/>
        <v>15953633</v>
      </c>
      <c r="S25" s="31">
        <f t="shared" si="2"/>
        <v>3466896</v>
      </c>
      <c r="T25" s="31">
        <f t="shared" si="2"/>
        <v>2449438</v>
      </c>
      <c r="U25" s="31">
        <f t="shared" si="2"/>
        <v>1589146</v>
      </c>
      <c r="V25" s="31">
        <f t="shared" si="2"/>
        <v>7505480</v>
      </c>
      <c r="W25" s="31">
        <f t="shared" si="2"/>
        <v>41344114</v>
      </c>
      <c r="X25" s="31">
        <f t="shared" si="2"/>
        <v>4000000</v>
      </c>
      <c r="Y25" s="31">
        <f t="shared" si="2"/>
        <v>37344114</v>
      </c>
      <c r="Z25" s="32">
        <f>+IF(X25&lt;&gt;0,+(Y25/X25)*100,0)</f>
        <v>933.60284999999999</v>
      </c>
      <c r="AA25" s="33">
        <f>+AA12+AA24</f>
        <v>4000000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17349050</v>
      </c>
      <c r="D32" s="18"/>
      <c r="E32" s="19"/>
      <c r="F32" s="20"/>
      <c r="G32" s="20">
        <v>1162137</v>
      </c>
      <c r="H32" s="20">
        <v>2507028</v>
      </c>
      <c r="I32" s="20">
        <v>-3254937</v>
      </c>
      <c r="J32" s="20">
        <v>414228</v>
      </c>
      <c r="K32" s="20">
        <v>2946791</v>
      </c>
      <c r="L32" s="20">
        <v>1493155</v>
      </c>
      <c r="M32" s="20">
        <v>2977072</v>
      </c>
      <c r="N32" s="20">
        <v>7417018</v>
      </c>
      <c r="O32" s="20">
        <v>10624647</v>
      </c>
      <c r="P32" s="20">
        <v>2166412</v>
      </c>
      <c r="Q32" s="20">
        <v>1870770</v>
      </c>
      <c r="R32" s="20">
        <v>14661829</v>
      </c>
      <c r="S32" s="20">
        <v>2283443</v>
      </c>
      <c r="T32" s="20">
        <v>1217909</v>
      </c>
      <c r="U32" s="20">
        <v>1159375</v>
      </c>
      <c r="V32" s="20">
        <v>4660727</v>
      </c>
      <c r="W32" s="20">
        <v>27153802</v>
      </c>
      <c r="X32" s="20"/>
      <c r="Y32" s="20">
        <v>27153802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17349050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1162137</v>
      </c>
      <c r="H34" s="31">
        <f t="shared" si="3"/>
        <v>2507028</v>
      </c>
      <c r="I34" s="31">
        <f t="shared" si="3"/>
        <v>-3254937</v>
      </c>
      <c r="J34" s="31">
        <f t="shared" si="3"/>
        <v>414228</v>
      </c>
      <c r="K34" s="31">
        <f t="shared" si="3"/>
        <v>2946791</v>
      </c>
      <c r="L34" s="31">
        <f t="shared" si="3"/>
        <v>1493155</v>
      </c>
      <c r="M34" s="31">
        <f t="shared" si="3"/>
        <v>2977072</v>
      </c>
      <c r="N34" s="31">
        <f t="shared" si="3"/>
        <v>7417018</v>
      </c>
      <c r="O34" s="31">
        <f t="shared" si="3"/>
        <v>10624647</v>
      </c>
      <c r="P34" s="31">
        <f t="shared" si="3"/>
        <v>2166412</v>
      </c>
      <c r="Q34" s="31">
        <f t="shared" si="3"/>
        <v>1870770</v>
      </c>
      <c r="R34" s="31">
        <f t="shared" si="3"/>
        <v>14661829</v>
      </c>
      <c r="S34" s="31">
        <f t="shared" si="3"/>
        <v>2283443</v>
      </c>
      <c r="T34" s="31">
        <f t="shared" si="3"/>
        <v>1217909</v>
      </c>
      <c r="U34" s="31">
        <f t="shared" si="3"/>
        <v>1159375</v>
      </c>
      <c r="V34" s="31">
        <f t="shared" si="3"/>
        <v>4660727</v>
      </c>
      <c r="W34" s="31">
        <f t="shared" si="3"/>
        <v>27153802</v>
      </c>
      <c r="X34" s="31">
        <f t="shared" si="3"/>
        <v>0</v>
      </c>
      <c r="Y34" s="31">
        <f t="shared" si="3"/>
        <v>27153802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17349050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1162137</v>
      </c>
      <c r="H40" s="31">
        <f t="shared" si="5"/>
        <v>2507028</v>
      </c>
      <c r="I40" s="31">
        <f t="shared" si="5"/>
        <v>-3254937</v>
      </c>
      <c r="J40" s="31">
        <f t="shared" si="5"/>
        <v>414228</v>
      </c>
      <c r="K40" s="31">
        <f t="shared" si="5"/>
        <v>2946791</v>
      </c>
      <c r="L40" s="31">
        <f t="shared" si="5"/>
        <v>1493155</v>
      </c>
      <c r="M40" s="31">
        <f t="shared" si="5"/>
        <v>2977072</v>
      </c>
      <c r="N40" s="31">
        <f t="shared" si="5"/>
        <v>7417018</v>
      </c>
      <c r="O40" s="31">
        <f t="shared" si="5"/>
        <v>10624647</v>
      </c>
      <c r="P40" s="31">
        <f t="shared" si="5"/>
        <v>2166412</v>
      </c>
      <c r="Q40" s="31">
        <f t="shared" si="5"/>
        <v>1870770</v>
      </c>
      <c r="R40" s="31">
        <f t="shared" si="5"/>
        <v>14661829</v>
      </c>
      <c r="S40" s="31">
        <f t="shared" si="5"/>
        <v>2283443</v>
      </c>
      <c r="T40" s="31">
        <f t="shared" si="5"/>
        <v>1217909</v>
      </c>
      <c r="U40" s="31">
        <f t="shared" si="5"/>
        <v>1159375</v>
      </c>
      <c r="V40" s="31">
        <f t="shared" si="5"/>
        <v>4660727</v>
      </c>
      <c r="W40" s="31">
        <f t="shared" si="5"/>
        <v>27153802</v>
      </c>
      <c r="X40" s="31">
        <f t="shared" si="5"/>
        <v>0</v>
      </c>
      <c r="Y40" s="31">
        <f t="shared" si="5"/>
        <v>27153802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10383598</v>
      </c>
      <c r="D42" s="43">
        <f>+D25-D40</f>
        <v>0</v>
      </c>
      <c r="E42" s="44">
        <f t="shared" si="6"/>
        <v>11400000</v>
      </c>
      <c r="F42" s="45">
        <f t="shared" si="6"/>
        <v>4000000</v>
      </c>
      <c r="G42" s="45">
        <f t="shared" si="6"/>
        <v>1464781</v>
      </c>
      <c r="H42" s="45">
        <f t="shared" si="6"/>
        <v>136781</v>
      </c>
      <c r="I42" s="45">
        <f t="shared" si="6"/>
        <v>5666643</v>
      </c>
      <c r="J42" s="45">
        <f t="shared" si="6"/>
        <v>7268205</v>
      </c>
      <c r="K42" s="45">
        <f t="shared" si="6"/>
        <v>1172212</v>
      </c>
      <c r="L42" s="45">
        <f t="shared" si="6"/>
        <v>720109</v>
      </c>
      <c r="M42" s="45">
        <f t="shared" si="6"/>
        <v>893229</v>
      </c>
      <c r="N42" s="45">
        <f t="shared" si="6"/>
        <v>2785550</v>
      </c>
      <c r="O42" s="45">
        <f t="shared" si="6"/>
        <v>-627359</v>
      </c>
      <c r="P42" s="45">
        <f t="shared" si="6"/>
        <v>604563</v>
      </c>
      <c r="Q42" s="45">
        <f t="shared" si="6"/>
        <v>1314600</v>
      </c>
      <c r="R42" s="45">
        <f t="shared" si="6"/>
        <v>1291804</v>
      </c>
      <c r="S42" s="45">
        <f t="shared" si="6"/>
        <v>1183453</v>
      </c>
      <c r="T42" s="45">
        <f t="shared" si="6"/>
        <v>1231529</v>
      </c>
      <c r="U42" s="45">
        <f t="shared" si="6"/>
        <v>429771</v>
      </c>
      <c r="V42" s="45">
        <f t="shared" si="6"/>
        <v>2844753</v>
      </c>
      <c r="W42" s="45">
        <f t="shared" si="6"/>
        <v>14190312</v>
      </c>
      <c r="X42" s="45">
        <f t="shared" si="6"/>
        <v>4000000</v>
      </c>
      <c r="Y42" s="45">
        <f t="shared" si="6"/>
        <v>10190312</v>
      </c>
      <c r="Z42" s="46">
        <f>+IF(X42&lt;&gt;0,+(Y42/X42)*100,0)</f>
        <v>254.7578</v>
      </c>
      <c r="AA42" s="47">
        <f>+AA25-AA40</f>
        <v>4000000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-145061</v>
      </c>
      <c r="D6" s="18"/>
      <c r="E6" s="19">
        <v>5372943</v>
      </c>
      <c r="F6" s="20">
        <v>5372943</v>
      </c>
      <c r="G6" s="20"/>
      <c r="H6" s="20">
        <v>-2376</v>
      </c>
      <c r="I6" s="20">
        <v>-9820</v>
      </c>
      <c r="J6" s="20">
        <v>-12196</v>
      </c>
      <c r="K6" s="20">
        <v>-2500</v>
      </c>
      <c r="L6" s="20">
        <v>-9500</v>
      </c>
      <c r="M6" s="20">
        <v>-49936</v>
      </c>
      <c r="N6" s="20">
        <v>-61936</v>
      </c>
      <c r="O6" s="20">
        <v>-6632</v>
      </c>
      <c r="P6" s="20">
        <v>-66716</v>
      </c>
      <c r="Q6" s="20">
        <v>-24383</v>
      </c>
      <c r="R6" s="20">
        <v>-97731</v>
      </c>
      <c r="S6" s="20">
        <v>-12603</v>
      </c>
      <c r="T6" s="20">
        <v>-42833</v>
      </c>
      <c r="U6" s="20">
        <v>-72642</v>
      </c>
      <c r="V6" s="20">
        <v>-128078</v>
      </c>
      <c r="W6" s="20">
        <v>-299941</v>
      </c>
      <c r="X6" s="20">
        <v>5372943</v>
      </c>
      <c r="Y6" s="20">
        <v>-5672884</v>
      </c>
      <c r="Z6" s="21">
        <v>-105.58243405895055</v>
      </c>
      <c r="AA6" s="22">
        <v>5372943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5351490</v>
      </c>
      <c r="F8" s="20">
        <v>5699670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5699670</v>
      </c>
      <c r="Y8" s="20">
        <v>-5699670</v>
      </c>
      <c r="Z8" s="21">
        <v>-100</v>
      </c>
      <c r="AA8" s="22">
        <v>5699670</v>
      </c>
    </row>
    <row r="9" spans="1:27" x14ac:dyDescent="0.25">
      <c r="A9" s="23" t="s">
        <v>37</v>
      </c>
      <c r="B9" s="17" t="s">
        <v>32</v>
      </c>
      <c r="C9" s="18">
        <v>48747</v>
      </c>
      <c r="D9" s="18"/>
      <c r="E9" s="19"/>
      <c r="F9" s="20"/>
      <c r="G9" s="20">
        <v>840</v>
      </c>
      <c r="H9" s="20">
        <v>23668</v>
      </c>
      <c r="I9" s="20">
        <v>142</v>
      </c>
      <c r="J9" s="20">
        <v>24650</v>
      </c>
      <c r="K9" s="20">
        <v>7616</v>
      </c>
      <c r="L9" s="20">
        <v>958</v>
      </c>
      <c r="M9" s="20">
        <v>20254</v>
      </c>
      <c r="N9" s="20">
        <v>28828</v>
      </c>
      <c r="O9" s="20">
        <v>258</v>
      </c>
      <c r="P9" s="20">
        <v>6007</v>
      </c>
      <c r="Q9" s="20">
        <v>15773</v>
      </c>
      <c r="R9" s="20">
        <v>22038</v>
      </c>
      <c r="S9" s="20">
        <v>1644</v>
      </c>
      <c r="T9" s="20">
        <v>5468</v>
      </c>
      <c r="U9" s="20">
        <v>1784</v>
      </c>
      <c r="V9" s="20">
        <v>8896</v>
      </c>
      <c r="W9" s="20">
        <v>84412</v>
      </c>
      <c r="X9" s="20"/>
      <c r="Y9" s="20">
        <v>84412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-26596</v>
      </c>
      <c r="D11" s="18"/>
      <c r="E11" s="19">
        <v>-744450</v>
      </c>
      <c r="F11" s="20">
        <v>-921450</v>
      </c>
      <c r="G11" s="20">
        <v>-170</v>
      </c>
      <c r="H11" s="20">
        <v>-5216</v>
      </c>
      <c r="I11" s="20">
        <v>-5779</v>
      </c>
      <c r="J11" s="20">
        <v>-11165</v>
      </c>
      <c r="K11" s="20"/>
      <c r="L11" s="20">
        <v>-1191</v>
      </c>
      <c r="M11" s="20"/>
      <c r="N11" s="20">
        <v>-1191</v>
      </c>
      <c r="O11" s="20">
        <v>-86</v>
      </c>
      <c r="P11" s="20"/>
      <c r="Q11" s="20">
        <v>-3876</v>
      </c>
      <c r="R11" s="20">
        <v>-3962</v>
      </c>
      <c r="S11" s="20">
        <v>-3197</v>
      </c>
      <c r="T11" s="20">
        <v>-3031</v>
      </c>
      <c r="U11" s="20">
        <v>-2435</v>
      </c>
      <c r="V11" s="20">
        <v>-8663</v>
      </c>
      <c r="W11" s="20">
        <v>-24981</v>
      </c>
      <c r="X11" s="20">
        <v>-921450</v>
      </c>
      <c r="Y11" s="20">
        <v>896469</v>
      </c>
      <c r="Z11" s="21">
        <v>-97.288946768679793</v>
      </c>
      <c r="AA11" s="22">
        <v>-921450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-122910</v>
      </c>
      <c r="D12" s="29">
        <f>SUM(D6:D11)</f>
        <v>0</v>
      </c>
      <c r="E12" s="30">
        <f t="shared" si="0"/>
        <v>9979983</v>
      </c>
      <c r="F12" s="31">
        <f t="shared" si="0"/>
        <v>10151163</v>
      </c>
      <c r="G12" s="31">
        <f t="shared" si="0"/>
        <v>670</v>
      </c>
      <c r="H12" s="31">
        <f t="shared" si="0"/>
        <v>16076</v>
      </c>
      <c r="I12" s="31">
        <f t="shared" si="0"/>
        <v>-15457</v>
      </c>
      <c r="J12" s="31">
        <f t="shared" si="0"/>
        <v>1289</v>
      </c>
      <c r="K12" s="31">
        <f t="shared" si="0"/>
        <v>5116</v>
      </c>
      <c r="L12" s="31">
        <f t="shared" si="0"/>
        <v>-9733</v>
      </c>
      <c r="M12" s="31">
        <f t="shared" si="0"/>
        <v>-29682</v>
      </c>
      <c r="N12" s="31">
        <f t="shared" si="0"/>
        <v>-34299</v>
      </c>
      <c r="O12" s="31">
        <f t="shared" si="0"/>
        <v>-6460</v>
      </c>
      <c r="P12" s="31">
        <f t="shared" si="0"/>
        <v>-60709</v>
      </c>
      <c r="Q12" s="31">
        <f t="shared" si="0"/>
        <v>-12486</v>
      </c>
      <c r="R12" s="31">
        <f t="shared" si="0"/>
        <v>-79655</v>
      </c>
      <c r="S12" s="31">
        <f t="shared" si="0"/>
        <v>-14156</v>
      </c>
      <c r="T12" s="31">
        <f t="shared" si="0"/>
        <v>-40396</v>
      </c>
      <c r="U12" s="31">
        <f t="shared" si="0"/>
        <v>-73293</v>
      </c>
      <c r="V12" s="31">
        <f t="shared" si="0"/>
        <v>-127845</v>
      </c>
      <c r="W12" s="31">
        <f t="shared" si="0"/>
        <v>-240510</v>
      </c>
      <c r="X12" s="31">
        <f t="shared" si="0"/>
        <v>10151163</v>
      </c>
      <c r="Y12" s="31">
        <f t="shared" si="0"/>
        <v>-10391673</v>
      </c>
      <c r="Z12" s="32">
        <f>+IF(X12&lt;&gt;0,+(Y12/X12)*100,0)</f>
        <v>-102.36928517451646</v>
      </c>
      <c r="AA12" s="33">
        <f>SUM(AA6:AA11)</f>
        <v>10151163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-295620</v>
      </c>
      <c r="F19" s="20">
        <v>-295620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-295620</v>
      </c>
      <c r="Y19" s="20">
        <v>295620</v>
      </c>
      <c r="Z19" s="21">
        <v>-100</v>
      </c>
      <c r="AA19" s="22">
        <v>-295620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-295620</v>
      </c>
      <c r="F24" s="37">
        <f t="shared" si="1"/>
        <v>-295620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-295620</v>
      </c>
      <c r="Y24" s="37">
        <f t="shared" si="1"/>
        <v>295620</v>
      </c>
      <c r="Z24" s="38">
        <f>+IF(X24&lt;&gt;0,+(Y24/X24)*100,0)</f>
        <v>-100</v>
      </c>
      <c r="AA24" s="39">
        <f>SUM(AA15:AA23)</f>
        <v>-295620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-122910</v>
      </c>
      <c r="D25" s="29">
        <f>+D12+D24</f>
        <v>0</v>
      </c>
      <c r="E25" s="30">
        <f t="shared" si="2"/>
        <v>9684363</v>
      </c>
      <c r="F25" s="31">
        <f t="shared" si="2"/>
        <v>9855543</v>
      </c>
      <c r="G25" s="31">
        <f t="shared" si="2"/>
        <v>670</v>
      </c>
      <c r="H25" s="31">
        <f t="shared" si="2"/>
        <v>16076</v>
      </c>
      <c r="I25" s="31">
        <f t="shared" si="2"/>
        <v>-15457</v>
      </c>
      <c r="J25" s="31">
        <f t="shared" si="2"/>
        <v>1289</v>
      </c>
      <c r="K25" s="31">
        <f t="shared" si="2"/>
        <v>5116</v>
      </c>
      <c r="L25" s="31">
        <f t="shared" si="2"/>
        <v>-9733</v>
      </c>
      <c r="M25" s="31">
        <f t="shared" si="2"/>
        <v>-29682</v>
      </c>
      <c r="N25" s="31">
        <f t="shared" si="2"/>
        <v>-34299</v>
      </c>
      <c r="O25" s="31">
        <f t="shared" si="2"/>
        <v>-6460</v>
      </c>
      <c r="P25" s="31">
        <f t="shared" si="2"/>
        <v>-60709</v>
      </c>
      <c r="Q25" s="31">
        <f t="shared" si="2"/>
        <v>-12486</v>
      </c>
      <c r="R25" s="31">
        <f t="shared" si="2"/>
        <v>-79655</v>
      </c>
      <c r="S25" s="31">
        <f t="shared" si="2"/>
        <v>-14156</v>
      </c>
      <c r="T25" s="31">
        <f t="shared" si="2"/>
        <v>-40396</v>
      </c>
      <c r="U25" s="31">
        <f t="shared" si="2"/>
        <v>-73293</v>
      </c>
      <c r="V25" s="31">
        <f t="shared" si="2"/>
        <v>-127845</v>
      </c>
      <c r="W25" s="31">
        <f t="shared" si="2"/>
        <v>-240510</v>
      </c>
      <c r="X25" s="31">
        <f t="shared" si="2"/>
        <v>9855543</v>
      </c>
      <c r="Y25" s="31">
        <f t="shared" si="2"/>
        <v>-10096053</v>
      </c>
      <c r="Z25" s="32">
        <f>+IF(X25&lt;&gt;0,+(Y25/X25)*100,0)</f>
        <v>-102.44035260157661</v>
      </c>
      <c r="AA25" s="33">
        <f>+AA12+AA24</f>
        <v>9855543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9582121</v>
      </c>
      <c r="D32" s="18"/>
      <c r="E32" s="19">
        <v>11168221</v>
      </c>
      <c r="F32" s="20">
        <v>10655321</v>
      </c>
      <c r="G32" s="20">
        <v>706971</v>
      </c>
      <c r="H32" s="20">
        <v>907764</v>
      </c>
      <c r="I32" s="20">
        <v>719185</v>
      </c>
      <c r="J32" s="20">
        <v>2333920</v>
      </c>
      <c r="K32" s="20">
        <v>886458</v>
      </c>
      <c r="L32" s="20">
        <v>1159476</v>
      </c>
      <c r="M32" s="20">
        <v>948973</v>
      </c>
      <c r="N32" s="20">
        <v>2994907</v>
      </c>
      <c r="O32" s="20">
        <v>744383</v>
      </c>
      <c r="P32" s="20">
        <v>735240</v>
      </c>
      <c r="Q32" s="20">
        <v>842019</v>
      </c>
      <c r="R32" s="20">
        <v>2321642</v>
      </c>
      <c r="S32" s="20">
        <v>738087</v>
      </c>
      <c r="T32" s="20">
        <v>749733</v>
      </c>
      <c r="U32" s="20">
        <v>721225</v>
      </c>
      <c r="V32" s="20">
        <v>2209045</v>
      </c>
      <c r="W32" s="20">
        <v>9859514</v>
      </c>
      <c r="X32" s="20">
        <v>10655321</v>
      </c>
      <c r="Y32" s="20">
        <v>-795807</v>
      </c>
      <c r="Z32" s="21">
        <v>-7.4686346849616267</v>
      </c>
      <c r="AA32" s="22">
        <v>10655321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9582121</v>
      </c>
      <c r="D34" s="29">
        <f>SUM(D29:D33)</f>
        <v>0</v>
      </c>
      <c r="E34" s="30">
        <f t="shared" si="3"/>
        <v>11168221</v>
      </c>
      <c r="F34" s="31">
        <f t="shared" si="3"/>
        <v>10655321</v>
      </c>
      <c r="G34" s="31">
        <f t="shared" si="3"/>
        <v>706971</v>
      </c>
      <c r="H34" s="31">
        <f t="shared" si="3"/>
        <v>907764</v>
      </c>
      <c r="I34" s="31">
        <f t="shared" si="3"/>
        <v>719185</v>
      </c>
      <c r="J34" s="31">
        <f t="shared" si="3"/>
        <v>2333920</v>
      </c>
      <c r="K34" s="31">
        <f t="shared" si="3"/>
        <v>886458</v>
      </c>
      <c r="L34" s="31">
        <f t="shared" si="3"/>
        <v>1159476</v>
      </c>
      <c r="M34" s="31">
        <f t="shared" si="3"/>
        <v>948973</v>
      </c>
      <c r="N34" s="31">
        <f t="shared" si="3"/>
        <v>2994907</v>
      </c>
      <c r="O34" s="31">
        <f t="shared" si="3"/>
        <v>744383</v>
      </c>
      <c r="P34" s="31">
        <f t="shared" si="3"/>
        <v>735240</v>
      </c>
      <c r="Q34" s="31">
        <f t="shared" si="3"/>
        <v>842019</v>
      </c>
      <c r="R34" s="31">
        <f t="shared" si="3"/>
        <v>2321642</v>
      </c>
      <c r="S34" s="31">
        <f t="shared" si="3"/>
        <v>738087</v>
      </c>
      <c r="T34" s="31">
        <f t="shared" si="3"/>
        <v>749733</v>
      </c>
      <c r="U34" s="31">
        <f t="shared" si="3"/>
        <v>721225</v>
      </c>
      <c r="V34" s="31">
        <f t="shared" si="3"/>
        <v>2209045</v>
      </c>
      <c r="W34" s="31">
        <f t="shared" si="3"/>
        <v>9859514</v>
      </c>
      <c r="X34" s="31">
        <f t="shared" si="3"/>
        <v>10655321</v>
      </c>
      <c r="Y34" s="31">
        <f t="shared" si="3"/>
        <v>-795807</v>
      </c>
      <c r="Z34" s="32">
        <f>+IF(X34&lt;&gt;0,+(Y34/X34)*100,0)</f>
        <v>-7.4686346849616267</v>
      </c>
      <c r="AA34" s="33">
        <f>SUM(AA29:AA33)</f>
        <v>10655321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1750000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1750000</v>
      </c>
      <c r="Y37" s="20">
        <v>-1750000</v>
      </c>
      <c r="Z37" s="21">
        <v>-100</v>
      </c>
      <c r="AA37" s="22">
        <v>1750000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1750000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1750000</v>
      </c>
      <c r="Y39" s="37">
        <f t="shared" si="4"/>
        <v>-1750000</v>
      </c>
      <c r="Z39" s="38">
        <f>+IF(X39&lt;&gt;0,+(Y39/X39)*100,0)</f>
        <v>-100</v>
      </c>
      <c r="AA39" s="39">
        <f>SUM(AA37:AA38)</f>
        <v>1750000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9582121</v>
      </c>
      <c r="D40" s="29">
        <f>+D34+D39</f>
        <v>0</v>
      </c>
      <c r="E40" s="30">
        <f t="shared" si="5"/>
        <v>11168221</v>
      </c>
      <c r="F40" s="31">
        <f t="shared" si="5"/>
        <v>12405321</v>
      </c>
      <c r="G40" s="31">
        <f t="shared" si="5"/>
        <v>706971</v>
      </c>
      <c r="H40" s="31">
        <f t="shared" si="5"/>
        <v>907764</v>
      </c>
      <c r="I40" s="31">
        <f t="shared" si="5"/>
        <v>719185</v>
      </c>
      <c r="J40" s="31">
        <f t="shared" si="5"/>
        <v>2333920</v>
      </c>
      <c r="K40" s="31">
        <f t="shared" si="5"/>
        <v>886458</v>
      </c>
      <c r="L40" s="31">
        <f t="shared" si="5"/>
        <v>1159476</v>
      </c>
      <c r="M40" s="31">
        <f t="shared" si="5"/>
        <v>948973</v>
      </c>
      <c r="N40" s="31">
        <f t="shared" si="5"/>
        <v>2994907</v>
      </c>
      <c r="O40" s="31">
        <f t="shared" si="5"/>
        <v>744383</v>
      </c>
      <c r="P40" s="31">
        <f t="shared" si="5"/>
        <v>735240</v>
      </c>
      <c r="Q40" s="31">
        <f t="shared" si="5"/>
        <v>842019</v>
      </c>
      <c r="R40" s="31">
        <f t="shared" si="5"/>
        <v>2321642</v>
      </c>
      <c r="S40" s="31">
        <f t="shared" si="5"/>
        <v>738087</v>
      </c>
      <c r="T40" s="31">
        <f t="shared" si="5"/>
        <v>749733</v>
      </c>
      <c r="U40" s="31">
        <f t="shared" si="5"/>
        <v>721225</v>
      </c>
      <c r="V40" s="31">
        <f t="shared" si="5"/>
        <v>2209045</v>
      </c>
      <c r="W40" s="31">
        <f t="shared" si="5"/>
        <v>9859514</v>
      </c>
      <c r="X40" s="31">
        <f t="shared" si="5"/>
        <v>12405321</v>
      </c>
      <c r="Y40" s="31">
        <f t="shared" si="5"/>
        <v>-2545807</v>
      </c>
      <c r="Z40" s="32">
        <f>+IF(X40&lt;&gt;0,+(Y40/X40)*100,0)</f>
        <v>-20.521895402787241</v>
      </c>
      <c r="AA40" s="33">
        <f>+AA34+AA39</f>
        <v>12405321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-9705031</v>
      </c>
      <c r="D42" s="43">
        <f>+D25-D40</f>
        <v>0</v>
      </c>
      <c r="E42" s="44">
        <f t="shared" si="6"/>
        <v>-1483858</v>
      </c>
      <c r="F42" s="45">
        <f t="shared" si="6"/>
        <v>-2549778</v>
      </c>
      <c r="G42" s="45">
        <f t="shared" si="6"/>
        <v>-706301</v>
      </c>
      <c r="H42" s="45">
        <f t="shared" si="6"/>
        <v>-891688</v>
      </c>
      <c r="I42" s="45">
        <f t="shared" si="6"/>
        <v>-734642</v>
      </c>
      <c r="J42" s="45">
        <f t="shared" si="6"/>
        <v>-2332631</v>
      </c>
      <c r="K42" s="45">
        <f t="shared" si="6"/>
        <v>-881342</v>
      </c>
      <c r="L42" s="45">
        <f t="shared" si="6"/>
        <v>-1169209</v>
      </c>
      <c r="M42" s="45">
        <f t="shared" si="6"/>
        <v>-978655</v>
      </c>
      <c r="N42" s="45">
        <f t="shared" si="6"/>
        <v>-3029206</v>
      </c>
      <c r="O42" s="45">
        <f t="shared" si="6"/>
        <v>-750843</v>
      </c>
      <c r="P42" s="45">
        <f t="shared" si="6"/>
        <v>-795949</v>
      </c>
      <c r="Q42" s="45">
        <f t="shared" si="6"/>
        <v>-854505</v>
      </c>
      <c r="R42" s="45">
        <f t="shared" si="6"/>
        <v>-2401297</v>
      </c>
      <c r="S42" s="45">
        <f t="shared" si="6"/>
        <v>-752243</v>
      </c>
      <c r="T42" s="45">
        <f t="shared" si="6"/>
        <v>-790129</v>
      </c>
      <c r="U42" s="45">
        <f t="shared" si="6"/>
        <v>-794518</v>
      </c>
      <c r="V42" s="45">
        <f t="shared" si="6"/>
        <v>-2336890</v>
      </c>
      <c r="W42" s="45">
        <f t="shared" si="6"/>
        <v>-10100024</v>
      </c>
      <c r="X42" s="45">
        <f t="shared" si="6"/>
        <v>-2549778</v>
      </c>
      <c r="Y42" s="45">
        <f t="shared" si="6"/>
        <v>-7550246</v>
      </c>
      <c r="Z42" s="46">
        <f>+IF(X42&lt;&gt;0,+(Y42/X42)*100,0)</f>
        <v>296.11385775545949</v>
      </c>
      <c r="AA42" s="47">
        <f>+AA25-AA40</f>
        <v>-2549778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40001458</v>
      </c>
      <c r="D6" s="18"/>
      <c r="E6" s="19">
        <v>26882148</v>
      </c>
      <c r="F6" s="20">
        <v>26882148</v>
      </c>
      <c r="G6" s="20">
        <v>43905095</v>
      </c>
      <c r="H6" s="20">
        <v>541508</v>
      </c>
      <c r="I6" s="20">
        <v>572606</v>
      </c>
      <c r="J6" s="20">
        <v>45019209</v>
      </c>
      <c r="K6" s="20">
        <v>562876</v>
      </c>
      <c r="L6" s="20">
        <v>433620</v>
      </c>
      <c r="M6" s="20">
        <v>2816039</v>
      </c>
      <c r="N6" s="20">
        <v>3812535</v>
      </c>
      <c r="O6" s="20">
        <v>552669</v>
      </c>
      <c r="P6" s="20">
        <v>578913</v>
      </c>
      <c r="Q6" s="20">
        <v>2816612</v>
      </c>
      <c r="R6" s="20">
        <v>3948194</v>
      </c>
      <c r="S6" s="20">
        <v>486705</v>
      </c>
      <c r="T6" s="20">
        <v>575134</v>
      </c>
      <c r="U6" s="20">
        <v>456670</v>
      </c>
      <c r="V6" s="20">
        <v>1518509</v>
      </c>
      <c r="W6" s="20">
        <v>54298447</v>
      </c>
      <c r="X6" s="20">
        <v>26882148</v>
      </c>
      <c r="Y6" s="20">
        <v>27416299</v>
      </c>
      <c r="Z6" s="21">
        <v>101.98701011541192</v>
      </c>
      <c r="AA6" s="22">
        <v>26882148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23652556</v>
      </c>
      <c r="D8" s="18"/>
      <c r="E8" s="19">
        <v>1948320</v>
      </c>
      <c r="F8" s="20">
        <v>1948320</v>
      </c>
      <c r="G8" s="20">
        <v>24798110</v>
      </c>
      <c r="H8" s="20">
        <v>1213238</v>
      </c>
      <c r="I8" s="20">
        <v>1186863</v>
      </c>
      <c r="J8" s="20">
        <v>27198211</v>
      </c>
      <c r="K8" s="20">
        <v>1154710</v>
      </c>
      <c r="L8" s="20">
        <v>1122054</v>
      </c>
      <c r="M8" s="20">
        <v>1134950</v>
      </c>
      <c r="N8" s="20">
        <v>3411714</v>
      </c>
      <c r="O8" s="20">
        <v>1109720</v>
      </c>
      <c r="P8" s="20">
        <v>1086118</v>
      </c>
      <c r="Q8" s="20">
        <v>1117786</v>
      </c>
      <c r="R8" s="20">
        <v>3313624</v>
      </c>
      <c r="S8" s="20">
        <v>1076233</v>
      </c>
      <c r="T8" s="20">
        <v>1069451</v>
      </c>
      <c r="U8" s="20">
        <v>1153217</v>
      </c>
      <c r="V8" s="20">
        <v>3298901</v>
      </c>
      <c r="W8" s="20">
        <v>37222450</v>
      </c>
      <c r="X8" s="20">
        <v>1948320</v>
      </c>
      <c r="Y8" s="20">
        <v>35274130</v>
      </c>
      <c r="Z8" s="21">
        <v>1810.4895499712572</v>
      </c>
      <c r="AA8" s="22">
        <v>1948320</v>
      </c>
    </row>
    <row r="9" spans="1:27" x14ac:dyDescent="0.25">
      <c r="A9" s="23" t="s">
        <v>37</v>
      </c>
      <c r="B9" s="17" t="s">
        <v>32</v>
      </c>
      <c r="C9" s="18">
        <v>283147</v>
      </c>
      <c r="D9" s="18"/>
      <c r="E9" s="19">
        <v>3000000</v>
      </c>
      <c r="F9" s="20">
        <v>3000000</v>
      </c>
      <c r="G9" s="20">
        <v>298075</v>
      </c>
      <c r="H9" s="20"/>
      <c r="I9" s="20"/>
      <c r="J9" s="20">
        <v>298075</v>
      </c>
      <c r="K9" s="20">
        <v>-10968</v>
      </c>
      <c r="L9" s="20">
        <v>-2229</v>
      </c>
      <c r="M9" s="20">
        <v>36</v>
      </c>
      <c r="N9" s="20">
        <v>-13161</v>
      </c>
      <c r="O9" s="20">
        <v>34</v>
      </c>
      <c r="P9" s="20">
        <v>-13089</v>
      </c>
      <c r="Q9" s="20">
        <v>-60947</v>
      </c>
      <c r="R9" s="20">
        <v>-74002</v>
      </c>
      <c r="S9" s="20">
        <v>11166</v>
      </c>
      <c r="T9" s="20">
        <v>-72</v>
      </c>
      <c r="U9" s="20">
        <v>-29771</v>
      </c>
      <c r="V9" s="20">
        <v>-18677</v>
      </c>
      <c r="W9" s="20">
        <v>192235</v>
      </c>
      <c r="X9" s="20">
        <v>3000000</v>
      </c>
      <c r="Y9" s="20">
        <v>-2807765</v>
      </c>
      <c r="Z9" s="21">
        <v>-93.592166666666671</v>
      </c>
      <c r="AA9" s="22">
        <v>3000000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3780</v>
      </c>
      <c r="D11" s="18"/>
      <c r="E11" s="19"/>
      <c r="F11" s="20">
        <v>500000</v>
      </c>
      <c r="G11" s="20">
        <v>3780</v>
      </c>
      <c r="H11" s="20"/>
      <c r="I11" s="20"/>
      <c r="J11" s="20">
        <v>3780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3780</v>
      </c>
      <c r="X11" s="20">
        <v>500000</v>
      </c>
      <c r="Y11" s="20">
        <v>-496220</v>
      </c>
      <c r="Z11" s="21">
        <v>-99.244</v>
      </c>
      <c r="AA11" s="22">
        <v>500000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63940941</v>
      </c>
      <c r="D12" s="29">
        <f>SUM(D6:D11)</f>
        <v>0</v>
      </c>
      <c r="E12" s="30">
        <f t="shared" si="0"/>
        <v>31830468</v>
      </c>
      <c r="F12" s="31">
        <f t="shared" si="0"/>
        <v>32330468</v>
      </c>
      <c r="G12" s="31">
        <f t="shared" si="0"/>
        <v>69005060</v>
      </c>
      <c r="H12" s="31">
        <f t="shared" si="0"/>
        <v>1754746</v>
      </c>
      <c r="I12" s="31">
        <f t="shared" si="0"/>
        <v>1759469</v>
      </c>
      <c r="J12" s="31">
        <f t="shared" si="0"/>
        <v>72519275</v>
      </c>
      <c r="K12" s="31">
        <f t="shared" si="0"/>
        <v>1706618</v>
      </c>
      <c r="L12" s="31">
        <f t="shared" si="0"/>
        <v>1553445</v>
      </c>
      <c r="M12" s="31">
        <f t="shared" si="0"/>
        <v>3951025</v>
      </c>
      <c r="N12" s="31">
        <f t="shared" si="0"/>
        <v>7211088</v>
      </c>
      <c r="O12" s="31">
        <f t="shared" si="0"/>
        <v>1662423</v>
      </c>
      <c r="P12" s="31">
        <f t="shared" si="0"/>
        <v>1651942</v>
      </c>
      <c r="Q12" s="31">
        <f t="shared" si="0"/>
        <v>3873451</v>
      </c>
      <c r="R12" s="31">
        <f t="shared" si="0"/>
        <v>7187816</v>
      </c>
      <c r="S12" s="31">
        <f t="shared" si="0"/>
        <v>1574104</v>
      </c>
      <c r="T12" s="31">
        <f t="shared" si="0"/>
        <v>1644513</v>
      </c>
      <c r="U12" s="31">
        <f t="shared" si="0"/>
        <v>1580116</v>
      </c>
      <c r="V12" s="31">
        <f t="shared" si="0"/>
        <v>4798733</v>
      </c>
      <c r="W12" s="31">
        <f t="shared" si="0"/>
        <v>91716912</v>
      </c>
      <c r="X12" s="31">
        <f t="shared" si="0"/>
        <v>32330468</v>
      </c>
      <c r="Y12" s="31">
        <f t="shared" si="0"/>
        <v>59386444</v>
      </c>
      <c r="Z12" s="32">
        <f>+IF(X12&lt;&gt;0,+(Y12/X12)*100,0)</f>
        <v>183.68569239393625</v>
      </c>
      <c r="AA12" s="33">
        <f>SUM(AA6:AA11)</f>
        <v>32330468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18475943</v>
      </c>
      <c r="D19" s="18"/>
      <c r="E19" s="19">
        <v>99996</v>
      </c>
      <c r="F19" s="20"/>
      <c r="G19" s="20">
        <v>11472388</v>
      </c>
      <c r="H19" s="20">
        <v>7003555</v>
      </c>
      <c r="I19" s="20"/>
      <c r="J19" s="20">
        <v>18475943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18475943</v>
      </c>
      <c r="X19" s="20"/>
      <c r="Y19" s="20">
        <v>18475943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18475943</v>
      </c>
      <c r="D24" s="29">
        <f>SUM(D15:D23)</f>
        <v>0</v>
      </c>
      <c r="E24" s="36">
        <f t="shared" si="1"/>
        <v>99996</v>
      </c>
      <c r="F24" s="37">
        <f t="shared" si="1"/>
        <v>0</v>
      </c>
      <c r="G24" s="37">
        <f t="shared" si="1"/>
        <v>11472388</v>
      </c>
      <c r="H24" s="37">
        <f t="shared" si="1"/>
        <v>7003555</v>
      </c>
      <c r="I24" s="37">
        <f t="shared" si="1"/>
        <v>0</v>
      </c>
      <c r="J24" s="37">
        <f t="shared" si="1"/>
        <v>18475943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18475943</v>
      </c>
      <c r="X24" s="37">
        <f t="shared" si="1"/>
        <v>0</v>
      </c>
      <c r="Y24" s="37">
        <f t="shared" si="1"/>
        <v>18475943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82416884</v>
      </c>
      <c r="D25" s="29">
        <f>+D12+D24</f>
        <v>0</v>
      </c>
      <c r="E25" s="30">
        <f t="shared" si="2"/>
        <v>31930464</v>
      </c>
      <c r="F25" s="31">
        <f t="shared" si="2"/>
        <v>32330468</v>
      </c>
      <c r="G25" s="31">
        <f t="shared" si="2"/>
        <v>80477448</v>
      </c>
      <c r="H25" s="31">
        <f t="shared" si="2"/>
        <v>8758301</v>
      </c>
      <c r="I25" s="31">
        <f t="shared" si="2"/>
        <v>1759469</v>
      </c>
      <c r="J25" s="31">
        <f t="shared" si="2"/>
        <v>90995218</v>
      </c>
      <c r="K25" s="31">
        <f t="shared" si="2"/>
        <v>1706618</v>
      </c>
      <c r="L25" s="31">
        <f t="shared" si="2"/>
        <v>1553445</v>
      </c>
      <c r="M25" s="31">
        <f t="shared" si="2"/>
        <v>3951025</v>
      </c>
      <c r="N25" s="31">
        <f t="shared" si="2"/>
        <v>7211088</v>
      </c>
      <c r="O25" s="31">
        <f t="shared" si="2"/>
        <v>1662423</v>
      </c>
      <c r="P25" s="31">
        <f t="shared" si="2"/>
        <v>1651942</v>
      </c>
      <c r="Q25" s="31">
        <f t="shared" si="2"/>
        <v>3873451</v>
      </c>
      <c r="R25" s="31">
        <f t="shared" si="2"/>
        <v>7187816</v>
      </c>
      <c r="S25" s="31">
        <f t="shared" si="2"/>
        <v>1574104</v>
      </c>
      <c r="T25" s="31">
        <f t="shared" si="2"/>
        <v>1644513</v>
      </c>
      <c r="U25" s="31">
        <f t="shared" si="2"/>
        <v>1580116</v>
      </c>
      <c r="V25" s="31">
        <f t="shared" si="2"/>
        <v>4798733</v>
      </c>
      <c r="W25" s="31">
        <f t="shared" si="2"/>
        <v>110192855</v>
      </c>
      <c r="X25" s="31">
        <f t="shared" si="2"/>
        <v>32330468</v>
      </c>
      <c r="Y25" s="31">
        <f t="shared" si="2"/>
        <v>77862387</v>
      </c>
      <c r="Z25" s="32">
        <f>+IF(X25&lt;&gt;0,+(Y25/X25)*100,0)</f>
        <v>240.83284844500241</v>
      </c>
      <c r="AA25" s="33">
        <f>+AA12+AA24</f>
        <v>32330468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-3569</v>
      </c>
      <c r="D31" s="18"/>
      <c r="E31" s="19"/>
      <c r="F31" s="20"/>
      <c r="G31" s="20">
        <v>-4057</v>
      </c>
      <c r="H31" s="20">
        <v>-538</v>
      </c>
      <c r="I31" s="20">
        <v>-756</v>
      </c>
      <c r="J31" s="20">
        <v>-5351</v>
      </c>
      <c r="K31" s="20">
        <v>-653</v>
      </c>
      <c r="L31" s="20"/>
      <c r="M31" s="20">
        <v>-55</v>
      </c>
      <c r="N31" s="20">
        <v>-708</v>
      </c>
      <c r="O31" s="20">
        <v>-241</v>
      </c>
      <c r="P31" s="20">
        <v>-713</v>
      </c>
      <c r="Q31" s="20">
        <v>-294</v>
      </c>
      <c r="R31" s="20">
        <v>-1248</v>
      </c>
      <c r="S31" s="20">
        <v>-130</v>
      </c>
      <c r="T31" s="20">
        <v>-624</v>
      </c>
      <c r="U31" s="20">
        <v>-148</v>
      </c>
      <c r="V31" s="20">
        <v>-902</v>
      </c>
      <c r="W31" s="20">
        <v>-8209</v>
      </c>
      <c r="X31" s="20"/>
      <c r="Y31" s="20">
        <v>-8209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5257947</v>
      </c>
      <c r="D32" s="18"/>
      <c r="E32" s="19">
        <v>14741568</v>
      </c>
      <c r="F32" s="20">
        <v>14841572</v>
      </c>
      <c r="G32" s="20">
        <v>5445277</v>
      </c>
      <c r="H32" s="20">
        <v>196936</v>
      </c>
      <c r="I32" s="20">
        <v>196985</v>
      </c>
      <c r="J32" s="20">
        <v>5839198</v>
      </c>
      <c r="K32" s="20">
        <v>171235</v>
      </c>
      <c r="L32" s="20">
        <v>144817</v>
      </c>
      <c r="M32" s="20">
        <v>155211</v>
      </c>
      <c r="N32" s="20">
        <v>471263</v>
      </c>
      <c r="O32" s="20">
        <v>156472</v>
      </c>
      <c r="P32" s="20">
        <v>147180</v>
      </c>
      <c r="Q32" s="20">
        <v>188058</v>
      </c>
      <c r="R32" s="20">
        <v>491710</v>
      </c>
      <c r="S32" s="20">
        <v>135364</v>
      </c>
      <c r="T32" s="20">
        <v>86887</v>
      </c>
      <c r="U32" s="20">
        <v>133829</v>
      </c>
      <c r="V32" s="20">
        <v>356080</v>
      </c>
      <c r="W32" s="20">
        <v>7158251</v>
      </c>
      <c r="X32" s="20">
        <v>14841572</v>
      </c>
      <c r="Y32" s="20">
        <v>-7683321</v>
      </c>
      <c r="Z32" s="21">
        <v>-51.768916392414496</v>
      </c>
      <c r="AA32" s="22">
        <v>14841572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5254378</v>
      </c>
      <c r="D34" s="29">
        <f>SUM(D29:D33)</f>
        <v>0</v>
      </c>
      <c r="E34" s="30">
        <f t="shared" si="3"/>
        <v>14741568</v>
      </c>
      <c r="F34" s="31">
        <f t="shared" si="3"/>
        <v>14841572</v>
      </c>
      <c r="G34" s="31">
        <f t="shared" si="3"/>
        <v>5441220</v>
      </c>
      <c r="H34" s="31">
        <f t="shared" si="3"/>
        <v>196398</v>
      </c>
      <c r="I34" s="31">
        <f t="shared" si="3"/>
        <v>196229</v>
      </c>
      <c r="J34" s="31">
        <f t="shared" si="3"/>
        <v>5833847</v>
      </c>
      <c r="K34" s="31">
        <f t="shared" si="3"/>
        <v>170582</v>
      </c>
      <c r="L34" s="31">
        <f t="shared" si="3"/>
        <v>144817</v>
      </c>
      <c r="M34" s="31">
        <f t="shared" si="3"/>
        <v>155156</v>
      </c>
      <c r="N34" s="31">
        <f t="shared" si="3"/>
        <v>470555</v>
      </c>
      <c r="O34" s="31">
        <f t="shared" si="3"/>
        <v>156231</v>
      </c>
      <c r="P34" s="31">
        <f t="shared" si="3"/>
        <v>146467</v>
      </c>
      <c r="Q34" s="31">
        <f t="shared" si="3"/>
        <v>187764</v>
      </c>
      <c r="R34" s="31">
        <f t="shared" si="3"/>
        <v>490462</v>
      </c>
      <c r="S34" s="31">
        <f t="shared" si="3"/>
        <v>135234</v>
      </c>
      <c r="T34" s="31">
        <f t="shared" si="3"/>
        <v>86263</v>
      </c>
      <c r="U34" s="31">
        <f t="shared" si="3"/>
        <v>133681</v>
      </c>
      <c r="V34" s="31">
        <f t="shared" si="3"/>
        <v>355178</v>
      </c>
      <c r="W34" s="31">
        <f t="shared" si="3"/>
        <v>7150042</v>
      </c>
      <c r="X34" s="31">
        <f t="shared" si="3"/>
        <v>14841572</v>
      </c>
      <c r="Y34" s="31">
        <f t="shared" si="3"/>
        <v>-7691530</v>
      </c>
      <c r="Z34" s="32">
        <f>+IF(X34&lt;&gt;0,+(Y34/X34)*100,0)</f>
        <v>-51.824227244930654</v>
      </c>
      <c r="AA34" s="33">
        <f>SUM(AA29:AA33)</f>
        <v>14841572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5254378</v>
      </c>
      <c r="D40" s="29">
        <f>+D34+D39</f>
        <v>0</v>
      </c>
      <c r="E40" s="30">
        <f t="shared" si="5"/>
        <v>14741568</v>
      </c>
      <c r="F40" s="31">
        <f t="shared" si="5"/>
        <v>14841572</v>
      </c>
      <c r="G40" s="31">
        <f t="shared" si="5"/>
        <v>5441220</v>
      </c>
      <c r="H40" s="31">
        <f t="shared" si="5"/>
        <v>196398</v>
      </c>
      <c r="I40" s="31">
        <f t="shared" si="5"/>
        <v>196229</v>
      </c>
      <c r="J40" s="31">
        <f t="shared" si="5"/>
        <v>5833847</v>
      </c>
      <c r="K40" s="31">
        <f t="shared" si="5"/>
        <v>170582</v>
      </c>
      <c r="L40" s="31">
        <f t="shared" si="5"/>
        <v>144817</v>
      </c>
      <c r="M40" s="31">
        <f t="shared" si="5"/>
        <v>155156</v>
      </c>
      <c r="N40" s="31">
        <f t="shared" si="5"/>
        <v>470555</v>
      </c>
      <c r="O40" s="31">
        <f t="shared" si="5"/>
        <v>156231</v>
      </c>
      <c r="P40" s="31">
        <f t="shared" si="5"/>
        <v>146467</v>
      </c>
      <c r="Q40" s="31">
        <f t="shared" si="5"/>
        <v>187764</v>
      </c>
      <c r="R40" s="31">
        <f t="shared" si="5"/>
        <v>490462</v>
      </c>
      <c r="S40" s="31">
        <f t="shared" si="5"/>
        <v>135234</v>
      </c>
      <c r="T40" s="31">
        <f t="shared" si="5"/>
        <v>86263</v>
      </c>
      <c r="U40" s="31">
        <f t="shared" si="5"/>
        <v>133681</v>
      </c>
      <c r="V40" s="31">
        <f t="shared" si="5"/>
        <v>355178</v>
      </c>
      <c r="W40" s="31">
        <f t="shared" si="5"/>
        <v>7150042</v>
      </c>
      <c r="X40" s="31">
        <f t="shared" si="5"/>
        <v>14841572</v>
      </c>
      <c r="Y40" s="31">
        <f t="shared" si="5"/>
        <v>-7691530</v>
      </c>
      <c r="Z40" s="32">
        <f>+IF(X40&lt;&gt;0,+(Y40/X40)*100,0)</f>
        <v>-51.824227244930654</v>
      </c>
      <c r="AA40" s="33">
        <f>+AA34+AA39</f>
        <v>14841572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77162506</v>
      </c>
      <c r="D42" s="43">
        <f>+D25-D40</f>
        <v>0</v>
      </c>
      <c r="E42" s="44">
        <f t="shared" si="6"/>
        <v>17188896</v>
      </c>
      <c r="F42" s="45">
        <f t="shared" si="6"/>
        <v>17488896</v>
      </c>
      <c r="G42" s="45">
        <f t="shared" si="6"/>
        <v>75036228</v>
      </c>
      <c r="H42" s="45">
        <f t="shared" si="6"/>
        <v>8561903</v>
      </c>
      <c r="I42" s="45">
        <f t="shared" si="6"/>
        <v>1563240</v>
      </c>
      <c r="J42" s="45">
        <f t="shared" si="6"/>
        <v>85161371</v>
      </c>
      <c r="K42" s="45">
        <f t="shared" si="6"/>
        <v>1536036</v>
      </c>
      <c r="L42" s="45">
        <f t="shared" si="6"/>
        <v>1408628</v>
      </c>
      <c r="M42" s="45">
        <f t="shared" si="6"/>
        <v>3795869</v>
      </c>
      <c r="N42" s="45">
        <f t="shared" si="6"/>
        <v>6740533</v>
      </c>
      <c r="O42" s="45">
        <f t="shared" si="6"/>
        <v>1506192</v>
      </c>
      <c r="P42" s="45">
        <f t="shared" si="6"/>
        <v>1505475</v>
      </c>
      <c r="Q42" s="45">
        <f t="shared" si="6"/>
        <v>3685687</v>
      </c>
      <c r="R42" s="45">
        <f t="shared" si="6"/>
        <v>6697354</v>
      </c>
      <c r="S42" s="45">
        <f t="shared" si="6"/>
        <v>1438870</v>
      </c>
      <c r="T42" s="45">
        <f t="shared" si="6"/>
        <v>1558250</v>
      </c>
      <c r="U42" s="45">
        <f t="shared" si="6"/>
        <v>1446435</v>
      </c>
      <c r="V42" s="45">
        <f t="shared" si="6"/>
        <v>4443555</v>
      </c>
      <c r="W42" s="45">
        <f t="shared" si="6"/>
        <v>103042813</v>
      </c>
      <c r="X42" s="45">
        <f t="shared" si="6"/>
        <v>17488896</v>
      </c>
      <c r="Y42" s="45">
        <f t="shared" si="6"/>
        <v>85553917</v>
      </c>
      <c r="Z42" s="46">
        <f>+IF(X42&lt;&gt;0,+(Y42/X42)*100,0)</f>
        <v>489.18992370930675</v>
      </c>
      <c r="AA42" s="47">
        <f>+AA25-AA40</f>
        <v>17488896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17188896</v>
      </c>
      <c r="F45" s="20">
        <v>17488896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17488896</v>
      </c>
      <c r="Y45" s="20">
        <v>-17488896</v>
      </c>
      <c r="Z45" s="48">
        <v>-100</v>
      </c>
      <c r="AA45" s="22">
        <v>17488896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17188896</v>
      </c>
      <c r="F48" s="53">
        <f t="shared" si="7"/>
        <v>17488896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17488896</v>
      </c>
      <c r="Y48" s="53">
        <f t="shared" si="7"/>
        <v>-17488896</v>
      </c>
      <c r="Z48" s="54">
        <f>+IF(X48&lt;&gt;0,+(Y48/X48)*100,0)</f>
        <v>-100</v>
      </c>
      <c r="AA48" s="55">
        <f>SUM(AA45:AA47)</f>
        <v>17488896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44526617</v>
      </c>
      <c r="D6" s="18"/>
      <c r="E6" s="19">
        <v>-669838</v>
      </c>
      <c r="F6" s="20">
        <v>-619838</v>
      </c>
      <c r="G6" s="20">
        <v>49683064</v>
      </c>
      <c r="H6" s="20">
        <v>-49767</v>
      </c>
      <c r="I6" s="20">
        <v>432326</v>
      </c>
      <c r="J6" s="20">
        <v>50065623</v>
      </c>
      <c r="K6" s="20">
        <v>1018568</v>
      </c>
      <c r="L6" s="20">
        <v>1234190</v>
      </c>
      <c r="M6" s="20">
        <v>5094294</v>
      </c>
      <c r="N6" s="20">
        <v>7347052</v>
      </c>
      <c r="O6" s="20">
        <v>877987</v>
      </c>
      <c r="P6" s="20">
        <v>851774</v>
      </c>
      <c r="Q6" s="20">
        <v>2913053</v>
      </c>
      <c r="R6" s="20">
        <v>4642814</v>
      </c>
      <c r="S6" s="20">
        <v>1033768</v>
      </c>
      <c r="T6" s="20">
        <v>-1426149</v>
      </c>
      <c r="U6" s="20">
        <v>1454279</v>
      </c>
      <c r="V6" s="20">
        <v>1061898</v>
      </c>
      <c r="W6" s="20">
        <v>63117387</v>
      </c>
      <c r="X6" s="20">
        <v>-619838</v>
      </c>
      <c r="Y6" s="20">
        <v>63737225</v>
      </c>
      <c r="Z6" s="21">
        <v>-10282.884398826791</v>
      </c>
      <c r="AA6" s="22">
        <v>-619838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1859979</v>
      </c>
      <c r="D8" s="18"/>
      <c r="E8" s="19">
        <v>-767161</v>
      </c>
      <c r="F8" s="20">
        <v>410828</v>
      </c>
      <c r="G8" s="20">
        <v>28291692</v>
      </c>
      <c r="H8" s="20">
        <v>-2818706</v>
      </c>
      <c r="I8" s="20">
        <v>579972</v>
      </c>
      <c r="J8" s="20">
        <v>26052958</v>
      </c>
      <c r="K8" s="20">
        <v>670518</v>
      </c>
      <c r="L8" s="20">
        <v>461634</v>
      </c>
      <c r="M8" s="20">
        <v>655704</v>
      </c>
      <c r="N8" s="20">
        <v>1787856</v>
      </c>
      <c r="O8" s="20">
        <v>697381</v>
      </c>
      <c r="P8" s="20">
        <v>683469</v>
      </c>
      <c r="Q8" s="20">
        <v>505706</v>
      </c>
      <c r="R8" s="20">
        <v>1886556</v>
      </c>
      <c r="S8" s="20">
        <v>390567</v>
      </c>
      <c r="T8" s="20">
        <v>544057</v>
      </c>
      <c r="U8" s="20">
        <v>-1425933</v>
      </c>
      <c r="V8" s="20">
        <v>-491309</v>
      </c>
      <c r="W8" s="20">
        <v>29236061</v>
      </c>
      <c r="X8" s="20">
        <v>410828</v>
      </c>
      <c r="Y8" s="20">
        <v>28825233</v>
      </c>
      <c r="Z8" s="21">
        <v>7016.374979310076</v>
      </c>
      <c r="AA8" s="22">
        <v>410828</v>
      </c>
    </row>
    <row r="9" spans="1:27" x14ac:dyDescent="0.25">
      <c r="A9" s="23" t="s">
        <v>37</v>
      </c>
      <c r="B9" s="17" t="s">
        <v>32</v>
      </c>
      <c r="C9" s="18">
        <v>2501131</v>
      </c>
      <c r="D9" s="18"/>
      <c r="E9" s="19"/>
      <c r="F9" s="20"/>
      <c r="G9" s="20">
        <v>2579384</v>
      </c>
      <c r="H9" s="20">
        <v>191232</v>
      </c>
      <c r="I9" s="20">
        <v>127742</v>
      </c>
      <c r="J9" s="20">
        <v>2898358</v>
      </c>
      <c r="K9" s="20">
        <v>63190</v>
      </c>
      <c r="L9" s="20">
        <v>62025</v>
      </c>
      <c r="M9" s="20">
        <v>910180</v>
      </c>
      <c r="N9" s="20">
        <v>1035395</v>
      </c>
      <c r="O9" s="20">
        <v>-756870</v>
      </c>
      <c r="P9" s="20">
        <v>72890</v>
      </c>
      <c r="Q9" s="20">
        <v>70725</v>
      </c>
      <c r="R9" s="20">
        <v>-613255</v>
      </c>
      <c r="S9" s="20">
        <v>84677</v>
      </c>
      <c r="T9" s="20">
        <v>387608</v>
      </c>
      <c r="U9" s="20">
        <v>5392</v>
      </c>
      <c r="V9" s="20">
        <v>477677</v>
      </c>
      <c r="W9" s="20">
        <v>3798175</v>
      </c>
      <c r="X9" s="20"/>
      <c r="Y9" s="20">
        <v>3798175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-3886697</v>
      </c>
      <c r="D11" s="18"/>
      <c r="E11" s="19">
        <v>6238731</v>
      </c>
      <c r="F11" s="20">
        <v>5678731</v>
      </c>
      <c r="G11" s="20">
        <v>-4069914</v>
      </c>
      <c r="H11" s="20">
        <v>-136753</v>
      </c>
      <c r="I11" s="20">
        <v>-129373</v>
      </c>
      <c r="J11" s="20">
        <v>-4336040</v>
      </c>
      <c r="K11" s="20"/>
      <c r="L11" s="20"/>
      <c r="M11" s="20"/>
      <c r="N11" s="20"/>
      <c r="O11" s="20">
        <v>966</v>
      </c>
      <c r="P11" s="20">
        <v>9090</v>
      </c>
      <c r="Q11" s="20">
        <v>8252</v>
      </c>
      <c r="R11" s="20">
        <v>18308</v>
      </c>
      <c r="S11" s="20">
        <v>5076</v>
      </c>
      <c r="T11" s="20">
        <v>5266</v>
      </c>
      <c r="U11" s="20">
        <v>3402</v>
      </c>
      <c r="V11" s="20">
        <v>13744</v>
      </c>
      <c r="W11" s="20">
        <v>-4303988</v>
      </c>
      <c r="X11" s="20">
        <v>5678731</v>
      </c>
      <c r="Y11" s="20">
        <v>-9982719</v>
      </c>
      <c r="Z11" s="21">
        <v>-175.79136958591627</v>
      </c>
      <c r="AA11" s="22">
        <v>5678731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45001030</v>
      </c>
      <c r="D12" s="29">
        <f>SUM(D6:D11)</f>
        <v>0</v>
      </c>
      <c r="E12" s="30">
        <f t="shared" si="0"/>
        <v>4801732</v>
      </c>
      <c r="F12" s="31">
        <f t="shared" si="0"/>
        <v>5469721</v>
      </c>
      <c r="G12" s="31">
        <f t="shared" si="0"/>
        <v>76484226</v>
      </c>
      <c r="H12" s="31">
        <f t="shared" si="0"/>
        <v>-2813994</v>
      </c>
      <c r="I12" s="31">
        <f t="shared" si="0"/>
        <v>1010667</v>
      </c>
      <c r="J12" s="31">
        <f t="shared" si="0"/>
        <v>74680899</v>
      </c>
      <c r="K12" s="31">
        <f t="shared" si="0"/>
        <v>1752276</v>
      </c>
      <c r="L12" s="31">
        <f t="shared" si="0"/>
        <v>1757849</v>
      </c>
      <c r="M12" s="31">
        <f t="shared" si="0"/>
        <v>6660178</v>
      </c>
      <c r="N12" s="31">
        <f t="shared" si="0"/>
        <v>10170303</v>
      </c>
      <c r="O12" s="31">
        <f t="shared" si="0"/>
        <v>819464</v>
      </c>
      <c r="P12" s="31">
        <f t="shared" si="0"/>
        <v>1617223</v>
      </c>
      <c r="Q12" s="31">
        <f t="shared" si="0"/>
        <v>3497736</v>
      </c>
      <c r="R12" s="31">
        <f t="shared" si="0"/>
        <v>5934423</v>
      </c>
      <c r="S12" s="31">
        <f t="shared" si="0"/>
        <v>1514088</v>
      </c>
      <c r="T12" s="31">
        <f t="shared" si="0"/>
        <v>-489218</v>
      </c>
      <c r="U12" s="31">
        <f t="shared" si="0"/>
        <v>37140</v>
      </c>
      <c r="V12" s="31">
        <f t="shared" si="0"/>
        <v>1062010</v>
      </c>
      <c r="W12" s="31">
        <f t="shared" si="0"/>
        <v>91847635</v>
      </c>
      <c r="X12" s="31">
        <f t="shared" si="0"/>
        <v>5469721</v>
      </c>
      <c r="Y12" s="31">
        <f t="shared" si="0"/>
        <v>86377914</v>
      </c>
      <c r="Z12" s="32">
        <f>+IF(X12&lt;&gt;0,+(Y12/X12)*100,0)</f>
        <v>1579.2014620124135</v>
      </c>
      <c r="AA12" s="33">
        <f>SUM(AA6:AA11)</f>
        <v>5469721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5410631</v>
      </c>
      <c r="D19" s="18"/>
      <c r="E19" s="19">
        <v>4667840</v>
      </c>
      <c r="F19" s="20">
        <v>5439056</v>
      </c>
      <c r="G19" s="20">
        <v>5096321</v>
      </c>
      <c r="H19" s="20">
        <v>1141397</v>
      </c>
      <c r="I19" s="20"/>
      <c r="J19" s="20">
        <v>6237718</v>
      </c>
      <c r="K19" s="20"/>
      <c r="L19" s="20"/>
      <c r="M19" s="20">
        <v>-827087</v>
      </c>
      <c r="N19" s="20">
        <v>-827087</v>
      </c>
      <c r="O19" s="20">
        <v>827087</v>
      </c>
      <c r="P19" s="20"/>
      <c r="Q19" s="20"/>
      <c r="R19" s="20">
        <v>827087</v>
      </c>
      <c r="S19" s="20"/>
      <c r="T19" s="20">
        <v>1987737</v>
      </c>
      <c r="U19" s="20">
        <v>-18502</v>
      </c>
      <c r="V19" s="20">
        <v>1969235</v>
      </c>
      <c r="W19" s="20">
        <v>8206953</v>
      </c>
      <c r="X19" s="20">
        <v>5439056</v>
      </c>
      <c r="Y19" s="20">
        <v>2767897</v>
      </c>
      <c r="Z19" s="21">
        <v>50.889290347442639</v>
      </c>
      <c r="AA19" s="22">
        <v>5439056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5410631</v>
      </c>
      <c r="D24" s="29">
        <f>SUM(D15:D23)</f>
        <v>0</v>
      </c>
      <c r="E24" s="36">
        <f t="shared" si="1"/>
        <v>4667840</v>
      </c>
      <c r="F24" s="37">
        <f t="shared" si="1"/>
        <v>5439056</v>
      </c>
      <c r="G24" s="37">
        <f t="shared" si="1"/>
        <v>5096321</v>
      </c>
      <c r="H24" s="37">
        <f t="shared" si="1"/>
        <v>1141397</v>
      </c>
      <c r="I24" s="37">
        <f t="shared" si="1"/>
        <v>0</v>
      </c>
      <c r="J24" s="37">
        <f t="shared" si="1"/>
        <v>6237718</v>
      </c>
      <c r="K24" s="37">
        <f t="shared" si="1"/>
        <v>0</v>
      </c>
      <c r="L24" s="37">
        <f t="shared" si="1"/>
        <v>0</v>
      </c>
      <c r="M24" s="37">
        <f t="shared" si="1"/>
        <v>-827087</v>
      </c>
      <c r="N24" s="37">
        <f t="shared" si="1"/>
        <v>-827087</v>
      </c>
      <c r="O24" s="37">
        <f t="shared" si="1"/>
        <v>827087</v>
      </c>
      <c r="P24" s="37">
        <f t="shared" si="1"/>
        <v>0</v>
      </c>
      <c r="Q24" s="37">
        <f t="shared" si="1"/>
        <v>0</v>
      </c>
      <c r="R24" s="37">
        <f t="shared" si="1"/>
        <v>827087</v>
      </c>
      <c r="S24" s="37">
        <f t="shared" si="1"/>
        <v>0</v>
      </c>
      <c r="T24" s="37">
        <f t="shared" si="1"/>
        <v>1987737</v>
      </c>
      <c r="U24" s="37">
        <f t="shared" si="1"/>
        <v>-18502</v>
      </c>
      <c r="V24" s="37">
        <f t="shared" si="1"/>
        <v>1969235</v>
      </c>
      <c r="W24" s="37">
        <f t="shared" si="1"/>
        <v>8206953</v>
      </c>
      <c r="X24" s="37">
        <f t="shared" si="1"/>
        <v>5439056</v>
      </c>
      <c r="Y24" s="37">
        <f t="shared" si="1"/>
        <v>2767897</v>
      </c>
      <c r="Z24" s="38">
        <f>+IF(X24&lt;&gt;0,+(Y24/X24)*100,0)</f>
        <v>50.889290347442639</v>
      </c>
      <c r="AA24" s="39">
        <f>SUM(AA15:AA23)</f>
        <v>5439056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50411661</v>
      </c>
      <c r="D25" s="29">
        <f>+D12+D24</f>
        <v>0</v>
      </c>
      <c r="E25" s="30">
        <f t="shared" si="2"/>
        <v>9469572</v>
      </c>
      <c r="F25" s="31">
        <f t="shared" si="2"/>
        <v>10908777</v>
      </c>
      <c r="G25" s="31">
        <f t="shared" si="2"/>
        <v>81580547</v>
      </c>
      <c r="H25" s="31">
        <f t="shared" si="2"/>
        <v>-1672597</v>
      </c>
      <c r="I25" s="31">
        <f t="shared" si="2"/>
        <v>1010667</v>
      </c>
      <c r="J25" s="31">
        <f t="shared" si="2"/>
        <v>80918617</v>
      </c>
      <c r="K25" s="31">
        <f t="shared" si="2"/>
        <v>1752276</v>
      </c>
      <c r="L25" s="31">
        <f t="shared" si="2"/>
        <v>1757849</v>
      </c>
      <c r="M25" s="31">
        <f t="shared" si="2"/>
        <v>5833091</v>
      </c>
      <c r="N25" s="31">
        <f t="shared" si="2"/>
        <v>9343216</v>
      </c>
      <c r="O25" s="31">
        <f t="shared" si="2"/>
        <v>1646551</v>
      </c>
      <c r="P25" s="31">
        <f t="shared" si="2"/>
        <v>1617223</v>
      </c>
      <c r="Q25" s="31">
        <f t="shared" si="2"/>
        <v>3497736</v>
      </c>
      <c r="R25" s="31">
        <f t="shared" si="2"/>
        <v>6761510</v>
      </c>
      <c r="S25" s="31">
        <f t="shared" si="2"/>
        <v>1514088</v>
      </c>
      <c r="T25" s="31">
        <f t="shared" si="2"/>
        <v>1498519</v>
      </c>
      <c r="U25" s="31">
        <f t="shared" si="2"/>
        <v>18638</v>
      </c>
      <c r="V25" s="31">
        <f t="shared" si="2"/>
        <v>3031245</v>
      </c>
      <c r="W25" s="31">
        <f t="shared" si="2"/>
        <v>100054588</v>
      </c>
      <c r="X25" s="31">
        <f t="shared" si="2"/>
        <v>10908777</v>
      </c>
      <c r="Y25" s="31">
        <f t="shared" si="2"/>
        <v>89145811</v>
      </c>
      <c r="Z25" s="32">
        <f>+IF(X25&lt;&gt;0,+(Y25/X25)*100,0)</f>
        <v>817.19344890815898</v>
      </c>
      <c r="AA25" s="33">
        <f>+AA12+AA24</f>
        <v>10908777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-4497</v>
      </c>
      <c r="D31" s="18"/>
      <c r="E31" s="19">
        <v>520309</v>
      </c>
      <c r="F31" s="20">
        <v>520309</v>
      </c>
      <c r="G31" s="20">
        <v>-5124</v>
      </c>
      <c r="H31" s="20">
        <v>-256</v>
      </c>
      <c r="I31" s="20">
        <v>-689</v>
      </c>
      <c r="J31" s="20">
        <v>-6069</v>
      </c>
      <c r="K31" s="20">
        <v>-185</v>
      </c>
      <c r="L31" s="20">
        <v>-16</v>
      </c>
      <c r="M31" s="20">
        <v>-16</v>
      </c>
      <c r="N31" s="20">
        <v>-217</v>
      </c>
      <c r="O31" s="20">
        <v>-372</v>
      </c>
      <c r="P31" s="20">
        <v>-170</v>
      </c>
      <c r="Q31" s="20">
        <v>-16</v>
      </c>
      <c r="R31" s="20">
        <v>-558</v>
      </c>
      <c r="S31" s="20">
        <v>-467</v>
      </c>
      <c r="T31" s="20">
        <v>-519</v>
      </c>
      <c r="U31" s="20"/>
      <c r="V31" s="20">
        <v>-986</v>
      </c>
      <c r="W31" s="20">
        <v>-7830</v>
      </c>
      <c r="X31" s="20">
        <v>520309</v>
      </c>
      <c r="Y31" s="20">
        <v>-528139</v>
      </c>
      <c r="Z31" s="21">
        <v>-101.50487498774767</v>
      </c>
      <c r="AA31" s="22">
        <v>520309</v>
      </c>
    </row>
    <row r="32" spans="1:27" x14ac:dyDescent="0.25">
      <c r="A32" s="23" t="s">
        <v>58</v>
      </c>
      <c r="B32" s="17" t="s">
        <v>32</v>
      </c>
      <c r="C32" s="18">
        <v>10586548</v>
      </c>
      <c r="D32" s="18"/>
      <c r="E32" s="19">
        <v>-4269636</v>
      </c>
      <c r="F32" s="20">
        <v>-3319477</v>
      </c>
      <c r="G32" s="20">
        <v>10826883</v>
      </c>
      <c r="H32" s="20">
        <v>311336</v>
      </c>
      <c r="I32" s="20">
        <v>250309</v>
      </c>
      <c r="J32" s="20">
        <v>11388528</v>
      </c>
      <c r="K32" s="20">
        <v>258632</v>
      </c>
      <c r="L32" s="20">
        <v>236109</v>
      </c>
      <c r="M32" s="20">
        <v>267746</v>
      </c>
      <c r="N32" s="20">
        <v>762487</v>
      </c>
      <c r="O32" s="20">
        <v>401476</v>
      </c>
      <c r="P32" s="20">
        <v>264436</v>
      </c>
      <c r="Q32" s="20">
        <v>192855</v>
      </c>
      <c r="R32" s="20">
        <v>858767</v>
      </c>
      <c r="S32" s="20">
        <v>281195</v>
      </c>
      <c r="T32" s="20">
        <v>224933</v>
      </c>
      <c r="U32" s="20">
        <v>-34539</v>
      </c>
      <c r="V32" s="20">
        <v>471589</v>
      </c>
      <c r="W32" s="20">
        <v>13481371</v>
      </c>
      <c r="X32" s="20">
        <v>-3319477</v>
      </c>
      <c r="Y32" s="20">
        <v>16800848</v>
      </c>
      <c r="Z32" s="21">
        <v>-506.1293691747224</v>
      </c>
      <c r="AA32" s="22">
        <v>-3319477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10582051</v>
      </c>
      <c r="D34" s="29">
        <f>SUM(D29:D33)</f>
        <v>0</v>
      </c>
      <c r="E34" s="30">
        <f t="shared" si="3"/>
        <v>-3749327</v>
      </c>
      <c r="F34" s="31">
        <f t="shared" si="3"/>
        <v>-2799168</v>
      </c>
      <c r="G34" s="31">
        <f t="shared" si="3"/>
        <v>10821759</v>
      </c>
      <c r="H34" s="31">
        <f t="shared" si="3"/>
        <v>311080</v>
      </c>
      <c r="I34" s="31">
        <f t="shared" si="3"/>
        <v>249620</v>
      </c>
      <c r="J34" s="31">
        <f t="shared" si="3"/>
        <v>11382459</v>
      </c>
      <c r="K34" s="31">
        <f t="shared" si="3"/>
        <v>258447</v>
      </c>
      <c r="L34" s="31">
        <f t="shared" si="3"/>
        <v>236093</v>
      </c>
      <c r="M34" s="31">
        <f t="shared" si="3"/>
        <v>267730</v>
      </c>
      <c r="N34" s="31">
        <f t="shared" si="3"/>
        <v>762270</v>
      </c>
      <c r="O34" s="31">
        <f t="shared" si="3"/>
        <v>401104</v>
      </c>
      <c r="P34" s="31">
        <f t="shared" si="3"/>
        <v>264266</v>
      </c>
      <c r="Q34" s="31">
        <f t="shared" si="3"/>
        <v>192839</v>
      </c>
      <c r="R34" s="31">
        <f t="shared" si="3"/>
        <v>858209</v>
      </c>
      <c r="S34" s="31">
        <f t="shared" si="3"/>
        <v>280728</v>
      </c>
      <c r="T34" s="31">
        <f t="shared" si="3"/>
        <v>224414</v>
      </c>
      <c r="U34" s="31">
        <f t="shared" si="3"/>
        <v>-34539</v>
      </c>
      <c r="V34" s="31">
        <f t="shared" si="3"/>
        <v>470603</v>
      </c>
      <c r="W34" s="31">
        <f t="shared" si="3"/>
        <v>13473541</v>
      </c>
      <c r="X34" s="31">
        <f t="shared" si="3"/>
        <v>-2799168</v>
      </c>
      <c r="Y34" s="31">
        <f t="shared" si="3"/>
        <v>16272709</v>
      </c>
      <c r="Z34" s="32">
        <f>+IF(X34&lt;&gt;0,+(Y34/X34)*100,0)</f>
        <v>-581.34091987333386</v>
      </c>
      <c r="AA34" s="33">
        <f>SUM(AA29:AA33)</f>
        <v>-2799168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10582051</v>
      </c>
      <c r="D40" s="29">
        <f>+D34+D39</f>
        <v>0</v>
      </c>
      <c r="E40" s="30">
        <f t="shared" si="5"/>
        <v>-3749327</v>
      </c>
      <c r="F40" s="31">
        <f t="shared" si="5"/>
        <v>-2799168</v>
      </c>
      <c r="G40" s="31">
        <f t="shared" si="5"/>
        <v>10821759</v>
      </c>
      <c r="H40" s="31">
        <f t="shared" si="5"/>
        <v>311080</v>
      </c>
      <c r="I40" s="31">
        <f t="shared" si="5"/>
        <v>249620</v>
      </c>
      <c r="J40" s="31">
        <f t="shared" si="5"/>
        <v>11382459</v>
      </c>
      <c r="K40" s="31">
        <f t="shared" si="5"/>
        <v>258447</v>
      </c>
      <c r="L40" s="31">
        <f t="shared" si="5"/>
        <v>236093</v>
      </c>
      <c r="M40" s="31">
        <f t="shared" si="5"/>
        <v>267730</v>
      </c>
      <c r="N40" s="31">
        <f t="shared" si="5"/>
        <v>762270</v>
      </c>
      <c r="O40" s="31">
        <f t="shared" si="5"/>
        <v>401104</v>
      </c>
      <c r="P40" s="31">
        <f t="shared" si="5"/>
        <v>264266</v>
      </c>
      <c r="Q40" s="31">
        <f t="shared" si="5"/>
        <v>192839</v>
      </c>
      <c r="R40" s="31">
        <f t="shared" si="5"/>
        <v>858209</v>
      </c>
      <c r="S40" s="31">
        <f t="shared" si="5"/>
        <v>280728</v>
      </c>
      <c r="T40" s="31">
        <f t="shared" si="5"/>
        <v>224414</v>
      </c>
      <c r="U40" s="31">
        <f t="shared" si="5"/>
        <v>-34539</v>
      </c>
      <c r="V40" s="31">
        <f t="shared" si="5"/>
        <v>470603</v>
      </c>
      <c r="W40" s="31">
        <f t="shared" si="5"/>
        <v>13473541</v>
      </c>
      <c r="X40" s="31">
        <f t="shared" si="5"/>
        <v>-2799168</v>
      </c>
      <c r="Y40" s="31">
        <f t="shared" si="5"/>
        <v>16272709</v>
      </c>
      <c r="Z40" s="32">
        <f>+IF(X40&lt;&gt;0,+(Y40/X40)*100,0)</f>
        <v>-581.34091987333386</v>
      </c>
      <c r="AA40" s="33">
        <f>+AA34+AA39</f>
        <v>-2799168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39829610</v>
      </c>
      <c r="D42" s="43">
        <f>+D25-D40</f>
        <v>0</v>
      </c>
      <c r="E42" s="44">
        <f t="shared" si="6"/>
        <v>13218899</v>
      </c>
      <c r="F42" s="45">
        <f t="shared" si="6"/>
        <v>13707945</v>
      </c>
      <c r="G42" s="45">
        <f t="shared" si="6"/>
        <v>70758788</v>
      </c>
      <c r="H42" s="45">
        <f t="shared" si="6"/>
        <v>-1983677</v>
      </c>
      <c r="I42" s="45">
        <f t="shared" si="6"/>
        <v>761047</v>
      </c>
      <c r="J42" s="45">
        <f t="shared" si="6"/>
        <v>69536158</v>
      </c>
      <c r="K42" s="45">
        <f t="shared" si="6"/>
        <v>1493829</v>
      </c>
      <c r="L42" s="45">
        <f t="shared" si="6"/>
        <v>1521756</v>
      </c>
      <c r="M42" s="45">
        <f t="shared" si="6"/>
        <v>5565361</v>
      </c>
      <c r="N42" s="45">
        <f t="shared" si="6"/>
        <v>8580946</v>
      </c>
      <c r="O42" s="45">
        <f t="shared" si="6"/>
        <v>1245447</v>
      </c>
      <c r="P42" s="45">
        <f t="shared" si="6"/>
        <v>1352957</v>
      </c>
      <c r="Q42" s="45">
        <f t="shared" si="6"/>
        <v>3304897</v>
      </c>
      <c r="R42" s="45">
        <f t="shared" si="6"/>
        <v>5903301</v>
      </c>
      <c r="S42" s="45">
        <f t="shared" si="6"/>
        <v>1233360</v>
      </c>
      <c r="T42" s="45">
        <f t="shared" si="6"/>
        <v>1274105</v>
      </c>
      <c r="U42" s="45">
        <f t="shared" si="6"/>
        <v>53177</v>
      </c>
      <c r="V42" s="45">
        <f t="shared" si="6"/>
        <v>2560642</v>
      </c>
      <c r="W42" s="45">
        <f t="shared" si="6"/>
        <v>86581047</v>
      </c>
      <c r="X42" s="45">
        <f t="shared" si="6"/>
        <v>13707945</v>
      </c>
      <c r="Y42" s="45">
        <f t="shared" si="6"/>
        <v>72873102</v>
      </c>
      <c r="Z42" s="46">
        <f>+IF(X42&lt;&gt;0,+(Y42/X42)*100,0)</f>
        <v>531.61215630789297</v>
      </c>
      <c r="AA42" s="47">
        <f>+AA25-AA40</f>
        <v>13707945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-1038756</v>
      </c>
      <c r="F45" s="20">
        <v>-549710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-549710</v>
      </c>
      <c r="Y45" s="20">
        <v>549710</v>
      </c>
      <c r="Z45" s="48">
        <v>-100</v>
      </c>
      <c r="AA45" s="22">
        <v>-549710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-1038756</v>
      </c>
      <c r="F48" s="53">
        <f t="shared" si="7"/>
        <v>-549710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-549710</v>
      </c>
      <c r="Y48" s="53">
        <f t="shared" si="7"/>
        <v>549710</v>
      </c>
      <c r="Z48" s="54">
        <f>+IF(X48&lt;&gt;0,+(Y48/X48)*100,0)</f>
        <v>-100</v>
      </c>
      <c r="AA48" s="55">
        <f>SUM(AA45:AA47)</f>
        <v>-549710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-8321542</v>
      </c>
      <c r="G6" s="20">
        <v>44088</v>
      </c>
      <c r="H6" s="20">
        <v>115898</v>
      </c>
      <c r="I6" s="20">
        <v>60627</v>
      </c>
      <c r="J6" s="20">
        <v>220613</v>
      </c>
      <c r="K6" s="20"/>
      <c r="L6" s="20">
        <v>174921</v>
      </c>
      <c r="M6" s="20">
        <v>48260</v>
      </c>
      <c r="N6" s="20">
        <v>223181</v>
      </c>
      <c r="O6" s="20">
        <v>4901794</v>
      </c>
      <c r="P6" s="20">
        <v>31071</v>
      </c>
      <c r="Q6" s="20">
        <v>3584427</v>
      </c>
      <c r="R6" s="20">
        <v>8517292</v>
      </c>
      <c r="S6" s="20">
        <v>42763</v>
      </c>
      <c r="T6" s="20">
        <v>32559</v>
      </c>
      <c r="U6" s="20">
        <v>17270</v>
      </c>
      <c r="V6" s="20">
        <v>92592</v>
      </c>
      <c r="W6" s="20">
        <v>9053678</v>
      </c>
      <c r="X6" s="20">
        <v>-8321542</v>
      </c>
      <c r="Y6" s="20">
        <v>17375220</v>
      </c>
      <c r="Z6" s="21">
        <v>-208.79808093259641</v>
      </c>
      <c r="AA6" s="22">
        <v>-8321542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21281587</v>
      </c>
      <c r="D8" s="18"/>
      <c r="E8" s="19"/>
      <c r="F8" s="20">
        <v>23188953</v>
      </c>
      <c r="G8" s="20">
        <v>46304904</v>
      </c>
      <c r="H8" s="20">
        <v>-115898</v>
      </c>
      <c r="I8" s="20">
        <v>-20755111</v>
      </c>
      <c r="J8" s="20">
        <v>25433895</v>
      </c>
      <c r="K8" s="20">
        <v>-132</v>
      </c>
      <c r="L8" s="20">
        <v>902466</v>
      </c>
      <c r="M8" s="20">
        <v>450398</v>
      </c>
      <c r="N8" s="20">
        <v>1352732</v>
      </c>
      <c r="O8" s="20">
        <v>633633</v>
      </c>
      <c r="P8" s="20">
        <v>393638</v>
      </c>
      <c r="Q8" s="20">
        <v>683947</v>
      </c>
      <c r="R8" s="20">
        <v>1711218</v>
      </c>
      <c r="S8" s="20">
        <v>602241</v>
      </c>
      <c r="T8" s="20">
        <v>-62506</v>
      </c>
      <c r="U8" s="20">
        <v>1290823</v>
      </c>
      <c r="V8" s="20">
        <v>1830558</v>
      </c>
      <c r="W8" s="20">
        <v>30328403</v>
      </c>
      <c r="X8" s="20">
        <v>23188953</v>
      </c>
      <c r="Y8" s="20">
        <v>7139450</v>
      </c>
      <c r="Z8" s="21">
        <v>30.788151582350444</v>
      </c>
      <c r="AA8" s="22">
        <v>23188953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21281587</v>
      </c>
      <c r="D12" s="29">
        <f>SUM(D6:D11)</f>
        <v>0</v>
      </c>
      <c r="E12" s="30">
        <f t="shared" si="0"/>
        <v>0</v>
      </c>
      <c r="F12" s="31">
        <f t="shared" si="0"/>
        <v>14867411</v>
      </c>
      <c r="G12" s="31">
        <f t="shared" si="0"/>
        <v>46348992</v>
      </c>
      <c r="H12" s="31">
        <f t="shared" si="0"/>
        <v>0</v>
      </c>
      <c r="I12" s="31">
        <f t="shared" si="0"/>
        <v>-20694484</v>
      </c>
      <c r="J12" s="31">
        <f t="shared" si="0"/>
        <v>25654508</v>
      </c>
      <c r="K12" s="31">
        <f t="shared" si="0"/>
        <v>-132</v>
      </c>
      <c r="L12" s="31">
        <f t="shared" si="0"/>
        <v>1077387</v>
      </c>
      <c r="M12" s="31">
        <f t="shared" si="0"/>
        <v>498658</v>
      </c>
      <c r="N12" s="31">
        <f t="shared" si="0"/>
        <v>1575913</v>
      </c>
      <c r="O12" s="31">
        <f t="shared" si="0"/>
        <v>5535427</v>
      </c>
      <c r="P12" s="31">
        <f t="shared" si="0"/>
        <v>424709</v>
      </c>
      <c r="Q12" s="31">
        <f t="shared" si="0"/>
        <v>4268374</v>
      </c>
      <c r="R12" s="31">
        <f t="shared" si="0"/>
        <v>10228510</v>
      </c>
      <c r="S12" s="31">
        <f t="shared" si="0"/>
        <v>645004</v>
      </c>
      <c r="T12" s="31">
        <f t="shared" si="0"/>
        <v>-29947</v>
      </c>
      <c r="U12" s="31">
        <f t="shared" si="0"/>
        <v>1308093</v>
      </c>
      <c r="V12" s="31">
        <f t="shared" si="0"/>
        <v>1923150</v>
      </c>
      <c r="W12" s="31">
        <f t="shared" si="0"/>
        <v>39382081</v>
      </c>
      <c r="X12" s="31">
        <f t="shared" si="0"/>
        <v>14867411</v>
      </c>
      <c r="Y12" s="31">
        <f t="shared" si="0"/>
        <v>24514670</v>
      </c>
      <c r="Z12" s="32">
        <f>+IF(X12&lt;&gt;0,+(Y12/X12)*100,0)</f>
        <v>164.88862788551418</v>
      </c>
      <c r="AA12" s="33">
        <f>SUM(AA6:AA11)</f>
        <v>14867411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7478549</v>
      </c>
      <c r="F19" s="20">
        <v>-1500000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-1500000</v>
      </c>
      <c r="Y19" s="20">
        <v>1500000</v>
      </c>
      <c r="Z19" s="21">
        <v>-100</v>
      </c>
      <c r="AA19" s="22">
        <v>-1500000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7478549</v>
      </c>
      <c r="F24" s="37">
        <f t="shared" si="1"/>
        <v>-1500000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-1500000</v>
      </c>
      <c r="Y24" s="37">
        <f t="shared" si="1"/>
        <v>1500000</v>
      </c>
      <c r="Z24" s="38">
        <f>+IF(X24&lt;&gt;0,+(Y24/X24)*100,0)</f>
        <v>-100</v>
      </c>
      <c r="AA24" s="39">
        <f>SUM(AA15:AA23)</f>
        <v>-1500000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21281587</v>
      </c>
      <c r="D25" s="29">
        <f>+D12+D24</f>
        <v>0</v>
      </c>
      <c r="E25" s="30">
        <f t="shared" si="2"/>
        <v>7478549</v>
      </c>
      <c r="F25" s="31">
        <f t="shared" si="2"/>
        <v>13367411</v>
      </c>
      <c r="G25" s="31">
        <f t="shared" si="2"/>
        <v>46348992</v>
      </c>
      <c r="H25" s="31">
        <f t="shared" si="2"/>
        <v>0</v>
      </c>
      <c r="I25" s="31">
        <f t="shared" si="2"/>
        <v>-20694484</v>
      </c>
      <c r="J25" s="31">
        <f t="shared" si="2"/>
        <v>25654508</v>
      </c>
      <c r="K25" s="31">
        <f t="shared" si="2"/>
        <v>-132</v>
      </c>
      <c r="L25" s="31">
        <f t="shared" si="2"/>
        <v>1077387</v>
      </c>
      <c r="M25" s="31">
        <f t="shared" si="2"/>
        <v>498658</v>
      </c>
      <c r="N25" s="31">
        <f t="shared" si="2"/>
        <v>1575913</v>
      </c>
      <c r="O25" s="31">
        <f t="shared" si="2"/>
        <v>5535427</v>
      </c>
      <c r="P25" s="31">
        <f t="shared" si="2"/>
        <v>424709</v>
      </c>
      <c r="Q25" s="31">
        <f t="shared" si="2"/>
        <v>4268374</v>
      </c>
      <c r="R25" s="31">
        <f t="shared" si="2"/>
        <v>10228510</v>
      </c>
      <c r="S25" s="31">
        <f t="shared" si="2"/>
        <v>645004</v>
      </c>
      <c r="T25" s="31">
        <f t="shared" si="2"/>
        <v>-29947</v>
      </c>
      <c r="U25" s="31">
        <f t="shared" si="2"/>
        <v>1308093</v>
      </c>
      <c r="V25" s="31">
        <f t="shared" si="2"/>
        <v>1923150</v>
      </c>
      <c r="W25" s="31">
        <f t="shared" si="2"/>
        <v>39382081</v>
      </c>
      <c r="X25" s="31">
        <f t="shared" si="2"/>
        <v>13367411</v>
      </c>
      <c r="Y25" s="31">
        <f t="shared" si="2"/>
        <v>26014670</v>
      </c>
      <c r="Z25" s="32">
        <f>+IF(X25&lt;&gt;0,+(Y25/X25)*100,0)</f>
        <v>194.61262917703363</v>
      </c>
      <c r="AA25" s="33">
        <f>+AA12+AA24</f>
        <v>13367411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1237000</v>
      </c>
      <c r="F32" s="20">
        <v>-4170487</v>
      </c>
      <c r="G32" s="20"/>
      <c r="H32" s="20">
        <v>371469</v>
      </c>
      <c r="I32" s="20">
        <v>758826</v>
      </c>
      <c r="J32" s="20">
        <v>1130295</v>
      </c>
      <c r="K32" s="20">
        <v>1739</v>
      </c>
      <c r="L32" s="20">
        <v>556233</v>
      </c>
      <c r="M32" s="20">
        <v>573404</v>
      </c>
      <c r="N32" s="20">
        <v>1131376</v>
      </c>
      <c r="O32" s="20">
        <v>779562</v>
      </c>
      <c r="P32" s="20">
        <v>420525</v>
      </c>
      <c r="Q32" s="20">
        <v>309509</v>
      </c>
      <c r="R32" s="20">
        <v>1509596</v>
      </c>
      <c r="S32" s="20">
        <v>384497</v>
      </c>
      <c r="T32" s="20">
        <v>385363</v>
      </c>
      <c r="U32" s="20">
        <v>63181</v>
      </c>
      <c r="V32" s="20">
        <v>833041</v>
      </c>
      <c r="W32" s="20">
        <v>4604308</v>
      </c>
      <c r="X32" s="20">
        <v>-4170487</v>
      </c>
      <c r="Y32" s="20">
        <v>8774795</v>
      </c>
      <c r="Z32" s="21">
        <v>-210.40216646161468</v>
      </c>
      <c r="AA32" s="22">
        <v>-4170487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1237000</v>
      </c>
      <c r="F34" s="31">
        <f t="shared" si="3"/>
        <v>-4170487</v>
      </c>
      <c r="G34" s="31">
        <f t="shared" si="3"/>
        <v>0</v>
      </c>
      <c r="H34" s="31">
        <f t="shared" si="3"/>
        <v>371469</v>
      </c>
      <c r="I34" s="31">
        <f t="shared" si="3"/>
        <v>758826</v>
      </c>
      <c r="J34" s="31">
        <f t="shared" si="3"/>
        <v>1130295</v>
      </c>
      <c r="K34" s="31">
        <f t="shared" si="3"/>
        <v>1739</v>
      </c>
      <c r="L34" s="31">
        <f t="shared" si="3"/>
        <v>556233</v>
      </c>
      <c r="M34" s="31">
        <f t="shared" si="3"/>
        <v>573404</v>
      </c>
      <c r="N34" s="31">
        <f t="shared" si="3"/>
        <v>1131376</v>
      </c>
      <c r="O34" s="31">
        <f t="shared" si="3"/>
        <v>779562</v>
      </c>
      <c r="P34" s="31">
        <f t="shared" si="3"/>
        <v>420525</v>
      </c>
      <c r="Q34" s="31">
        <f t="shared" si="3"/>
        <v>309509</v>
      </c>
      <c r="R34" s="31">
        <f t="shared" si="3"/>
        <v>1509596</v>
      </c>
      <c r="S34" s="31">
        <f t="shared" si="3"/>
        <v>384497</v>
      </c>
      <c r="T34" s="31">
        <f t="shared" si="3"/>
        <v>385363</v>
      </c>
      <c r="U34" s="31">
        <f t="shared" si="3"/>
        <v>63181</v>
      </c>
      <c r="V34" s="31">
        <f t="shared" si="3"/>
        <v>833041</v>
      </c>
      <c r="W34" s="31">
        <f t="shared" si="3"/>
        <v>4604308</v>
      </c>
      <c r="X34" s="31">
        <f t="shared" si="3"/>
        <v>-4170487</v>
      </c>
      <c r="Y34" s="31">
        <f t="shared" si="3"/>
        <v>8774795</v>
      </c>
      <c r="Z34" s="32">
        <f>+IF(X34&lt;&gt;0,+(Y34/X34)*100,0)</f>
        <v>-210.40216646161468</v>
      </c>
      <c r="AA34" s="33">
        <f>SUM(AA29:AA33)</f>
        <v>-4170487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48027897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48027897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49264897</v>
      </c>
      <c r="F40" s="31">
        <f t="shared" si="5"/>
        <v>-4170487</v>
      </c>
      <c r="G40" s="31">
        <f t="shared" si="5"/>
        <v>0</v>
      </c>
      <c r="H40" s="31">
        <f t="shared" si="5"/>
        <v>371469</v>
      </c>
      <c r="I40" s="31">
        <f t="shared" si="5"/>
        <v>758826</v>
      </c>
      <c r="J40" s="31">
        <f t="shared" si="5"/>
        <v>1130295</v>
      </c>
      <c r="K40" s="31">
        <f t="shared" si="5"/>
        <v>1739</v>
      </c>
      <c r="L40" s="31">
        <f t="shared" si="5"/>
        <v>556233</v>
      </c>
      <c r="M40" s="31">
        <f t="shared" si="5"/>
        <v>573404</v>
      </c>
      <c r="N40" s="31">
        <f t="shared" si="5"/>
        <v>1131376</v>
      </c>
      <c r="O40" s="31">
        <f t="shared" si="5"/>
        <v>779562</v>
      </c>
      <c r="P40" s="31">
        <f t="shared" si="5"/>
        <v>420525</v>
      </c>
      <c r="Q40" s="31">
        <f t="shared" si="5"/>
        <v>309509</v>
      </c>
      <c r="R40" s="31">
        <f t="shared" si="5"/>
        <v>1509596</v>
      </c>
      <c r="S40" s="31">
        <f t="shared" si="5"/>
        <v>384497</v>
      </c>
      <c r="T40" s="31">
        <f t="shared" si="5"/>
        <v>385363</v>
      </c>
      <c r="U40" s="31">
        <f t="shared" si="5"/>
        <v>63181</v>
      </c>
      <c r="V40" s="31">
        <f t="shared" si="5"/>
        <v>833041</v>
      </c>
      <c r="W40" s="31">
        <f t="shared" si="5"/>
        <v>4604308</v>
      </c>
      <c r="X40" s="31">
        <f t="shared" si="5"/>
        <v>-4170487</v>
      </c>
      <c r="Y40" s="31">
        <f t="shared" si="5"/>
        <v>8774795</v>
      </c>
      <c r="Z40" s="32">
        <f>+IF(X40&lt;&gt;0,+(Y40/X40)*100,0)</f>
        <v>-210.40216646161468</v>
      </c>
      <c r="AA40" s="33">
        <f>+AA34+AA39</f>
        <v>-4170487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21281587</v>
      </c>
      <c r="D42" s="43">
        <f>+D25-D40</f>
        <v>0</v>
      </c>
      <c r="E42" s="44">
        <f t="shared" si="6"/>
        <v>-41786348</v>
      </c>
      <c r="F42" s="45">
        <f t="shared" si="6"/>
        <v>17537898</v>
      </c>
      <c r="G42" s="45">
        <f t="shared" si="6"/>
        <v>46348992</v>
      </c>
      <c r="H42" s="45">
        <f t="shared" si="6"/>
        <v>-371469</v>
      </c>
      <c r="I42" s="45">
        <f t="shared" si="6"/>
        <v>-21453310</v>
      </c>
      <c r="J42" s="45">
        <f t="shared" si="6"/>
        <v>24524213</v>
      </c>
      <c r="K42" s="45">
        <f t="shared" si="6"/>
        <v>-1871</v>
      </c>
      <c r="L42" s="45">
        <f t="shared" si="6"/>
        <v>521154</v>
      </c>
      <c r="M42" s="45">
        <f t="shared" si="6"/>
        <v>-74746</v>
      </c>
      <c r="N42" s="45">
        <f t="shared" si="6"/>
        <v>444537</v>
      </c>
      <c r="O42" s="45">
        <f t="shared" si="6"/>
        <v>4755865</v>
      </c>
      <c r="P42" s="45">
        <f t="shared" si="6"/>
        <v>4184</v>
      </c>
      <c r="Q42" s="45">
        <f t="shared" si="6"/>
        <v>3958865</v>
      </c>
      <c r="R42" s="45">
        <f t="shared" si="6"/>
        <v>8718914</v>
      </c>
      <c r="S42" s="45">
        <f t="shared" si="6"/>
        <v>260507</v>
      </c>
      <c r="T42" s="45">
        <f t="shared" si="6"/>
        <v>-415310</v>
      </c>
      <c r="U42" s="45">
        <f t="shared" si="6"/>
        <v>1244912</v>
      </c>
      <c r="V42" s="45">
        <f t="shared" si="6"/>
        <v>1090109</v>
      </c>
      <c r="W42" s="45">
        <f t="shared" si="6"/>
        <v>34777773</v>
      </c>
      <c r="X42" s="45">
        <f t="shared" si="6"/>
        <v>17537898</v>
      </c>
      <c r="Y42" s="45">
        <f t="shared" si="6"/>
        <v>17239875</v>
      </c>
      <c r="Z42" s="46">
        <f>+IF(X42&lt;&gt;0,+(Y42/X42)*100,0)</f>
        <v>98.300691451164795</v>
      </c>
      <c r="AA42" s="47">
        <f>+AA25-AA40</f>
        <v>17537898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5040</v>
      </c>
      <c r="D6" s="18"/>
      <c r="E6" s="19">
        <v>68320743</v>
      </c>
      <c r="F6" s="20">
        <v>19395808</v>
      </c>
      <c r="G6" s="20"/>
      <c r="H6" s="20"/>
      <c r="I6" s="20"/>
      <c r="J6" s="20"/>
      <c r="K6" s="20"/>
      <c r="L6" s="20">
        <v>-4021886</v>
      </c>
      <c r="M6" s="20">
        <v>-505667</v>
      </c>
      <c r="N6" s="20">
        <v>-4527553</v>
      </c>
      <c r="O6" s="20">
        <v>-2212171</v>
      </c>
      <c r="P6" s="20">
        <v>-1303476</v>
      </c>
      <c r="Q6" s="20">
        <v>1435440</v>
      </c>
      <c r="R6" s="20">
        <v>-2080207</v>
      </c>
      <c r="S6" s="20">
        <v>625636</v>
      </c>
      <c r="T6" s="20">
        <v>-602134</v>
      </c>
      <c r="U6" s="20">
        <v>1339248</v>
      </c>
      <c r="V6" s="20">
        <v>1362750</v>
      </c>
      <c r="W6" s="20">
        <v>-5245010</v>
      </c>
      <c r="X6" s="20">
        <v>19395808</v>
      </c>
      <c r="Y6" s="20">
        <v>-24640818</v>
      </c>
      <c r="Z6" s="21">
        <v>-127.04197731798541</v>
      </c>
      <c r="AA6" s="22">
        <v>19395808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-71415</v>
      </c>
      <c r="F8" s="20">
        <v>57821570</v>
      </c>
      <c r="G8" s="20"/>
      <c r="H8" s="20"/>
      <c r="I8" s="20"/>
      <c r="J8" s="20"/>
      <c r="K8" s="20"/>
      <c r="L8" s="20"/>
      <c r="M8" s="20"/>
      <c r="N8" s="20"/>
      <c r="O8" s="20"/>
      <c r="P8" s="20">
        <v>53371869</v>
      </c>
      <c r="Q8" s="20">
        <v>821350</v>
      </c>
      <c r="R8" s="20">
        <v>54193219</v>
      </c>
      <c r="S8" s="20">
        <v>1232054</v>
      </c>
      <c r="T8" s="20">
        <v>982363</v>
      </c>
      <c r="U8" s="20">
        <v>919727</v>
      </c>
      <c r="V8" s="20">
        <v>3134144</v>
      </c>
      <c r="W8" s="20">
        <v>57327363</v>
      </c>
      <c r="X8" s="20">
        <v>57821570</v>
      </c>
      <c r="Y8" s="20">
        <v>-494207</v>
      </c>
      <c r="Z8" s="21">
        <v>-0.85471044802138718</v>
      </c>
      <c r="AA8" s="22">
        <v>57821570</v>
      </c>
    </row>
    <row r="9" spans="1:27" x14ac:dyDescent="0.25">
      <c r="A9" s="23" t="s">
        <v>37</v>
      </c>
      <c r="B9" s="17" t="s">
        <v>32</v>
      </c>
      <c r="C9" s="18">
        <v>2164276</v>
      </c>
      <c r="D9" s="18"/>
      <c r="E9" s="19"/>
      <c r="F9" s="20"/>
      <c r="G9" s="20">
        <v>16099</v>
      </c>
      <c r="H9" s="20">
        <v>169830</v>
      </c>
      <c r="I9" s="20">
        <v>132971</v>
      </c>
      <c r="J9" s="20">
        <v>318900</v>
      </c>
      <c r="K9" s="20">
        <v>140621</v>
      </c>
      <c r="L9" s="20">
        <v>424</v>
      </c>
      <c r="M9" s="20">
        <v>-8697</v>
      </c>
      <c r="N9" s="20">
        <v>132348</v>
      </c>
      <c r="O9" s="20">
        <v>16445</v>
      </c>
      <c r="P9" s="20">
        <v>-18071</v>
      </c>
      <c r="Q9" s="20">
        <v>-6790</v>
      </c>
      <c r="R9" s="20">
        <v>-8416</v>
      </c>
      <c r="S9" s="20">
        <v>52049</v>
      </c>
      <c r="T9" s="20">
        <v>-9706</v>
      </c>
      <c r="U9" s="20">
        <v>134090</v>
      </c>
      <c r="V9" s="20">
        <v>176433</v>
      </c>
      <c r="W9" s="20">
        <v>619265</v>
      </c>
      <c r="X9" s="20"/>
      <c r="Y9" s="20">
        <v>619265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-1542518</v>
      </c>
      <c r="D11" s="18"/>
      <c r="E11" s="19">
        <v>-1394000</v>
      </c>
      <c r="F11" s="20">
        <v>-1715700</v>
      </c>
      <c r="G11" s="20">
        <v>-204189</v>
      </c>
      <c r="H11" s="20">
        <v>-110039</v>
      </c>
      <c r="I11" s="20">
        <v>-147217</v>
      </c>
      <c r="J11" s="20">
        <v>-461445</v>
      </c>
      <c r="K11" s="20">
        <v>-266236</v>
      </c>
      <c r="L11" s="20">
        <v>-213246</v>
      </c>
      <c r="M11" s="20">
        <v>-213639</v>
      </c>
      <c r="N11" s="20">
        <v>-693121</v>
      </c>
      <c r="O11" s="20">
        <v>-114235</v>
      </c>
      <c r="P11" s="20">
        <v>-104429</v>
      </c>
      <c r="Q11" s="20">
        <v>-51455</v>
      </c>
      <c r="R11" s="20">
        <v>-270119</v>
      </c>
      <c r="S11" s="20">
        <v>-126119</v>
      </c>
      <c r="T11" s="20">
        <v>-54647</v>
      </c>
      <c r="U11" s="20">
        <v>-3180</v>
      </c>
      <c r="V11" s="20">
        <v>-183946</v>
      </c>
      <c r="W11" s="20">
        <v>-1608631</v>
      </c>
      <c r="X11" s="20">
        <v>-1715700</v>
      </c>
      <c r="Y11" s="20">
        <v>107069</v>
      </c>
      <c r="Z11" s="21">
        <v>-6.2405432185113945</v>
      </c>
      <c r="AA11" s="22">
        <v>-1715700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626798</v>
      </c>
      <c r="D12" s="29">
        <f>SUM(D6:D11)</f>
        <v>0</v>
      </c>
      <c r="E12" s="30">
        <f t="shared" si="0"/>
        <v>66855328</v>
      </c>
      <c r="F12" s="31">
        <f t="shared" si="0"/>
        <v>75501678</v>
      </c>
      <c r="G12" s="31">
        <f t="shared" si="0"/>
        <v>-188090</v>
      </c>
      <c r="H12" s="31">
        <f t="shared" si="0"/>
        <v>59791</v>
      </c>
      <c r="I12" s="31">
        <f t="shared" si="0"/>
        <v>-14246</v>
      </c>
      <c r="J12" s="31">
        <f t="shared" si="0"/>
        <v>-142545</v>
      </c>
      <c r="K12" s="31">
        <f t="shared" si="0"/>
        <v>-125615</v>
      </c>
      <c r="L12" s="31">
        <f t="shared" si="0"/>
        <v>-4234708</v>
      </c>
      <c r="M12" s="31">
        <f t="shared" si="0"/>
        <v>-728003</v>
      </c>
      <c r="N12" s="31">
        <f t="shared" si="0"/>
        <v>-5088326</v>
      </c>
      <c r="O12" s="31">
        <f t="shared" si="0"/>
        <v>-2309961</v>
      </c>
      <c r="P12" s="31">
        <f t="shared" si="0"/>
        <v>51945893</v>
      </c>
      <c r="Q12" s="31">
        <f t="shared" si="0"/>
        <v>2198545</v>
      </c>
      <c r="R12" s="31">
        <f t="shared" si="0"/>
        <v>51834477</v>
      </c>
      <c r="S12" s="31">
        <f t="shared" si="0"/>
        <v>1783620</v>
      </c>
      <c r="T12" s="31">
        <f t="shared" si="0"/>
        <v>315876</v>
      </c>
      <c r="U12" s="31">
        <f t="shared" si="0"/>
        <v>2389885</v>
      </c>
      <c r="V12" s="31">
        <f t="shared" si="0"/>
        <v>4489381</v>
      </c>
      <c r="W12" s="31">
        <f t="shared" si="0"/>
        <v>51092987</v>
      </c>
      <c r="X12" s="31">
        <f t="shared" si="0"/>
        <v>75501678</v>
      </c>
      <c r="Y12" s="31">
        <f t="shared" si="0"/>
        <v>-24408691</v>
      </c>
      <c r="Z12" s="32">
        <f>+IF(X12&lt;&gt;0,+(Y12/X12)*100,0)</f>
        <v>-32.328673542858212</v>
      </c>
      <c r="AA12" s="33">
        <f>SUM(AA6:AA11)</f>
        <v>75501678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-263074</v>
      </c>
      <c r="D19" s="18"/>
      <c r="E19" s="19">
        <v>800000</v>
      </c>
      <c r="F19" s="20">
        <v>300000</v>
      </c>
      <c r="G19" s="20"/>
      <c r="H19" s="20">
        <v>25944</v>
      </c>
      <c r="I19" s="20"/>
      <c r="J19" s="20">
        <v>25944</v>
      </c>
      <c r="K19" s="20">
        <v>7745</v>
      </c>
      <c r="L19" s="20"/>
      <c r="M19" s="20"/>
      <c r="N19" s="20">
        <v>7745</v>
      </c>
      <c r="O19" s="20">
        <v>3788</v>
      </c>
      <c r="P19" s="20"/>
      <c r="Q19" s="20">
        <v>-24694</v>
      </c>
      <c r="R19" s="20">
        <v>-20906</v>
      </c>
      <c r="S19" s="20">
        <v>236408</v>
      </c>
      <c r="T19" s="20">
        <v>20507</v>
      </c>
      <c r="U19" s="20">
        <v>36874</v>
      </c>
      <c r="V19" s="20">
        <v>293789</v>
      </c>
      <c r="W19" s="20">
        <v>306572</v>
      </c>
      <c r="X19" s="20">
        <v>300000</v>
      </c>
      <c r="Y19" s="20">
        <v>6572</v>
      </c>
      <c r="Z19" s="21">
        <v>2.190666666666667</v>
      </c>
      <c r="AA19" s="22">
        <v>300000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-263074</v>
      </c>
      <c r="D24" s="29">
        <f>SUM(D15:D23)</f>
        <v>0</v>
      </c>
      <c r="E24" s="36">
        <f t="shared" si="1"/>
        <v>800000</v>
      </c>
      <c r="F24" s="37">
        <f t="shared" si="1"/>
        <v>300000</v>
      </c>
      <c r="G24" s="37">
        <f t="shared" si="1"/>
        <v>0</v>
      </c>
      <c r="H24" s="37">
        <f t="shared" si="1"/>
        <v>25944</v>
      </c>
      <c r="I24" s="37">
        <f t="shared" si="1"/>
        <v>0</v>
      </c>
      <c r="J24" s="37">
        <f t="shared" si="1"/>
        <v>25944</v>
      </c>
      <c r="K24" s="37">
        <f t="shared" si="1"/>
        <v>7745</v>
      </c>
      <c r="L24" s="37">
        <f t="shared" si="1"/>
        <v>0</v>
      </c>
      <c r="M24" s="37">
        <f t="shared" si="1"/>
        <v>0</v>
      </c>
      <c r="N24" s="37">
        <f t="shared" si="1"/>
        <v>7745</v>
      </c>
      <c r="O24" s="37">
        <f t="shared" si="1"/>
        <v>3788</v>
      </c>
      <c r="P24" s="37">
        <f t="shared" si="1"/>
        <v>0</v>
      </c>
      <c r="Q24" s="37">
        <f t="shared" si="1"/>
        <v>-24694</v>
      </c>
      <c r="R24" s="37">
        <f t="shared" si="1"/>
        <v>-20906</v>
      </c>
      <c r="S24" s="37">
        <f t="shared" si="1"/>
        <v>236408</v>
      </c>
      <c r="T24" s="37">
        <f t="shared" si="1"/>
        <v>20507</v>
      </c>
      <c r="U24" s="37">
        <f t="shared" si="1"/>
        <v>36874</v>
      </c>
      <c r="V24" s="37">
        <f t="shared" si="1"/>
        <v>293789</v>
      </c>
      <c r="W24" s="37">
        <f t="shared" si="1"/>
        <v>306572</v>
      </c>
      <c r="X24" s="37">
        <f t="shared" si="1"/>
        <v>300000</v>
      </c>
      <c r="Y24" s="37">
        <f t="shared" si="1"/>
        <v>6572</v>
      </c>
      <c r="Z24" s="38">
        <f>+IF(X24&lt;&gt;0,+(Y24/X24)*100,0)</f>
        <v>2.190666666666667</v>
      </c>
      <c r="AA24" s="39">
        <f>SUM(AA15:AA23)</f>
        <v>300000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363724</v>
      </c>
      <c r="D25" s="29">
        <f>+D12+D24</f>
        <v>0</v>
      </c>
      <c r="E25" s="30">
        <f t="shared" si="2"/>
        <v>67655328</v>
      </c>
      <c r="F25" s="31">
        <f t="shared" si="2"/>
        <v>75801678</v>
      </c>
      <c r="G25" s="31">
        <f t="shared" si="2"/>
        <v>-188090</v>
      </c>
      <c r="H25" s="31">
        <f t="shared" si="2"/>
        <v>85735</v>
      </c>
      <c r="I25" s="31">
        <f t="shared" si="2"/>
        <v>-14246</v>
      </c>
      <c r="J25" s="31">
        <f t="shared" si="2"/>
        <v>-116601</v>
      </c>
      <c r="K25" s="31">
        <f t="shared" si="2"/>
        <v>-117870</v>
      </c>
      <c r="L25" s="31">
        <f t="shared" si="2"/>
        <v>-4234708</v>
      </c>
      <c r="M25" s="31">
        <f t="shared" si="2"/>
        <v>-728003</v>
      </c>
      <c r="N25" s="31">
        <f t="shared" si="2"/>
        <v>-5080581</v>
      </c>
      <c r="O25" s="31">
        <f t="shared" si="2"/>
        <v>-2306173</v>
      </c>
      <c r="P25" s="31">
        <f t="shared" si="2"/>
        <v>51945893</v>
      </c>
      <c r="Q25" s="31">
        <f t="shared" si="2"/>
        <v>2173851</v>
      </c>
      <c r="R25" s="31">
        <f t="shared" si="2"/>
        <v>51813571</v>
      </c>
      <c r="S25" s="31">
        <f t="shared" si="2"/>
        <v>2020028</v>
      </c>
      <c r="T25" s="31">
        <f t="shared" si="2"/>
        <v>336383</v>
      </c>
      <c r="U25" s="31">
        <f t="shared" si="2"/>
        <v>2426759</v>
      </c>
      <c r="V25" s="31">
        <f t="shared" si="2"/>
        <v>4783170</v>
      </c>
      <c r="W25" s="31">
        <f t="shared" si="2"/>
        <v>51399559</v>
      </c>
      <c r="X25" s="31">
        <f t="shared" si="2"/>
        <v>75801678</v>
      </c>
      <c r="Y25" s="31">
        <f t="shared" si="2"/>
        <v>-24402119</v>
      </c>
      <c r="Z25" s="32">
        <f>+IF(X25&lt;&gt;0,+(Y25/X25)*100,0)</f>
        <v>-32.192056487192808</v>
      </c>
      <c r="AA25" s="33">
        <f>+AA12+AA24</f>
        <v>75801678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45671656</v>
      </c>
      <c r="D32" s="18"/>
      <c r="E32" s="19">
        <v>54913194</v>
      </c>
      <c r="F32" s="20">
        <v>60442056</v>
      </c>
      <c r="G32" s="20">
        <v>2804861</v>
      </c>
      <c r="H32" s="20">
        <v>3992969</v>
      </c>
      <c r="I32" s="20">
        <v>3643096</v>
      </c>
      <c r="J32" s="20">
        <v>10440926</v>
      </c>
      <c r="K32" s="20">
        <v>4790548</v>
      </c>
      <c r="L32" s="20">
        <v>4341150</v>
      </c>
      <c r="M32" s="20">
        <v>2712107</v>
      </c>
      <c r="N32" s="20">
        <v>11843805</v>
      </c>
      <c r="O32" s="20">
        <v>2625400</v>
      </c>
      <c r="P32" s="20">
        <v>2554878</v>
      </c>
      <c r="Q32" s="20">
        <v>2646917</v>
      </c>
      <c r="R32" s="20">
        <v>7827195</v>
      </c>
      <c r="S32" s="20">
        <v>2813989</v>
      </c>
      <c r="T32" s="20">
        <v>2555294</v>
      </c>
      <c r="U32" s="20">
        <v>3486772</v>
      </c>
      <c r="V32" s="20">
        <v>8856055</v>
      </c>
      <c r="W32" s="20">
        <v>38967981</v>
      </c>
      <c r="X32" s="20">
        <v>60442056</v>
      </c>
      <c r="Y32" s="20">
        <v>-21474075</v>
      </c>
      <c r="Z32" s="21">
        <v>-35.528366209117706</v>
      </c>
      <c r="AA32" s="22">
        <v>60442056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>
        <v>316666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316666</v>
      </c>
      <c r="Y33" s="20">
        <v>-316666</v>
      </c>
      <c r="Z33" s="21">
        <v>-100</v>
      </c>
      <c r="AA33" s="22">
        <v>316666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45671656</v>
      </c>
      <c r="D34" s="29">
        <f>SUM(D29:D33)</f>
        <v>0</v>
      </c>
      <c r="E34" s="30">
        <f t="shared" si="3"/>
        <v>54913194</v>
      </c>
      <c r="F34" s="31">
        <f t="shared" si="3"/>
        <v>60758722</v>
      </c>
      <c r="G34" s="31">
        <f t="shared" si="3"/>
        <v>2804861</v>
      </c>
      <c r="H34" s="31">
        <f t="shared" si="3"/>
        <v>3992969</v>
      </c>
      <c r="I34" s="31">
        <f t="shared" si="3"/>
        <v>3643096</v>
      </c>
      <c r="J34" s="31">
        <f t="shared" si="3"/>
        <v>10440926</v>
      </c>
      <c r="K34" s="31">
        <f t="shared" si="3"/>
        <v>4790548</v>
      </c>
      <c r="L34" s="31">
        <f t="shared" si="3"/>
        <v>4341150</v>
      </c>
      <c r="M34" s="31">
        <f t="shared" si="3"/>
        <v>2712107</v>
      </c>
      <c r="N34" s="31">
        <f t="shared" si="3"/>
        <v>11843805</v>
      </c>
      <c r="O34" s="31">
        <f t="shared" si="3"/>
        <v>2625400</v>
      </c>
      <c r="P34" s="31">
        <f t="shared" si="3"/>
        <v>2554878</v>
      </c>
      <c r="Q34" s="31">
        <f t="shared" si="3"/>
        <v>2646917</v>
      </c>
      <c r="R34" s="31">
        <f t="shared" si="3"/>
        <v>7827195</v>
      </c>
      <c r="S34" s="31">
        <f t="shared" si="3"/>
        <v>2813989</v>
      </c>
      <c r="T34" s="31">
        <f t="shared" si="3"/>
        <v>2555294</v>
      </c>
      <c r="U34" s="31">
        <f t="shared" si="3"/>
        <v>3486772</v>
      </c>
      <c r="V34" s="31">
        <f t="shared" si="3"/>
        <v>8856055</v>
      </c>
      <c r="W34" s="31">
        <f t="shared" si="3"/>
        <v>38967981</v>
      </c>
      <c r="X34" s="31">
        <f t="shared" si="3"/>
        <v>60758722</v>
      </c>
      <c r="Y34" s="31">
        <f t="shared" si="3"/>
        <v>-21790741</v>
      </c>
      <c r="Z34" s="32">
        <f>+IF(X34&lt;&gt;0,+(Y34/X34)*100,0)</f>
        <v>-35.864383388445859</v>
      </c>
      <c r="AA34" s="33">
        <f>SUM(AA29:AA33)</f>
        <v>60758722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45671656</v>
      </c>
      <c r="D40" s="29">
        <f>+D34+D39</f>
        <v>0</v>
      </c>
      <c r="E40" s="30">
        <f t="shared" si="5"/>
        <v>54913194</v>
      </c>
      <c r="F40" s="31">
        <f t="shared" si="5"/>
        <v>60758722</v>
      </c>
      <c r="G40" s="31">
        <f t="shared" si="5"/>
        <v>2804861</v>
      </c>
      <c r="H40" s="31">
        <f t="shared" si="5"/>
        <v>3992969</v>
      </c>
      <c r="I40" s="31">
        <f t="shared" si="5"/>
        <v>3643096</v>
      </c>
      <c r="J40" s="31">
        <f t="shared" si="5"/>
        <v>10440926</v>
      </c>
      <c r="K40" s="31">
        <f t="shared" si="5"/>
        <v>4790548</v>
      </c>
      <c r="L40" s="31">
        <f t="shared" si="5"/>
        <v>4341150</v>
      </c>
      <c r="M40" s="31">
        <f t="shared" si="5"/>
        <v>2712107</v>
      </c>
      <c r="N40" s="31">
        <f t="shared" si="5"/>
        <v>11843805</v>
      </c>
      <c r="O40" s="31">
        <f t="shared" si="5"/>
        <v>2625400</v>
      </c>
      <c r="P40" s="31">
        <f t="shared" si="5"/>
        <v>2554878</v>
      </c>
      <c r="Q40" s="31">
        <f t="shared" si="5"/>
        <v>2646917</v>
      </c>
      <c r="R40" s="31">
        <f t="shared" si="5"/>
        <v>7827195</v>
      </c>
      <c r="S40" s="31">
        <f t="shared" si="5"/>
        <v>2813989</v>
      </c>
      <c r="T40" s="31">
        <f t="shared" si="5"/>
        <v>2555294</v>
      </c>
      <c r="U40" s="31">
        <f t="shared" si="5"/>
        <v>3486772</v>
      </c>
      <c r="V40" s="31">
        <f t="shared" si="5"/>
        <v>8856055</v>
      </c>
      <c r="W40" s="31">
        <f t="shared" si="5"/>
        <v>38967981</v>
      </c>
      <c r="X40" s="31">
        <f t="shared" si="5"/>
        <v>60758722</v>
      </c>
      <c r="Y40" s="31">
        <f t="shared" si="5"/>
        <v>-21790741</v>
      </c>
      <c r="Z40" s="32">
        <f>+IF(X40&lt;&gt;0,+(Y40/X40)*100,0)</f>
        <v>-35.864383388445859</v>
      </c>
      <c r="AA40" s="33">
        <f>+AA34+AA39</f>
        <v>60758722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-45307932</v>
      </c>
      <c r="D42" s="43">
        <f>+D25-D40</f>
        <v>0</v>
      </c>
      <c r="E42" s="44">
        <f t="shared" si="6"/>
        <v>12742134</v>
      </c>
      <c r="F42" s="45">
        <f t="shared" si="6"/>
        <v>15042956</v>
      </c>
      <c r="G42" s="45">
        <f t="shared" si="6"/>
        <v>-2992951</v>
      </c>
      <c r="H42" s="45">
        <f t="shared" si="6"/>
        <v>-3907234</v>
      </c>
      <c r="I42" s="45">
        <f t="shared" si="6"/>
        <v>-3657342</v>
      </c>
      <c r="J42" s="45">
        <f t="shared" si="6"/>
        <v>-10557527</v>
      </c>
      <c r="K42" s="45">
        <f t="shared" si="6"/>
        <v>-4908418</v>
      </c>
      <c r="L42" s="45">
        <f t="shared" si="6"/>
        <v>-8575858</v>
      </c>
      <c r="M42" s="45">
        <f t="shared" si="6"/>
        <v>-3440110</v>
      </c>
      <c r="N42" s="45">
        <f t="shared" si="6"/>
        <v>-16924386</v>
      </c>
      <c r="O42" s="45">
        <f t="shared" si="6"/>
        <v>-4931573</v>
      </c>
      <c r="P42" s="45">
        <f t="shared" si="6"/>
        <v>49391015</v>
      </c>
      <c r="Q42" s="45">
        <f t="shared" si="6"/>
        <v>-473066</v>
      </c>
      <c r="R42" s="45">
        <f t="shared" si="6"/>
        <v>43986376</v>
      </c>
      <c r="S42" s="45">
        <f t="shared" si="6"/>
        <v>-793961</v>
      </c>
      <c r="T42" s="45">
        <f t="shared" si="6"/>
        <v>-2218911</v>
      </c>
      <c r="U42" s="45">
        <f t="shared" si="6"/>
        <v>-1060013</v>
      </c>
      <c r="V42" s="45">
        <f t="shared" si="6"/>
        <v>-4072885</v>
      </c>
      <c r="W42" s="45">
        <f t="shared" si="6"/>
        <v>12431578</v>
      </c>
      <c r="X42" s="45">
        <f t="shared" si="6"/>
        <v>15042956</v>
      </c>
      <c r="Y42" s="45">
        <f t="shared" si="6"/>
        <v>-2611378</v>
      </c>
      <c r="Z42" s="46">
        <f>+IF(X42&lt;&gt;0,+(Y42/X42)*100,0)</f>
        <v>-17.359473763002431</v>
      </c>
      <c r="AA42" s="47">
        <f>+AA25-AA40</f>
        <v>15042956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2925503</v>
      </c>
      <c r="D6" s="18"/>
      <c r="E6" s="19"/>
      <c r="F6" s="20"/>
      <c r="G6" s="20">
        <v>-129698</v>
      </c>
      <c r="H6" s="20">
        <v>-85923</v>
      </c>
      <c r="I6" s="20">
        <v>-114797</v>
      </c>
      <c r="J6" s="20">
        <v>-330418</v>
      </c>
      <c r="K6" s="20">
        <v>-115151</v>
      </c>
      <c r="L6" s="20">
        <v>-117797</v>
      </c>
      <c r="M6" s="20">
        <v>-147436</v>
      </c>
      <c r="N6" s="20">
        <v>-380384</v>
      </c>
      <c r="O6" s="20">
        <v>-155510</v>
      </c>
      <c r="P6" s="20">
        <v>-152246</v>
      </c>
      <c r="Q6" s="20">
        <v>-159906</v>
      </c>
      <c r="R6" s="20">
        <v>-467662</v>
      </c>
      <c r="S6" s="20">
        <v>-153048</v>
      </c>
      <c r="T6" s="20">
        <v>-99438</v>
      </c>
      <c r="U6" s="20">
        <v>-83249</v>
      </c>
      <c r="V6" s="20">
        <v>-335735</v>
      </c>
      <c r="W6" s="20">
        <v>-1514199</v>
      </c>
      <c r="X6" s="20"/>
      <c r="Y6" s="20">
        <v>-1514199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4288526</v>
      </c>
      <c r="D8" s="18"/>
      <c r="E8" s="19"/>
      <c r="F8" s="20"/>
      <c r="G8" s="20">
        <v>338250</v>
      </c>
      <c r="H8" s="20">
        <v>406920</v>
      </c>
      <c r="I8" s="20">
        <v>415512</v>
      </c>
      <c r="J8" s="20">
        <v>1160682</v>
      </c>
      <c r="K8" s="20">
        <v>414455</v>
      </c>
      <c r="L8" s="20">
        <v>415058</v>
      </c>
      <c r="M8" s="20">
        <v>414978</v>
      </c>
      <c r="N8" s="20">
        <v>1244491</v>
      </c>
      <c r="O8" s="20">
        <v>415482</v>
      </c>
      <c r="P8" s="20">
        <v>413482</v>
      </c>
      <c r="Q8" s="20">
        <v>412387</v>
      </c>
      <c r="R8" s="20">
        <v>1241351</v>
      </c>
      <c r="S8" s="20">
        <v>558763</v>
      </c>
      <c r="T8" s="20">
        <v>567360</v>
      </c>
      <c r="U8" s="20">
        <v>575523</v>
      </c>
      <c r="V8" s="20">
        <v>1701646</v>
      </c>
      <c r="W8" s="20">
        <v>5348170</v>
      </c>
      <c r="X8" s="20"/>
      <c r="Y8" s="20">
        <v>5348170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11207</v>
      </c>
      <c r="I9" s="20"/>
      <c r="J9" s="20">
        <v>11207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11207</v>
      </c>
      <c r="X9" s="20"/>
      <c r="Y9" s="20">
        <v>11207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7214029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208552</v>
      </c>
      <c r="H12" s="31">
        <f t="shared" si="0"/>
        <v>332204</v>
      </c>
      <c r="I12" s="31">
        <f t="shared" si="0"/>
        <v>300715</v>
      </c>
      <c r="J12" s="31">
        <f t="shared" si="0"/>
        <v>841471</v>
      </c>
      <c r="K12" s="31">
        <f t="shared" si="0"/>
        <v>299304</v>
      </c>
      <c r="L12" s="31">
        <f t="shared" si="0"/>
        <v>297261</v>
      </c>
      <c r="M12" s="31">
        <f t="shared" si="0"/>
        <v>267542</v>
      </c>
      <c r="N12" s="31">
        <f t="shared" si="0"/>
        <v>864107</v>
      </c>
      <c r="O12" s="31">
        <f t="shared" si="0"/>
        <v>259972</v>
      </c>
      <c r="P12" s="31">
        <f t="shared" si="0"/>
        <v>261236</v>
      </c>
      <c r="Q12" s="31">
        <f t="shared" si="0"/>
        <v>252481</v>
      </c>
      <c r="R12" s="31">
        <f t="shared" si="0"/>
        <v>773689</v>
      </c>
      <c r="S12" s="31">
        <f t="shared" si="0"/>
        <v>405715</v>
      </c>
      <c r="T12" s="31">
        <f t="shared" si="0"/>
        <v>467922</v>
      </c>
      <c r="U12" s="31">
        <f t="shared" si="0"/>
        <v>492274</v>
      </c>
      <c r="V12" s="31">
        <f t="shared" si="0"/>
        <v>1365911</v>
      </c>
      <c r="W12" s="31">
        <f t="shared" si="0"/>
        <v>3845178</v>
      </c>
      <c r="X12" s="31">
        <f t="shared" si="0"/>
        <v>0</v>
      </c>
      <c r="Y12" s="31">
        <f t="shared" si="0"/>
        <v>3845178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1086495</v>
      </c>
      <c r="D19" s="18"/>
      <c r="E19" s="19">
        <v>250000</v>
      </c>
      <c r="F19" s="20">
        <v>200000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200000</v>
      </c>
      <c r="Y19" s="20">
        <v>-200000</v>
      </c>
      <c r="Z19" s="21">
        <v>-100</v>
      </c>
      <c r="AA19" s="22">
        <v>200000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1086495</v>
      </c>
      <c r="D24" s="29">
        <f>SUM(D15:D23)</f>
        <v>0</v>
      </c>
      <c r="E24" s="36">
        <f t="shared" si="1"/>
        <v>250000</v>
      </c>
      <c r="F24" s="37">
        <f t="shared" si="1"/>
        <v>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200000</v>
      </c>
      <c r="Y24" s="37">
        <f t="shared" si="1"/>
        <v>-200000</v>
      </c>
      <c r="Z24" s="38">
        <f>+IF(X24&lt;&gt;0,+(Y24/X24)*100,0)</f>
        <v>-100</v>
      </c>
      <c r="AA24" s="39">
        <f>SUM(AA15:AA23)</f>
        <v>200000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8300524</v>
      </c>
      <c r="D25" s="29">
        <f>+D12+D24</f>
        <v>0</v>
      </c>
      <c r="E25" s="30">
        <f t="shared" si="2"/>
        <v>250000</v>
      </c>
      <c r="F25" s="31">
        <f t="shared" si="2"/>
        <v>200000</v>
      </c>
      <c r="G25" s="31">
        <f t="shared" si="2"/>
        <v>208552</v>
      </c>
      <c r="H25" s="31">
        <f t="shared" si="2"/>
        <v>332204</v>
      </c>
      <c r="I25" s="31">
        <f t="shared" si="2"/>
        <v>300715</v>
      </c>
      <c r="J25" s="31">
        <f t="shared" si="2"/>
        <v>841471</v>
      </c>
      <c r="K25" s="31">
        <f t="shared" si="2"/>
        <v>299304</v>
      </c>
      <c r="L25" s="31">
        <f t="shared" si="2"/>
        <v>297261</v>
      </c>
      <c r="M25" s="31">
        <f t="shared" si="2"/>
        <v>267542</v>
      </c>
      <c r="N25" s="31">
        <f t="shared" si="2"/>
        <v>864107</v>
      </c>
      <c r="O25" s="31">
        <f t="shared" si="2"/>
        <v>259972</v>
      </c>
      <c r="P25" s="31">
        <f t="shared" si="2"/>
        <v>261236</v>
      </c>
      <c r="Q25" s="31">
        <f t="shared" si="2"/>
        <v>252481</v>
      </c>
      <c r="R25" s="31">
        <f t="shared" si="2"/>
        <v>773689</v>
      </c>
      <c r="S25" s="31">
        <f t="shared" si="2"/>
        <v>405715</v>
      </c>
      <c r="T25" s="31">
        <f t="shared" si="2"/>
        <v>467922</v>
      </c>
      <c r="U25" s="31">
        <f t="shared" si="2"/>
        <v>492274</v>
      </c>
      <c r="V25" s="31">
        <f t="shared" si="2"/>
        <v>1365911</v>
      </c>
      <c r="W25" s="31">
        <f t="shared" si="2"/>
        <v>3845178</v>
      </c>
      <c r="X25" s="31">
        <f t="shared" si="2"/>
        <v>200000</v>
      </c>
      <c r="Y25" s="31">
        <f t="shared" si="2"/>
        <v>3645178</v>
      </c>
      <c r="Z25" s="32">
        <f>+IF(X25&lt;&gt;0,+(Y25/X25)*100,0)</f>
        <v>1822.5889999999999</v>
      </c>
      <c r="AA25" s="33">
        <f>+AA12+AA24</f>
        <v>200000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9058003</v>
      </c>
      <c r="D32" s="18"/>
      <c r="E32" s="19">
        <v>-1263000</v>
      </c>
      <c r="F32" s="20">
        <v>200892</v>
      </c>
      <c r="G32" s="20">
        <v>454695</v>
      </c>
      <c r="H32" s="20">
        <v>575321</v>
      </c>
      <c r="I32" s="20">
        <v>187110</v>
      </c>
      <c r="J32" s="20">
        <v>1217126</v>
      </c>
      <c r="K32" s="20">
        <v>435212</v>
      </c>
      <c r="L32" s="20">
        <v>349311</v>
      </c>
      <c r="M32" s="20">
        <v>380025</v>
      </c>
      <c r="N32" s="20">
        <v>1164548</v>
      </c>
      <c r="O32" s="20">
        <v>515682</v>
      </c>
      <c r="P32" s="20">
        <v>375310</v>
      </c>
      <c r="Q32" s="20">
        <v>446755</v>
      </c>
      <c r="R32" s="20">
        <v>1337747</v>
      </c>
      <c r="S32" s="20">
        <v>368762</v>
      </c>
      <c r="T32" s="20">
        <v>602050</v>
      </c>
      <c r="U32" s="20">
        <v>400064</v>
      </c>
      <c r="V32" s="20">
        <v>1370876</v>
      </c>
      <c r="W32" s="20">
        <v>5090297</v>
      </c>
      <c r="X32" s="20">
        <v>200892</v>
      </c>
      <c r="Y32" s="20">
        <v>4889405</v>
      </c>
      <c r="Z32" s="21">
        <v>2433.8475399717263</v>
      </c>
      <c r="AA32" s="22">
        <v>200892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9058003</v>
      </c>
      <c r="D34" s="29">
        <f>SUM(D29:D33)</f>
        <v>0</v>
      </c>
      <c r="E34" s="30">
        <f t="shared" si="3"/>
        <v>-1263000</v>
      </c>
      <c r="F34" s="31">
        <f t="shared" si="3"/>
        <v>200892</v>
      </c>
      <c r="G34" s="31">
        <f t="shared" si="3"/>
        <v>454695</v>
      </c>
      <c r="H34" s="31">
        <f t="shared" si="3"/>
        <v>575321</v>
      </c>
      <c r="I34" s="31">
        <f t="shared" si="3"/>
        <v>187110</v>
      </c>
      <c r="J34" s="31">
        <f t="shared" si="3"/>
        <v>1217126</v>
      </c>
      <c r="K34" s="31">
        <f t="shared" si="3"/>
        <v>435212</v>
      </c>
      <c r="L34" s="31">
        <f t="shared" si="3"/>
        <v>349311</v>
      </c>
      <c r="M34" s="31">
        <f t="shared" si="3"/>
        <v>380025</v>
      </c>
      <c r="N34" s="31">
        <f t="shared" si="3"/>
        <v>1164548</v>
      </c>
      <c r="O34" s="31">
        <f t="shared" si="3"/>
        <v>515682</v>
      </c>
      <c r="P34" s="31">
        <f t="shared" si="3"/>
        <v>375310</v>
      </c>
      <c r="Q34" s="31">
        <f t="shared" si="3"/>
        <v>446755</v>
      </c>
      <c r="R34" s="31">
        <f t="shared" si="3"/>
        <v>1337747</v>
      </c>
      <c r="S34" s="31">
        <f t="shared" si="3"/>
        <v>368762</v>
      </c>
      <c r="T34" s="31">
        <f t="shared" si="3"/>
        <v>602050</v>
      </c>
      <c r="U34" s="31">
        <f t="shared" si="3"/>
        <v>400064</v>
      </c>
      <c r="V34" s="31">
        <f t="shared" si="3"/>
        <v>1370876</v>
      </c>
      <c r="W34" s="31">
        <f t="shared" si="3"/>
        <v>5090297</v>
      </c>
      <c r="X34" s="31">
        <f t="shared" si="3"/>
        <v>200892</v>
      </c>
      <c r="Y34" s="31">
        <f t="shared" si="3"/>
        <v>4889405</v>
      </c>
      <c r="Z34" s="32">
        <f>+IF(X34&lt;&gt;0,+(Y34/X34)*100,0)</f>
        <v>2433.8475399717263</v>
      </c>
      <c r="AA34" s="33">
        <f>SUM(AA29:AA33)</f>
        <v>200892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9058003</v>
      </c>
      <c r="D40" s="29">
        <f>+D34+D39</f>
        <v>0</v>
      </c>
      <c r="E40" s="30">
        <f t="shared" si="5"/>
        <v>-1263000</v>
      </c>
      <c r="F40" s="31">
        <f t="shared" si="5"/>
        <v>200892</v>
      </c>
      <c r="G40" s="31">
        <f t="shared" si="5"/>
        <v>454695</v>
      </c>
      <c r="H40" s="31">
        <f t="shared" si="5"/>
        <v>575321</v>
      </c>
      <c r="I40" s="31">
        <f t="shared" si="5"/>
        <v>187110</v>
      </c>
      <c r="J40" s="31">
        <f t="shared" si="5"/>
        <v>1217126</v>
      </c>
      <c r="K40" s="31">
        <f t="shared" si="5"/>
        <v>435212</v>
      </c>
      <c r="L40" s="31">
        <f t="shared" si="5"/>
        <v>349311</v>
      </c>
      <c r="M40" s="31">
        <f t="shared" si="5"/>
        <v>380025</v>
      </c>
      <c r="N40" s="31">
        <f t="shared" si="5"/>
        <v>1164548</v>
      </c>
      <c r="O40" s="31">
        <f t="shared" si="5"/>
        <v>515682</v>
      </c>
      <c r="P40" s="31">
        <f t="shared" si="5"/>
        <v>375310</v>
      </c>
      <c r="Q40" s="31">
        <f t="shared" si="5"/>
        <v>446755</v>
      </c>
      <c r="R40" s="31">
        <f t="shared" si="5"/>
        <v>1337747</v>
      </c>
      <c r="S40" s="31">
        <f t="shared" si="5"/>
        <v>368762</v>
      </c>
      <c r="T40" s="31">
        <f t="shared" si="5"/>
        <v>602050</v>
      </c>
      <c r="U40" s="31">
        <f t="shared" si="5"/>
        <v>400064</v>
      </c>
      <c r="V40" s="31">
        <f t="shared" si="5"/>
        <v>1370876</v>
      </c>
      <c r="W40" s="31">
        <f t="shared" si="5"/>
        <v>5090297</v>
      </c>
      <c r="X40" s="31">
        <f t="shared" si="5"/>
        <v>200892</v>
      </c>
      <c r="Y40" s="31">
        <f t="shared" si="5"/>
        <v>4889405</v>
      </c>
      <c r="Z40" s="32">
        <f>+IF(X40&lt;&gt;0,+(Y40/X40)*100,0)</f>
        <v>2433.8475399717263</v>
      </c>
      <c r="AA40" s="33">
        <f>+AA34+AA39</f>
        <v>200892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-757479</v>
      </c>
      <c r="D42" s="43">
        <f>+D25-D40</f>
        <v>0</v>
      </c>
      <c r="E42" s="44">
        <f t="shared" si="6"/>
        <v>1513000</v>
      </c>
      <c r="F42" s="45">
        <f t="shared" si="6"/>
        <v>-892</v>
      </c>
      <c r="G42" s="45">
        <f t="shared" si="6"/>
        <v>-246143</v>
      </c>
      <c r="H42" s="45">
        <f t="shared" si="6"/>
        <v>-243117</v>
      </c>
      <c r="I42" s="45">
        <f t="shared" si="6"/>
        <v>113605</v>
      </c>
      <c r="J42" s="45">
        <f t="shared" si="6"/>
        <v>-375655</v>
      </c>
      <c r="K42" s="45">
        <f t="shared" si="6"/>
        <v>-135908</v>
      </c>
      <c r="L42" s="45">
        <f t="shared" si="6"/>
        <v>-52050</v>
      </c>
      <c r="M42" s="45">
        <f t="shared" si="6"/>
        <v>-112483</v>
      </c>
      <c r="N42" s="45">
        <f t="shared" si="6"/>
        <v>-300441</v>
      </c>
      <c r="O42" s="45">
        <f t="shared" si="6"/>
        <v>-255710</v>
      </c>
      <c r="P42" s="45">
        <f t="shared" si="6"/>
        <v>-114074</v>
      </c>
      <c r="Q42" s="45">
        <f t="shared" si="6"/>
        <v>-194274</v>
      </c>
      <c r="R42" s="45">
        <f t="shared" si="6"/>
        <v>-564058</v>
      </c>
      <c r="S42" s="45">
        <f t="shared" si="6"/>
        <v>36953</v>
      </c>
      <c r="T42" s="45">
        <f t="shared" si="6"/>
        <v>-134128</v>
      </c>
      <c r="U42" s="45">
        <f t="shared" si="6"/>
        <v>92210</v>
      </c>
      <c r="V42" s="45">
        <f t="shared" si="6"/>
        <v>-4965</v>
      </c>
      <c r="W42" s="45">
        <f t="shared" si="6"/>
        <v>-1245119</v>
      </c>
      <c r="X42" s="45">
        <f t="shared" si="6"/>
        <v>-892</v>
      </c>
      <c r="Y42" s="45">
        <f t="shared" si="6"/>
        <v>-1244227</v>
      </c>
      <c r="Z42" s="46">
        <f>+IF(X42&lt;&gt;0,+(Y42/X42)*100,0)</f>
        <v>139487.33183856503</v>
      </c>
      <c r="AA42" s="47">
        <f>+AA25-AA40</f>
        <v>-892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-184385</v>
      </c>
      <c r="D8" s="18"/>
      <c r="E8" s="19"/>
      <c r="F8" s="20"/>
      <c r="G8" s="20"/>
      <c r="H8" s="20"/>
      <c r="I8" s="20"/>
      <c r="J8" s="20"/>
      <c r="K8" s="20">
        <v>59586</v>
      </c>
      <c r="L8" s="20"/>
      <c r="M8" s="20"/>
      <c r="N8" s="20">
        <v>59586</v>
      </c>
      <c r="O8" s="20">
        <v>64512</v>
      </c>
      <c r="P8" s="20"/>
      <c r="Q8" s="20">
        <v>69903</v>
      </c>
      <c r="R8" s="20">
        <v>134415</v>
      </c>
      <c r="S8" s="20"/>
      <c r="T8" s="20">
        <v>72877</v>
      </c>
      <c r="U8" s="20"/>
      <c r="V8" s="20">
        <v>72877</v>
      </c>
      <c r="W8" s="20">
        <v>266878</v>
      </c>
      <c r="X8" s="20"/>
      <c r="Y8" s="20">
        <v>266878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-184385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59586</v>
      </c>
      <c r="L12" s="31">
        <f t="shared" si="0"/>
        <v>0</v>
      </c>
      <c r="M12" s="31">
        <f t="shared" si="0"/>
        <v>0</v>
      </c>
      <c r="N12" s="31">
        <f t="shared" si="0"/>
        <v>59586</v>
      </c>
      <c r="O12" s="31">
        <f t="shared" si="0"/>
        <v>64512</v>
      </c>
      <c r="P12" s="31">
        <f t="shared" si="0"/>
        <v>0</v>
      </c>
      <c r="Q12" s="31">
        <f t="shared" si="0"/>
        <v>69903</v>
      </c>
      <c r="R12" s="31">
        <f t="shared" si="0"/>
        <v>134415</v>
      </c>
      <c r="S12" s="31">
        <f t="shared" si="0"/>
        <v>0</v>
      </c>
      <c r="T12" s="31">
        <f t="shared" si="0"/>
        <v>72877</v>
      </c>
      <c r="U12" s="31">
        <f t="shared" si="0"/>
        <v>0</v>
      </c>
      <c r="V12" s="31">
        <f t="shared" si="0"/>
        <v>72877</v>
      </c>
      <c r="W12" s="31">
        <f t="shared" si="0"/>
        <v>266878</v>
      </c>
      <c r="X12" s="31">
        <f t="shared" si="0"/>
        <v>0</v>
      </c>
      <c r="Y12" s="31">
        <f t="shared" si="0"/>
        <v>266878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791100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180776</v>
      </c>
      <c r="V19" s="20">
        <v>180776</v>
      </c>
      <c r="W19" s="20">
        <v>180776</v>
      </c>
      <c r="X19" s="20"/>
      <c r="Y19" s="20">
        <v>180776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791100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180776</v>
      </c>
      <c r="V24" s="37">
        <f t="shared" si="1"/>
        <v>180776</v>
      </c>
      <c r="W24" s="37">
        <f t="shared" si="1"/>
        <v>180776</v>
      </c>
      <c r="X24" s="37">
        <f t="shared" si="1"/>
        <v>0</v>
      </c>
      <c r="Y24" s="37">
        <f t="shared" si="1"/>
        <v>180776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606715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59586</v>
      </c>
      <c r="L25" s="31">
        <f t="shared" si="2"/>
        <v>0</v>
      </c>
      <c r="M25" s="31">
        <f t="shared" si="2"/>
        <v>0</v>
      </c>
      <c r="N25" s="31">
        <f t="shared" si="2"/>
        <v>59586</v>
      </c>
      <c r="O25" s="31">
        <f t="shared" si="2"/>
        <v>64512</v>
      </c>
      <c r="P25" s="31">
        <f t="shared" si="2"/>
        <v>0</v>
      </c>
      <c r="Q25" s="31">
        <f t="shared" si="2"/>
        <v>69903</v>
      </c>
      <c r="R25" s="31">
        <f t="shared" si="2"/>
        <v>134415</v>
      </c>
      <c r="S25" s="31">
        <f t="shared" si="2"/>
        <v>0</v>
      </c>
      <c r="T25" s="31">
        <f t="shared" si="2"/>
        <v>72877</v>
      </c>
      <c r="U25" s="31">
        <f t="shared" si="2"/>
        <v>180776</v>
      </c>
      <c r="V25" s="31">
        <f t="shared" si="2"/>
        <v>253653</v>
      </c>
      <c r="W25" s="31">
        <f t="shared" si="2"/>
        <v>447654</v>
      </c>
      <c r="X25" s="31">
        <f t="shared" si="2"/>
        <v>0</v>
      </c>
      <c r="Y25" s="31">
        <f t="shared" si="2"/>
        <v>447654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606715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59586</v>
      </c>
      <c r="L42" s="45">
        <f t="shared" si="6"/>
        <v>0</v>
      </c>
      <c r="M42" s="45">
        <f t="shared" si="6"/>
        <v>0</v>
      </c>
      <c r="N42" s="45">
        <f t="shared" si="6"/>
        <v>59586</v>
      </c>
      <c r="O42" s="45">
        <f t="shared" si="6"/>
        <v>64512</v>
      </c>
      <c r="P42" s="45">
        <f t="shared" si="6"/>
        <v>0</v>
      </c>
      <c r="Q42" s="45">
        <f t="shared" si="6"/>
        <v>69903</v>
      </c>
      <c r="R42" s="45">
        <f t="shared" si="6"/>
        <v>134415</v>
      </c>
      <c r="S42" s="45">
        <f t="shared" si="6"/>
        <v>0</v>
      </c>
      <c r="T42" s="45">
        <f t="shared" si="6"/>
        <v>72877</v>
      </c>
      <c r="U42" s="45">
        <f t="shared" si="6"/>
        <v>180776</v>
      </c>
      <c r="V42" s="45">
        <f t="shared" si="6"/>
        <v>253653</v>
      </c>
      <c r="W42" s="45">
        <f t="shared" si="6"/>
        <v>447654</v>
      </c>
      <c r="X42" s="45">
        <f t="shared" si="6"/>
        <v>0</v>
      </c>
      <c r="Y42" s="45">
        <f t="shared" si="6"/>
        <v>447654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14008205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14008205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14008205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-6263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-6263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-6263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14014468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-86751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-86751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-16435639</v>
      </c>
      <c r="D8" s="18"/>
      <c r="E8" s="19">
        <v>-26999994</v>
      </c>
      <c r="F8" s="20">
        <v>-26999994</v>
      </c>
      <c r="G8" s="20">
        <v>785385</v>
      </c>
      <c r="H8" s="20">
        <v>603179</v>
      </c>
      <c r="I8" s="20">
        <v>723332</v>
      </c>
      <c r="J8" s="20">
        <v>2111896</v>
      </c>
      <c r="K8" s="20">
        <v>612063</v>
      </c>
      <c r="L8" s="20">
        <v>762787</v>
      </c>
      <c r="M8" s="20">
        <v>818163</v>
      </c>
      <c r="N8" s="20">
        <v>2193013</v>
      </c>
      <c r="O8" s="20">
        <v>770769</v>
      </c>
      <c r="P8" s="20">
        <v>745401</v>
      </c>
      <c r="Q8" s="20">
        <v>588058</v>
      </c>
      <c r="R8" s="20">
        <v>2104228</v>
      </c>
      <c r="S8" s="20">
        <v>777896</v>
      </c>
      <c r="T8" s="20">
        <v>615603</v>
      </c>
      <c r="U8" s="20">
        <v>-29659456</v>
      </c>
      <c r="V8" s="20">
        <v>-28265957</v>
      </c>
      <c r="W8" s="20">
        <v>-21856820</v>
      </c>
      <c r="X8" s="20">
        <v>-26999994</v>
      </c>
      <c r="Y8" s="20">
        <v>5143174</v>
      </c>
      <c r="Z8" s="21">
        <v>-19.048796825658552</v>
      </c>
      <c r="AA8" s="22">
        <v>-26999994</v>
      </c>
    </row>
    <row r="9" spans="1:27" x14ac:dyDescent="0.25">
      <c r="A9" s="23" t="s">
        <v>37</v>
      </c>
      <c r="B9" s="17" t="s">
        <v>32</v>
      </c>
      <c r="C9" s="18">
        <v>4239604</v>
      </c>
      <c r="D9" s="18"/>
      <c r="E9" s="19">
        <v>7506</v>
      </c>
      <c r="F9" s="20">
        <v>7506</v>
      </c>
      <c r="G9" s="20"/>
      <c r="H9" s="20">
        <v>-898</v>
      </c>
      <c r="I9" s="20"/>
      <c r="J9" s="20">
        <v>-898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-898</v>
      </c>
      <c r="V9" s="20">
        <v>-898</v>
      </c>
      <c r="W9" s="20">
        <v>-1796</v>
      </c>
      <c r="X9" s="20">
        <v>7506</v>
      </c>
      <c r="Y9" s="20">
        <v>-9302</v>
      </c>
      <c r="Z9" s="21">
        <v>-123.92752464694911</v>
      </c>
      <c r="AA9" s="22">
        <v>7506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-12196035</v>
      </c>
      <c r="D12" s="29">
        <f>SUM(D6:D11)</f>
        <v>0</v>
      </c>
      <c r="E12" s="30">
        <f t="shared" si="0"/>
        <v>-26992488</v>
      </c>
      <c r="F12" s="31">
        <f t="shared" si="0"/>
        <v>-26992488</v>
      </c>
      <c r="G12" s="31">
        <f t="shared" si="0"/>
        <v>785385</v>
      </c>
      <c r="H12" s="31">
        <f t="shared" si="0"/>
        <v>602281</v>
      </c>
      <c r="I12" s="31">
        <f t="shared" si="0"/>
        <v>723332</v>
      </c>
      <c r="J12" s="31">
        <f t="shared" si="0"/>
        <v>2110998</v>
      </c>
      <c r="K12" s="31">
        <f t="shared" si="0"/>
        <v>612063</v>
      </c>
      <c r="L12" s="31">
        <f t="shared" si="0"/>
        <v>762787</v>
      </c>
      <c r="M12" s="31">
        <f t="shared" si="0"/>
        <v>818163</v>
      </c>
      <c r="N12" s="31">
        <f t="shared" si="0"/>
        <v>2193013</v>
      </c>
      <c r="O12" s="31">
        <f t="shared" si="0"/>
        <v>770769</v>
      </c>
      <c r="P12" s="31">
        <f t="shared" si="0"/>
        <v>745401</v>
      </c>
      <c r="Q12" s="31">
        <f t="shared" si="0"/>
        <v>588058</v>
      </c>
      <c r="R12" s="31">
        <f t="shared" si="0"/>
        <v>2104228</v>
      </c>
      <c r="S12" s="31">
        <f t="shared" si="0"/>
        <v>777896</v>
      </c>
      <c r="T12" s="31">
        <f t="shared" si="0"/>
        <v>615603</v>
      </c>
      <c r="U12" s="31">
        <f t="shared" si="0"/>
        <v>-29660354</v>
      </c>
      <c r="V12" s="31">
        <f t="shared" si="0"/>
        <v>-28266855</v>
      </c>
      <c r="W12" s="31">
        <f t="shared" si="0"/>
        <v>-21858616</v>
      </c>
      <c r="X12" s="31">
        <f t="shared" si="0"/>
        <v>-26992488</v>
      </c>
      <c r="Y12" s="31">
        <f t="shared" si="0"/>
        <v>5133872</v>
      </c>
      <c r="Z12" s="32">
        <f>+IF(X12&lt;&gt;0,+(Y12/X12)*100,0)</f>
        <v>-19.019632425139914</v>
      </c>
      <c r="AA12" s="33">
        <f>SUM(AA6:AA11)</f>
        <v>-26992488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160000</v>
      </c>
      <c r="F19" s="20">
        <v>410000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46240</v>
      </c>
      <c r="V19" s="20">
        <v>46240</v>
      </c>
      <c r="W19" s="20">
        <v>46240</v>
      </c>
      <c r="X19" s="20">
        <v>410000</v>
      </c>
      <c r="Y19" s="20">
        <v>-363760</v>
      </c>
      <c r="Z19" s="21">
        <v>-88.721951219512192</v>
      </c>
      <c r="AA19" s="22">
        <v>410000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160000</v>
      </c>
      <c r="F24" s="37">
        <f t="shared" si="1"/>
        <v>410000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46240</v>
      </c>
      <c r="V24" s="37">
        <f t="shared" si="1"/>
        <v>46240</v>
      </c>
      <c r="W24" s="37">
        <f t="shared" si="1"/>
        <v>46240</v>
      </c>
      <c r="X24" s="37">
        <f t="shared" si="1"/>
        <v>410000</v>
      </c>
      <c r="Y24" s="37">
        <f t="shared" si="1"/>
        <v>-363760</v>
      </c>
      <c r="Z24" s="38">
        <f>+IF(X24&lt;&gt;0,+(Y24/X24)*100,0)</f>
        <v>-88.721951219512192</v>
      </c>
      <c r="AA24" s="39">
        <f>SUM(AA15:AA23)</f>
        <v>410000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-12196035</v>
      </c>
      <c r="D25" s="29">
        <f>+D12+D24</f>
        <v>0</v>
      </c>
      <c r="E25" s="30">
        <f t="shared" si="2"/>
        <v>-26832488</v>
      </c>
      <c r="F25" s="31">
        <f t="shared" si="2"/>
        <v>-26582488</v>
      </c>
      <c r="G25" s="31">
        <f t="shared" si="2"/>
        <v>785385</v>
      </c>
      <c r="H25" s="31">
        <f t="shared" si="2"/>
        <v>602281</v>
      </c>
      <c r="I25" s="31">
        <f t="shared" si="2"/>
        <v>723332</v>
      </c>
      <c r="J25" s="31">
        <f t="shared" si="2"/>
        <v>2110998</v>
      </c>
      <c r="K25" s="31">
        <f t="shared" si="2"/>
        <v>612063</v>
      </c>
      <c r="L25" s="31">
        <f t="shared" si="2"/>
        <v>762787</v>
      </c>
      <c r="M25" s="31">
        <f t="shared" si="2"/>
        <v>818163</v>
      </c>
      <c r="N25" s="31">
        <f t="shared" si="2"/>
        <v>2193013</v>
      </c>
      <c r="O25" s="31">
        <f t="shared" si="2"/>
        <v>770769</v>
      </c>
      <c r="P25" s="31">
        <f t="shared" si="2"/>
        <v>745401</v>
      </c>
      <c r="Q25" s="31">
        <f t="shared" si="2"/>
        <v>588058</v>
      </c>
      <c r="R25" s="31">
        <f t="shared" si="2"/>
        <v>2104228</v>
      </c>
      <c r="S25" s="31">
        <f t="shared" si="2"/>
        <v>777896</v>
      </c>
      <c r="T25" s="31">
        <f t="shared" si="2"/>
        <v>615603</v>
      </c>
      <c r="U25" s="31">
        <f t="shared" si="2"/>
        <v>-29614114</v>
      </c>
      <c r="V25" s="31">
        <f t="shared" si="2"/>
        <v>-28220615</v>
      </c>
      <c r="W25" s="31">
        <f t="shared" si="2"/>
        <v>-21812376</v>
      </c>
      <c r="X25" s="31">
        <f t="shared" si="2"/>
        <v>-26582488</v>
      </c>
      <c r="Y25" s="31">
        <f t="shared" si="2"/>
        <v>4770112</v>
      </c>
      <c r="Z25" s="32">
        <f>+IF(X25&lt;&gt;0,+(Y25/X25)*100,0)</f>
        <v>-17.944565610261915</v>
      </c>
      <c r="AA25" s="33">
        <f>+AA12+AA24</f>
        <v>-26582488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2191195</v>
      </c>
      <c r="F32" s="20">
        <v>2191195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2191195</v>
      </c>
      <c r="Y32" s="20">
        <v>-2191195</v>
      </c>
      <c r="Z32" s="21">
        <v>-100</v>
      </c>
      <c r="AA32" s="22">
        <v>2191195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2191195</v>
      </c>
      <c r="F34" s="31">
        <f t="shared" si="3"/>
        <v>2191195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2191195</v>
      </c>
      <c r="Y34" s="31">
        <f t="shared" si="3"/>
        <v>-2191195</v>
      </c>
      <c r="Z34" s="32">
        <f>+IF(X34&lt;&gt;0,+(Y34/X34)*100,0)</f>
        <v>-100</v>
      </c>
      <c r="AA34" s="33">
        <f>SUM(AA29:AA33)</f>
        <v>2191195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2191195</v>
      </c>
      <c r="F40" s="31">
        <f t="shared" si="5"/>
        <v>2191195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2191195</v>
      </c>
      <c r="Y40" s="31">
        <f t="shared" si="5"/>
        <v>-2191195</v>
      </c>
      <c r="Z40" s="32">
        <f>+IF(X40&lt;&gt;0,+(Y40/X40)*100,0)</f>
        <v>-100</v>
      </c>
      <c r="AA40" s="33">
        <f>+AA34+AA39</f>
        <v>2191195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-12196035</v>
      </c>
      <c r="D42" s="43">
        <f>+D25-D40</f>
        <v>0</v>
      </c>
      <c r="E42" s="44">
        <f t="shared" si="6"/>
        <v>-29023683</v>
      </c>
      <c r="F42" s="45">
        <f t="shared" si="6"/>
        <v>-28773683</v>
      </c>
      <c r="G42" s="45">
        <f t="shared" si="6"/>
        <v>785385</v>
      </c>
      <c r="H42" s="45">
        <f t="shared" si="6"/>
        <v>602281</v>
      </c>
      <c r="I42" s="45">
        <f t="shared" si="6"/>
        <v>723332</v>
      </c>
      <c r="J42" s="45">
        <f t="shared" si="6"/>
        <v>2110998</v>
      </c>
      <c r="K42" s="45">
        <f t="shared" si="6"/>
        <v>612063</v>
      </c>
      <c r="L42" s="45">
        <f t="shared" si="6"/>
        <v>762787</v>
      </c>
      <c r="M42" s="45">
        <f t="shared" si="6"/>
        <v>818163</v>
      </c>
      <c r="N42" s="45">
        <f t="shared" si="6"/>
        <v>2193013</v>
      </c>
      <c r="O42" s="45">
        <f t="shared" si="6"/>
        <v>770769</v>
      </c>
      <c r="P42" s="45">
        <f t="shared" si="6"/>
        <v>745401</v>
      </c>
      <c r="Q42" s="45">
        <f t="shared" si="6"/>
        <v>588058</v>
      </c>
      <c r="R42" s="45">
        <f t="shared" si="6"/>
        <v>2104228</v>
      </c>
      <c r="S42" s="45">
        <f t="shared" si="6"/>
        <v>777896</v>
      </c>
      <c r="T42" s="45">
        <f t="shared" si="6"/>
        <v>615603</v>
      </c>
      <c r="U42" s="45">
        <f t="shared" si="6"/>
        <v>-29614114</v>
      </c>
      <c r="V42" s="45">
        <f t="shared" si="6"/>
        <v>-28220615</v>
      </c>
      <c r="W42" s="45">
        <f t="shared" si="6"/>
        <v>-21812376</v>
      </c>
      <c r="X42" s="45">
        <f t="shared" si="6"/>
        <v>-28773683</v>
      </c>
      <c r="Y42" s="45">
        <f t="shared" si="6"/>
        <v>6961307</v>
      </c>
      <c r="Z42" s="46">
        <f>+IF(X42&lt;&gt;0,+(Y42/X42)*100,0)</f>
        <v>-24.193312340307635</v>
      </c>
      <c r="AA42" s="47">
        <f>+AA25-AA40</f>
        <v>-28773683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12000000</v>
      </c>
      <c r="F6" s="20">
        <v>12635312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12635312</v>
      </c>
      <c r="Y6" s="20">
        <v>-12635312</v>
      </c>
      <c r="Z6" s="21">
        <v>-100</v>
      </c>
      <c r="AA6" s="22">
        <v>12635312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20660415</v>
      </c>
      <c r="D8" s="18"/>
      <c r="E8" s="19"/>
      <c r="F8" s="20"/>
      <c r="G8" s="20">
        <v>978429</v>
      </c>
      <c r="H8" s="20">
        <v>1108423</v>
      </c>
      <c r="I8" s="20">
        <v>963135</v>
      </c>
      <c r="J8" s="20">
        <v>3049987</v>
      </c>
      <c r="K8" s="20">
        <v>1255081</v>
      </c>
      <c r="L8" s="20">
        <v>689031</v>
      </c>
      <c r="M8" s="20">
        <v>1313264</v>
      </c>
      <c r="N8" s="20">
        <v>3257376</v>
      </c>
      <c r="O8" s="20">
        <v>1303224</v>
      </c>
      <c r="P8" s="20">
        <v>1294374</v>
      </c>
      <c r="Q8" s="20">
        <v>897193</v>
      </c>
      <c r="R8" s="20">
        <v>3494791</v>
      </c>
      <c r="S8" s="20">
        <v>1040851</v>
      </c>
      <c r="T8" s="20">
        <v>920011</v>
      </c>
      <c r="U8" s="20">
        <v>1046223</v>
      </c>
      <c r="V8" s="20">
        <v>3007085</v>
      </c>
      <c r="W8" s="20">
        <v>12809239</v>
      </c>
      <c r="X8" s="20"/>
      <c r="Y8" s="20">
        <v>12809239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20660415</v>
      </c>
      <c r="D12" s="29">
        <f>SUM(D6:D11)</f>
        <v>0</v>
      </c>
      <c r="E12" s="30">
        <f t="shared" si="0"/>
        <v>12000000</v>
      </c>
      <c r="F12" s="31">
        <f t="shared" si="0"/>
        <v>12635312</v>
      </c>
      <c r="G12" s="31">
        <f t="shared" si="0"/>
        <v>978429</v>
      </c>
      <c r="H12" s="31">
        <f t="shared" si="0"/>
        <v>1108423</v>
      </c>
      <c r="I12" s="31">
        <f t="shared" si="0"/>
        <v>963135</v>
      </c>
      <c r="J12" s="31">
        <f t="shared" si="0"/>
        <v>3049987</v>
      </c>
      <c r="K12" s="31">
        <f t="shared" si="0"/>
        <v>1255081</v>
      </c>
      <c r="L12" s="31">
        <f t="shared" si="0"/>
        <v>689031</v>
      </c>
      <c r="M12" s="31">
        <f t="shared" si="0"/>
        <v>1313264</v>
      </c>
      <c r="N12" s="31">
        <f t="shared" si="0"/>
        <v>3257376</v>
      </c>
      <c r="O12" s="31">
        <f t="shared" si="0"/>
        <v>1303224</v>
      </c>
      <c r="P12" s="31">
        <f t="shared" si="0"/>
        <v>1294374</v>
      </c>
      <c r="Q12" s="31">
        <f t="shared" si="0"/>
        <v>897193</v>
      </c>
      <c r="R12" s="31">
        <f t="shared" si="0"/>
        <v>3494791</v>
      </c>
      <c r="S12" s="31">
        <f t="shared" si="0"/>
        <v>1040851</v>
      </c>
      <c r="T12" s="31">
        <f t="shared" si="0"/>
        <v>920011</v>
      </c>
      <c r="U12" s="31">
        <f t="shared" si="0"/>
        <v>1046223</v>
      </c>
      <c r="V12" s="31">
        <f t="shared" si="0"/>
        <v>3007085</v>
      </c>
      <c r="W12" s="31">
        <f t="shared" si="0"/>
        <v>12809239</v>
      </c>
      <c r="X12" s="31">
        <f t="shared" si="0"/>
        <v>12635312</v>
      </c>
      <c r="Y12" s="31">
        <f t="shared" si="0"/>
        <v>173927</v>
      </c>
      <c r="Z12" s="32">
        <f>+IF(X12&lt;&gt;0,+(Y12/X12)*100,0)</f>
        <v>1.3765152771850826</v>
      </c>
      <c r="AA12" s="33">
        <f>SUM(AA6:AA11)</f>
        <v>12635312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7326259</v>
      </c>
      <c r="D19" s="18"/>
      <c r="E19" s="19"/>
      <c r="F19" s="20">
        <v>2900000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191156</v>
      </c>
      <c r="U19" s="20"/>
      <c r="V19" s="20">
        <v>191156</v>
      </c>
      <c r="W19" s="20">
        <v>191156</v>
      </c>
      <c r="X19" s="20">
        <v>2900000</v>
      </c>
      <c r="Y19" s="20">
        <v>-2708844</v>
      </c>
      <c r="Z19" s="21">
        <v>-93.408413793103449</v>
      </c>
      <c r="AA19" s="22">
        <v>2900000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7326259</v>
      </c>
      <c r="D24" s="29">
        <f>SUM(D15:D23)</f>
        <v>0</v>
      </c>
      <c r="E24" s="36">
        <f t="shared" si="1"/>
        <v>0</v>
      </c>
      <c r="F24" s="37">
        <f t="shared" si="1"/>
        <v>2900000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191156</v>
      </c>
      <c r="U24" s="37">
        <f t="shared" si="1"/>
        <v>0</v>
      </c>
      <c r="V24" s="37">
        <f t="shared" si="1"/>
        <v>191156</v>
      </c>
      <c r="W24" s="37">
        <f t="shared" si="1"/>
        <v>191156</v>
      </c>
      <c r="X24" s="37">
        <f t="shared" si="1"/>
        <v>2900000</v>
      </c>
      <c r="Y24" s="37">
        <f t="shared" si="1"/>
        <v>-2708844</v>
      </c>
      <c r="Z24" s="38">
        <f>+IF(X24&lt;&gt;0,+(Y24/X24)*100,0)</f>
        <v>-93.408413793103449</v>
      </c>
      <c r="AA24" s="39">
        <f>SUM(AA15:AA23)</f>
        <v>2900000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27986674</v>
      </c>
      <c r="D25" s="29">
        <f>+D12+D24</f>
        <v>0</v>
      </c>
      <c r="E25" s="30">
        <f t="shared" si="2"/>
        <v>12000000</v>
      </c>
      <c r="F25" s="31">
        <f t="shared" si="2"/>
        <v>15535312</v>
      </c>
      <c r="G25" s="31">
        <f t="shared" si="2"/>
        <v>978429</v>
      </c>
      <c r="H25" s="31">
        <f t="shared" si="2"/>
        <v>1108423</v>
      </c>
      <c r="I25" s="31">
        <f t="shared" si="2"/>
        <v>963135</v>
      </c>
      <c r="J25" s="31">
        <f t="shared" si="2"/>
        <v>3049987</v>
      </c>
      <c r="K25" s="31">
        <f t="shared" si="2"/>
        <v>1255081</v>
      </c>
      <c r="L25" s="31">
        <f t="shared" si="2"/>
        <v>689031</v>
      </c>
      <c r="M25" s="31">
        <f t="shared" si="2"/>
        <v>1313264</v>
      </c>
      <c r="N25" s="31">
        <f t="shared" si="2"/>
        <v>3257376</v>
      </c>
      <c r="O25" s="31">
        <f t="shared" si="2"/>
        <v>1303224</v>
      </c>
      <c r="P25" s="31">
        <f t="shared" si="2"/>
        <v>1294374</v>
      </c>
      <c r="Q25" s="31">
        <f t="shared" si="2"/>
        <v>897193</v>
      </c>
      <c r="R25" s="31">
        <f t="shared" si="2"/>
        <v>3494791</v>
      </c>
      <c r="S25" s="31">
        <f t="shared" si="2"/>
        <v>1040851</v>
      </c>
      <c r="T25" s="31">
        <f t="shared" si="2"/>
        <v>1111167</v>
      </c>
      <c r="U25" s="31">
        <f t="shared" si="2"/>
        <v>1046223</v>
      </c>
      <c r="V25" s="31">
        <f t="shared" si="2"/>
        <v>3198241</v>
      </c>
      <c r="W25" s="31">
        <f t="shared" si="2"/>
        <v>13000395</v>
      </c>
      <c r="X25" s="31">
        <f t="shared" si="2"/>
        <v>15535312</v>
      </c>
      <c r="Y25" s="31">
        <f t="shared" si="2"/>
        <v>-2534917</v>
      </c>
      <c r="Z25" s="32">
        <f>+IF(X25&lt;&gt;0,+(Y25/X25)*100,0)</f>
        <v>-16.317129646318016</v>
      </c>
      <c r="AA25" s="33">
        <f>+AA12+AA24</f>
        <v>15535312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16244</v>
      </c>
      <c r="D30" s="18"/>
      <c r="E30" s="19">
        <v>176620</v>
      </c>
      <c r="F30" s="20">
        <v>16244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16244</v>
      </c>
      <c r="Y30" s="20">
        <v>-16244</v>
      </c>
      <c r="Z30" s="21">
        <v>-100</v>
      </c>
      <c r="AA30" s="22">
        <v>16244</v>
      </c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133506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3300000</v>
      </c>
      <c r="P32" s="20"/>
      <c r="Q32" s="20"/>
      <c r="R32" s="20">
        <v>3300000</v>
      </c>
      <c r="S32" s="20"/>
      <c r="T32" s="20">
        <v>-56810</v>
      </c>
      <c r="U32" s="20">
        <v>-219829</v>
      </c>
      <c r="V32" s="20">
        <v>-276639</v>
      </c>
      <c r="W32" s="20">
        <v>3023361</v>
      </c>
      <c r="X32" s="20"/>
      <c r="Y32" s="20">
        <v>3023361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149750</v>
      </c>
      <c r="D34" s="29">
        <f>SUM(D29:D33)</f>
        <v>0</v>
      </c>
      <c r="E34" s="30">
        <f t="shared" si="3"/>
        <v>176620</v>
      </c>
      <c r="F34" s="31">
        <f t="shared" si="3"/>
        <v>16244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3300000</v>
      </c>
      <c r="P34" s="31">
        <f t="shared" si="3"/>
        <v>0</v>
      </c>
      <c r="Q34" s="31">
        <f t="shared" si="3"/>
        <v>0</v>
      </c>
      <c r="R34" s="31">
        <f t="shared" si="3"/>
        <v>3300000</v>
      </c>
      <c r="S34" s="31">
        <f t="shared" si="3"/>
        <v>0</v>
      </c>
      <c r="T34" s="31">
        <f t="shared" si="3"/>
        <v>-56810</v>
      </c>
      <c r="U34" s="31">
        <f t="shared" si="3"/>
        <v>-219829</v>
      </c>
      <c r="V34" s="31">
        <f t="shared" si="3"/>
        <v>-276639</v>
      </c>
      <c r="W34" s="31">
        <f t="shared" si="3"/>
        <v>3023361</v>
      </c>
      <c r="X34" s="31">
        <f t="shared" si="3"/>
        <v>16244</v>
      </c>
      <c r="Y34" s="31">
        <f t="shared" si="3"/>
        <v>3007117</v>
      </c>
      <c r="Z34" s="32">
        <f>+IF(X34&lt;&gt;0,+(Y34/X34)*100,0)</f>
        <v>18512.170647623738</v>
      </c>
      <c r="AA34" s="33">
        <f>SUM(AA29:AA33)</f>
        <v>16244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149750</v>
      </c>
      <c r="D40" s="29">
        <f>+D34+D39</f>
        <v>0</v>
      </c>
      <c r="E40" s="30">
        <f t="shared" si="5"/>
        <v>176620</v>
      </c>
      <c r="F40" s="31">
        <f t="shared" si="5"/>
        <v>16244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3300000</v>
      </c>
      <c r="P40" s="31">
        <f t="shared" si="5"/>
        <v>0</v>
      </c>
      <c r="Q40" s="31">
        <f t="shared" si="5"/>
        <v>0</v>
      </c>
      <c r="R40" s="31">
        <f t="shared" si="5"/>
        <v>3300000</v>
      </c>
      <c r="S40" s="31">
        <f t="shared" si="5"/>
        <v>0</v>
      </c>
      <c r="T40" s="31">
        <f t="shared" si="5"/>
        <v>-56810</v>
      </c>
      <c r="U40" s="31">
        <f t="shared" si="5"/>
        <v>-219829</v>
      </c>
      <c r="V40" s="31">
        <f t="shared" si="5"/>
        <v>-276639</v>
      </c>
      <c r="W40" s="31">
        <f t="shared" si="5"/>
        <v>3023361</v>
      </c>
      <c r="X40" s="31">
        <f t="shared" si="5"/>
        <v>16244</v>
      </c>
      <c r="Y40" s="31">
        <f t="shared" si="5"/>
        <v>3007117</v>
      </c>
      <c r="Z40" s="32">
        <f>+IF(X40&lt;&gt;0,+(Y40/X40)*100,0)</f>
        <v>18512.170647623738</v>
      </c>
      <c r="AA40" s="33">
        <f>+AA34+AA39</f>
        <v>16244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27836924</v>
      </c>
      <c r="D42" s="43">
        <f>+D25-D40</f>
        <v>0</v>
      </c>
      <c r="E42" s="44">
        <f t="shared" si="6"/>
        <v>11823380</v>
      </c>
      <c r="F42" s="45">
        <f t="shared" si="6"/>
        <v>15519068</v>
      </c>
      <c r="G42" s="45">
        <f t="shared" si="6"/>
        <v>978429</v>
      </c>
      <c r="H42" s="45">
        <f t="shared" si="6"/>
        <v>1108423</v>
      </c>
      <c r="I42" s="45">
        <f t="shared" si="6"/>
        <v>963135</v>
      </c>
      <c r="J42" s="45">
        <f t="shared" si="6"/>
        <v>3049987</v>
      </c>
      <c r="K42" s="45">
        <f t="shared" si="6"/>
        <v>1255081</v>
      </c>
      <c r="L42" s="45">
        <f t="shared" si="6"/>
        <v>689031</v>
      </c>
      <c r="M42" s="45">
        <f t="shared" si="6"/>
        <v>1313264</v>
      </c>
      <c r="N42" s="45">
        <f t="shared" si="6"/>
        <v>3257376</v>
      </c>
      <c r="O42" s="45">
        <f t="shared" si="6"/>
        <v>-1996776</v>
      </c>
      <c r="P42" s="45">
        <f t="shared" si="6"/>
        <v>1294374</v>
      </c>
      <c r="Q42" s="45">
        <f t="shared" si="6"/>
        <v>897193</v>
      </c>
      <c r="R42" s="45">
        <f t="shared" si="6"/>
        <v>194791</v>
      </c>
      <c r="S42" s="45">
        <f t="shared" si="6"/>
        <v>1040851</v>
      </c>
      <c r="T42" s="45">
        <f t="shared" si="6"/>
        <v>1167977</v>
      </c>
      <c r="U42" s="45">
        <f t="shared" si="6"/>
        <v>1266052</v>
      </c>
      <c r="V42" s="45">
        <f t="shared" si="6"/>
        <v>3474880</v>
      </c>
      <c r="W42" s="45">
        <f t="shared" si="6"/>
        <v>9977034</v>
      </c>
      <c r="X42" s="45">
        <f t="shared" si="6"/>
        <v>15519068</v>
      </c>
      <c r="Y42" s="45">
        <f t="shared" si="6"/>
        <v>-5542034</v>
      </c>
      <c r="Z42" s="46">
        <f>+IF(X42&lt;&gt;0,+(Y42/X42)*100,0)</f>
        <v>-35.711126467130626</v>
      </c>
      <c r="AA42" s="47">
        <f>+AA25-AA40</f>
        <v>15519068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428385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428385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428385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428385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-1371713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-1371713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-1371713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1371713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158161</v>
      </c>
      <c r="D6" s="18"/>
      <c r="E6" s="19">
        <v>1092665</v>
      </c>
      <c r="F6" s="20">
        <v>-1686693</v>
      </c>
      <c r="G6" s="20"/>
      <c r="H6" s="20">
        <v>-51482</v>
      </c>
      <c r="I6" s="20">
        <v>72513</v>
      </c>
      <c r="J6" s="20">
        <v>21031</v>
      </c>
      <c r="K6" s="20"/>
      <c r="L6" s="20">
        <v>17995</v>
      </c>
      <c r="M6" s="20">
        <v>-48711</v>
      </c>
      <c r="N6" s="20">
        <v>-30716</v>
      </c>
      <c r="O6" s="20">
        <v>16477</v>
      </c>
      <c r="P6" s="20">
        <v>8621</v>
      </c>
      <c r="Q6" s="20">
        <v>11397</v>
      </c>
      <c r="R6" s="20">
        <v>36495</v>
      </c>
      <c r="S6" s="20">
        <v>52008</v>
      </c>
      <c r="T6" s="20">
        <v>-71145</v>
      </c>
      <c r="U6" s="20">
        <v>70874</v>
      </c>
      <c r="V6" s="20">
        <v>51737</v>
      </c>
      <c r="W6" s="20">
        <v>78547</v>
      </c>
      <c r="X6" s="20">
        <v>-1686708</v>
      </c>
      <c r="Y6" s="20">
        <v>1765255</v>
      </c>
      <c r="Z6" s="21">
        <v>-104.656822639129</v>
      </c>
      <c r="AA6" s="22">
        <v>-1686693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852743</v>
      </c>
      <c r="F8" s="20"/>
      <c r="G8" s="20">
        <v>6828</v>
      </c>
      <c r="H8" s="20">
        <v>15638</v>
      </c>
      <c r="I8" s="20"/>
      <c r="J8" s="20">
        <v>22466</v>
      </c>
      <c r="K8" s="20">
        <v>13068</v>
      </c>
      <c r="L8" s="20">
        <v>-297</v>
      </c>
      <c r="M8" s="20"/>
      <c r="N8" s="20">
        <v>12771</v>
      </c>
      <c r="O8" s="20"/>
      <c r="P8" s="20"/>
      <c r="Q8" s="20"/>
      <c r="R8" s="20"/>
      <c r="S8" s="20"/>
      <c r="T8" s="20"/>
      <c r="U8" s="20"/>
      <c r="V8" s="20"/>
      <c r="W8" s="20">
        <v>35237</v>
      </c>
      <c r="X8" s="20"/>
      <c r="Y8" s="20">
        <v>35237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138945</v>
      </c>
      <c r="D9" s="18"/>
      <c r="E9" s="19"/>
      <c r="F9" s="20"/>
      <c r="G9" s="20">
        <v>-47560</v>
      </c>
      <c r="H9" s="20"/>
      <c r="I9" s="20">
        <v>118909</v>
      </c>
      <c r="J9" s="20">
        <v>71349</v>
      </c>
      <c r="K9" s="20">
        <v>-114646</v>
      </c>
      <c r="L9" s="20">
        <v>2447</v>
      </c>
      <c r="M9" s="20">
        <v>4590</v>
      </c>
      <c r="N9" s="20">
        <v>-107609</v>
      </c>
      <c r="O9" s="20"/>
      <c r="P9" s="20">
        <v>414</v>
      </c>
      <c r="Q9" s="20">
        <v>6292</v>
      </c>
      <c r="R9" s="20">
        <v>6706</v>
      </c>
      <c r="S9" s="20">
        <v>6752</v>
      </c>
      <c r="T9" s="20">
        <v>-16760</v>
      </c>
      <c r="U9" s="20">
        <v>1565</v>
      </c>
      <c r="V9" s="20">
        <v>-8443</v>
      </c>
      <c r="W9" s="20">
        <v>-37997</v>
      </c>
      <c r="X9" s="20"/>
      <c r="Y9" s="20">
        <v>-37997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-745</v>
      </c>
      <c r="D10" s="18"/>
      <c r="E10" s="19"/>
      <c r="F10" s="20"/>
      <c r="G10" s="24">
        <v>-104</v>
      </c>
      <c r="H10" s="24">
        <v>-98</v>
      </c>
      <c r="I10" s="24">
        <v>-91</v>
      </c>
      <c r="J10" s="20">
        <v>-293</v>
      </c>
      <c r="K10" s="24">
        <v>-88</v>
      </c>
      <c r="L10" s="24">
        <v>-163</v>
      </c>
      <c r="M10" s="20">
        <v>-100</v>
      </c>
      <c r="N10" s="24">
        <v>-351</v>
      </c>
      <c r="O10" s="24">
        <v>-92</v>
      </c>
      <c r="P10" s="24">
        <v>-81</v>
      </c>
      <c r="Q10" s="20">
        <v>-104</v>
      </c>
      <c r="R10" s="24">
        <v>-277</v>
      </c>
      <c r="S10" s="24">
        <v>-96</v>
      </c>
      <c r="T10" s="20">
        <v>-106</v>
      </c>
      <c r="U10" s="24">
        <v>-74</v>
      </c>
      <c r="V10" s="24">
        <v>-276</v>
      </c>
      <c r="W10" s="24">
        <v>-1197</v>
      </c>
      <c r="X10" s="20"/>
      <c r="Y10" s="24">
        <v>-1197</v>
      </c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296361</v>
      </c>
      <c r="D12" s="29">
        <f>SUM(D6:D11)</f>
        <v>0</v>
      </c>
      <c r="E12" s="30">
        <f t="shared" si="0"/>
        <v>1945408</v>
      </c>
      <c r="F12" s="31">
        <f t="shared" si="0"/>
        <v>-1686693</v>
      </c>
      <c r="G12" s="31">
        <f t="shared" si="0"/>
        <v>-40836</v>
      </c>
      <c r="H12" s="31">
        <f t="shared" si="0"/>
        <v>-35942</v>
      </c>
      <c r="I12" s="31">
        <f t="shared" si="0"/>
        <v>191331</v>
      </c>
      <c r="J12" s="31">
        <f t="shared" si="0"/>
        <v>114553</v>
      </c>
      <c r="K12" s="31">
        <f t="shared" si="0"/>
        <v>-101666</v>
      </c>
      <c r="L12" s="31">
        <f t="shared" si="0"/>
        <v>19982</v>
      </c>
      <c r="M12" s="31">
        <f t="shared" si="0"/>
        <v>-44221</v>
      </c>
      <c r="N12" s="31">
        <f t="shared" si="0"/>
        <v>-125905</v>
      </c>
      <c r="O12" s="31">
        <f t="shared" si="0"/>
        <v>16385</v>
      </c>
      <c r="P12" s="31">
        <f t="shared" si="0"/>
        <v>8954</v>
      </c>
      <c r="Q12" s="31">
        <f t="shared" si="0"/>
        <v>17585</v>
      </c>
      <c r="R12" s="31">
        <f t="shared" si="0"/>
        <v>42924</v>
      </c>
      <c r="S12" s="31">
        <f t="shared" si="0"/>
        <v>58664</v>
      </c>
      <c r="T12" s="31">
        <f t="shared" si="0"/>
        <v>-88011</v>
      </c>
      <c r="U12" s="31">
        <f t="shared" si="0"/>
        <v>72365</v>
      </c>
      <c r="V12" s="31">
        <f t="shared" si="0"/>
        <v>43018</v>
      </c>
      <c r="W12" s="31">
        <f t="shared" si="0"/>
        <v>74590</v>
      </c>
      <c r="X12" s="31">
        <f t="shared" si="0"/>
        <v>-1686708</v>
      </c>
      <c r="Y12" s="31">
        <f t="shared" si="0"/>
        <v>1761298</v>
      </c>
      <c r="Z12" s="32">
        <f>+IF(X12&lt;&gt;0,+(Y12/X12)*100,0)</f>
        <v>-104.42222364511224</v>
      </c>
      <c r="AA12" s="33">
        <f>SUM(AA6:AA11)</f>
        <v>-1686693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-551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>
        <v>-770</v>
      </c>
      <c r="V17" s="20">
        <v>-770</v>
      </c>
      <c r="W17" s="20">
        <v>-770</v>
      </c>
      <c r="X17" s="20"/>
      <c r="Y17" s="20">
        <v>-770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1348168</v>
      </c>
      <c r="D19" s="18"/>
      <c r="E19" s="19">
        <v>-504888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-137139</v>
      </c>
      <c r="V19" s="20">
        <v>-137139</v>
      </c>
      <c r="W19" s="20">
        <v>-137139</v>
      </c>
      <c r="X19" s="20"/>
      <c r="Y19" s="20">
        <v>-137139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1347617</v>
      </c>
      <c r="D24" s="29">
        <f>SUM(D15:D23)</f>
        <v>0</v>
      </c>
      <c r="E24" s="36">
        <f t="shared" si="1"/>
        <v>-504888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-137909</v>
      </c>
      <c r="V24" s="37">
        <f t="shared" si="1"/>
        <v>-137909</v>
      </c>
      <c r="W24" s="37">
        <f t="shared" si="1"/>
        <v>-137909</v>
      </c>
      <c r="X24" s="37">
        <f t="shared" si="1"/>
        <v>0</v>
      </c>
      <c r="Y24" s="37">
        <f t="shared" si="1"/>
        <v>-137909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1643978</v>
      </c>
      <c r="D25" s="29">
        <f>+D12+D24</f>
        <v>0</v>
      </c>
      <c r="E25" s="30">
        <f t="shared" si="2"/>
        <v>1440520</v>
      </c>
      <c r="F25" s="31">
        <f t="shared" si="2"/>
        <v>-1686693</v>
      </c>
      <c r="G25" s="31">
        <f t="shared" si="2"/>
        <v>-40836</v>
      </c>
      <c r="H25" s="31">
        <f t="shared" si="2"/>
        <v>-35942</v>
      </c>
      <c r="I25" s="31">
        <f t="shared" si="2"/>
        <v>191331</v>
      </c>
      <c r="J25" s="31">
        <f t="shared" si="2"/>
        <v>114553</v>
      </c>
      <c r="K25" s="31">
        <f t="shared" si="2"/>
        <v>-101666</v>
      </c>
      <c r="L25" s="31">
        <f t="shared" si="2"/>
        <v>19982</v>
      </c>
      <c r="M25" s="31">
        <f t="shared" si="2"/>
        <v>-44221</v>
      </c>
      <c r="N25" s="31">
        <f t="shared" si="2"/>
        <v>-125905</v>
      </c>
      <c r="O25" s="31">
        <f t="shared" si="2"/>
        <v>16385</v>
      </c>
      <c r="P25" s="31">
        <f t="shared" si="2"/>
        <v>8954</v>
      </c>
      <c r="Q25" s="31">
        <f t="shared" si="2"/>
        <v>17585</v>
      </c>
      <c r="R25" s="31">
        <f t="shared" si="2"/>
        <v>42924</v>
      </c>
      <c r="S25" s="31">
        <f t="shared" si="2"/>
        <v>58664</v>
      </c>
      <c r="T25" s="31">
        <f t="shared" si="2"/>
        <v>-88011</v>
      </c>
      <c r="U25" s="31">
        <f t="shared" si="2"/>
        <v>-65544</v>
      </c>
      <c r="V25" s="31">
        <f t="shared" si="2"/>
        <v>-94891</v>
      </c>
      <c r="W25" s="31">
        <f t="shared" si="2"/>
        <v>-63319</v>
      </c>
      <c r="X25" s="31">
        <f t="shared" si="2"/>
        <v>-1686708</v>
      </c>
      <c r="Y25" s="31">
        <f t="shared" si="2"/>
        <v>1623389</v>
      </c>
      <c r="Z25" s="32">
        <f>+IF(X25&lt;&gt;0,+(Y25/X25)*100,0)</f>
        <v>-96.246001086139387</v>
      </c>
      <c r="AA25" s="33">
        <f>+AA12+AA24</f>
        <v>-1686693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329763</v>
      </c>
      <c r="D32" s="18"/>
      <c r="E32" s="19">
        <v>542044</v>
      </c>
      <c r="F32" s="20">
        <v>208799</v>
      </c>
      <c r="G32" s="20">
        <v>-1173454</v>
      </c>
      <c r="H32" s="20">
        <v>-48773</v>
      </c>
      <c r="I32" s="20">
        <v>-67729</v>
      </c>
      <c r="J32" s="20">
        <v>-1289956</v>
      </c>
      <c r="K32" s="20">
        <v>670</v>
      </c>
      <c r="L32" s="20">
        <v>120855</v>
      </c>
      <c r="M32" s="20">
        <v>36476</v>
      </c>
      <c r="N32" s="20">
        <v>158001</v>
      </c>
      <c r="O32" s="20">
        <v>-31479</v>
      </c>
      <c r="P32" s="20">
        <v>3055</v>
      </c>
      <c r="Q32" s="20">
        <v>43390</v>
      </c>
      <c r="R32" s="20">
        <v>14966</v>
      </c>
      <c r="S32" s="20">
        <v>-33273</v>
      </c>
      <c r="T32" s="20">
        <v>-20934</v>
      </c>
      <c r="U32" s="20">
        <v>-88871</v>
      </c>
      <c r="V32" s="20">
        <v>-143078</v>
      </c>
      <c r="W32" s="20">
        <v>-1260067</v>
      </c>
      <c r="X32" s="20">
        <v>208800</v>
      </c>
      <c r="Y32" s="20">
        <v>-1468867</v>
      </c>
      <c r="Z32" s="21">
        <v>-703.48036398467434</v>
      </c>
      <c r="AA32" s="22">
        <v>208799</v>
      </c>
    </row>
    <row r="33" spans="1:27" x14ac:dyDescent="0.25">
      <c r="A33" s="23" t="s">
        <v>59</v>
      </c>
      <c r="B33" s="17" t="s">
        <v>32</v>
      </c>
      <c r="C33" s="18">
        <v>620189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949952</v>
      </c>
      <c r="D34" s="29">
        <f>SUM(D29:D33)</f>
        <v>0</v>
      </c>
      <c r="E34" s="30">
        <f t="shared" si="3"/>
        <v>542044</v>
      </c>
      <c r="F34" s="31">
        <f t="shared" si="3"/>
        <v>208799</v>
      </c>
      <c r="G34" s="31">
        <f t="shared" si="3"/>
        <v>-1173454</v>
      </c>
      <c r="H34" s="31">
        <f t="shared" si="3"/>
        <v>-48773</v>
      </c>
      <c r="I34" s="31">
        <f t="shared" si="3"/>
        <v>-67729</v>
      </c>
      <c r="J34" s="31">
        <f t="shared" si="3"/>
        <v>-1289956</v>
      </c>
      <c r="K34" s="31">
        <f t="shared" si="3"/>
        <v>670</v>
      </c>
      <c r="L34" s="31">
        <f t="shared" si="3"/>
        <v>120855</v>
      </c>
      <c r="M34" s="31">
        <f t="shared" si="3"/>
        <v>36476</v>
      </c>
      <c r="N34" s="31">
        <f t="shared" si="3"/>
        <v>158001</v>
      </c>
      <c r="O34" s="31">
        <f t="shared" si="3"/>
        <v>-31479</v>
      </c>
      <c r="P34" s="31">
        <f t="shared" si="3"/>
        <v>3055</v>
      </c>
      <c r="Q34" s="31">
        <f t="shared" si="3"/>
        <v>43390</v>
      </c>
      <c r="R34" s="31">
        <f t="shared" si="3"/>
        <v>14966</v>
      </c>
      <c r="S34" s="31">
        <f t="shared" si="3"/>
        <v>-33273</v>
      </c>
      <c r="T34" s="31">
        <f t="shared" si="3"/>
        <v>-20934</v>
      </c>
      <c r="U34" s="31">
        <f t="shared" si="3"/>
        <v>-88871</v>
      </c>
      <c r="V34" s="31">
        <f t="shared" si="3"/>
        <v>-143078</v>
      </c>
      <c r="W34" s="31">
        <f t="shared" si="3"/>
        <v>-1260067</v>
      </c>
      <c r="X34" s="31">
        <f t="shared" si="3"/>
        <v>208800</v>
      </c>
      <c r="Y34" s="31">
        <f t="shared" si="3"/>
        <v>-1468867</v>
      </c>
      <c r="Z34" s="32">
        <f>+IF(X34&lt;&gt;0,+(Y34/X34)*100,0)</f>
        <v>-703.48036398467434</v>
      </c>
      <c r="AA34" s="33">
        <f>SUM(AA29:AA33)</f>
        <v>208799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949952</v>
      </c>
      <c r="D40" s="29">
        <f>+D34+D39</f>
        <v>0</v>
      </c>
      <c r="E40" s="30">
        <f t="shared" si="5"/>
        <v>542044</v>
      </c>
      <c r="F40" s="31">
        <f t="shared" si="5"/>
        <v>208799</v>
      </c>
      <c r="G40" s="31">
        <f t="shared" si="5"/>
        <v>-1173454</v>
      </c>
      <c r="H40" s="31">
        <f t="shared" si="5"/>
        <v>-48773</v>
      </c>
      <c r="I40" s="31">
        <f t="shared" si="5"/>
        <v>-67729</v>
      </c>
      <c r="J40" s="31">
        <f t="shared" si="5"/>
        <v>-1289956</v>
      </c>
      <c r="K40" s="31">
        <f t="shared" si="5"/>
        <v>670</v>
      </c>
      <c r="L40" s="31">
        <f t="shared" si="5"/>
        <v>120855</v>
      </c>
      <c r="M40" s="31">
        <f t="shared" si="5"/>
        <v>36476</v>
      </c>
      <c r="N40" s="31">
        <f t="shared" si="5"/>
        <v>158001</v>
      </c>
      <c r="O40" s="31">
        <f t="shared" si="5"/>
        <v>-31479</v>
      </c>
      <c r="P40" s="31">
        <f t="shared" si="5"/>
        <v>3055</v>
      </c>
      <c r="Q40" s="31">
        <f t="shared" si="5"/>
        <v>43390</v>
      </c>
      <c r="R40" s="31">
        <f t="shared" si="5"/>
        <v>14966</v>
      </c>
      <c r="S40" s="31">
        <f t="shared" si="5"/>
        <v>-33273</v>
      </c>
      <c r="T40" s="31">
        <f t="shared" si="5"/>
        <v>-20934</v>
      </c>
      <c r="U40" s="31">
        <f t="shared" si="5"/>
        <v>-88871</v>
      </c>
      <c r="V40" s="31">
        <f t="shared" si="5"/>
        <v>-143078</v>
      </c>
      <c r="W40" s="31">
        <f t="shared" si="5"/>
        <v>-1260067</v>
      </c>
      <c r="X40" s="31">
        <f t="shared" si="5"/>
        <v>208800</v>
      </c>
      <c r="Y40" s="31">
        <f t="shared" si="5"/>
        <v>-1468867</v>
      </c>
      <c r="Z40" s="32">
        <f>+IF(X40&lt;&gt;0,+(Y40/X40)*100,0)</f>
        <v>-703.48036398467434</v>
      </c>
      <c r="AA40" s="33">
        <f>+AA34+AA39</f>
        <v>208799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694026</v>
      </c>
      <c r="D42" s="43">
        <f>+D25-D40</f>
        <v>0</v>
      </c>
      <c r="E42" s="44">
        <f t="shared" si="6"/>
        <v>898476</v>
      </c>
      <c r="F42" s="45">
        <f t="shared" si="6"/>
        <v>-1895492</v>
      </c>
      <c r="G42" s="45">
        <f t="shared" si="6"/>
        <v>1132618</v>
      </c>
      <c r="H42" s="45">
        <f t="shared" si="6"/>
        <v>12831</v>
      </c>
      <c r="I42" s="45">
        <f t="shared" si="6"/>
        <v>259060</v>
      </c>
      <c r="J42" s="45">
        <f t="shared" si="6"/>
        <v>1404509</v>
      </c>
      <c r="K42" s="45">
        <f t="shared" si="6"/>
        <v>-102336</v>
      </c>
      <c r="L42" s="45">
        <f t="shared" si="6"/>
        <v>-100873</v>
      </c>
      <c r="M42" s="45">
        <f t="shared" si="6"/>
        <v>-80697</v>
      </c>
      <c r="N42" s="45">
        <f t="shared" si="6"/>
        <v>-283906</v>
      </c>
      <c r="O42" s="45">
        <f t="shared" si="6"/>
        <v>47864</v>
      </c>
      <c r="P42" s="45">
        <f t="shared" si="6"/>
        <v>5899</v>
      </c>
      <c r="Q42" s="45">
        <f t="shared" si="6"/>
        <v>-25805</v>
      </c>
      <c r="R42" s="45">
        <f t="shared" si="6"/>
        <v>27958</v>
      </c>
      <c r="S42" s="45">
        <f t="shared" si="6"/>
        <v>91937</v>
      </c>
      <c r="T42" s="45">
        <f t="shared" si="6"/>
        <v>-67077</v>
      </c>
      <c r="U42" s="45">
        <f t="shared" si="6"/>
        <v>23327</v>
      </c>
      <c r="V42" s="45">
        <f t="shared" si="6"/>
        <v>48187</v>
      </c>
      <c r="W42" s="45">
        <f t="shared" si="6"/>
        <v>1196748</v>
      </c>
      <c r="X42" s="45">
        <f t="shared" si="6"/>
        <v>-1895508</v>
      </c>
      <c r="Y42" s="45">
        <f t="shared" si="6"/>
        <v>3092256</v>
      </c>
      <c r="Z42" s="46">
        <f>+IF(X42&lt;&gt;0,+(Y42/X42)*100,0)</f>
        <v>-163.13600364651586</v>
      </c>
      <c r="AA42" s="47">
        <f>+AA25-AA40</f>
        <v>-1895492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-766843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-766843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-121676</v>
      </c>
      <c r="D6" s="18"/>
      <c r="E6" s="19"/>
      <c r="F6" s="20">
        <v>34640745</v>
      </c>
      <c r="G6" s="20">
        <v>-1975</v>
      </c>
      <c r="H6" s="20">
        <v>-15105</v>
      </c>
      <c r="I6" s="20">
        <v>-28433</v>
      </c>
      <c r="J6" s="20">
        <v>-45513</v>
      </c>
      <c r="K6" s="20"/>
      <c r="L6" s="20">
        <v>-10460</v>
      </c>
      <c r="M6" s="20">
        <v>16</v>
      </c>
      <c r="N6" s="20">
        <v>-10444</v>
      </c>
      <c r="O6" s="20">
        <v>-81364</v>
      </c>
      <c r="P6" s="20">
        <v>-23889</v>
      </c>
      <c r="Q6" s="20">
        <v>-19097</v>
      </c>
      <c r="R6" s="20">
        <v>-124350</v>
      </c>
      <c r="S6" s="20">
        <v>-15848</v>
      </c>
      <c r="T6" s="20">
        <v>-77585</v>
      </c>
      <c r="U6" s="20"/>
      <c r="V6" s="20">
        <v>-93433</v>
      </c>
      <c r="W6" s="20">
        <v>-273740</v>
      </c>
      <c r="X6" s="20">
        <v>34640745</v>
      </c>
      <c r="Y6" s="20">
        <v>-34914485</v>
      </c>
      <c r="Z6" s="21">
        <v>-100.79022549890311</v>
      </c>
      <c r="AA6" s="22">
        <v>34640745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34216361</v>
      </c>
      <c r="D8" s="18"/>
      <c r="E8" s="19"/>
      <c r="F8" s="20">
        <v>-43463789</v>
      </c>
      <c r="G8" s="20">
        <v>2991918</v>
      </c>
      <c r="H8" s="20">
        <v>3443308</v>
      </c>
      <c r="I8" s="20">
        <v>3038461</v>
      </c>
      <c r="J8" s="20">
        <v>9473687</v>
      </c>
      <c r="K8" s="20">
        <v>3011302</v>
      </c>
      <c r="L8" s="20">
        <v>2636349</v>
      </c>
      <c r="M8" s="20">
        <v>3041560</v>
      </c>
      <c r="N8" s="20">
        <v>8689211</v>
      </c>
      <c r="O8" s="20">
        <v>3030911</v>
      </c>
      <c r="P8" s="20">
        <v>3081250</v>
      </c>
      <c r="Q8" s="20">
        <v>3046117</v>
      </c>
      <c r="R8" s="20">
        <v>9158278</v>
      </c>
      <c r="S8" s="20">
        <v>3028796</v>
      </c>
      <c r="T8" s="20">
        <v>3055387</v>
      </c>
      <c r="U8" s="20"/>
      <c r="V8" s="20">
        <v>6084183</v>
      </c>
      <c r="W8" s="20">
        <v>33405359</v>
      </c>
      <c r="X8" s="20">
        <v>-43463789</v>
      </c>
      <c r="Y8" s="20">
        <v>76869148</v>
      </c>
      <c r="Z8" s="21">
        <v>-176.85790808527992</v>
      </c>
      <c r="AA8" s="22">
        <v>-43463789</v>
      </c>
    </row>
    <row r="9" spans="1:27" x14ac:dyDescent="0.25">
      <c r="A9" s="23" t="s">
        <v>37</v>
      </c>
      <c r="B9" s="17" t="s">
        <v>32</v>
      </c>
      <c r="C9" s="18">
        <v>-9580985</v>
      </c>
      <c r="D9" s="18"/>
      <c r="E9" s="19"/>
      <c r="F9" s="20"/>
      <c r="G9" s="20">
        <v>-780653</v>
      </c>
      <c r="H9" s="20">
        <v>-731220</v>
      </c>
      <c r="I9" s="20">
        <v>-774052</v>
      </c>
      <c r="J9" s="20">
        <v>-2285925</v>
      </c>
      <c r="K9" s="20">
        <v>-766710</v>
      </c>
      <c r="L9" s="20">
        <v>-1057465</v>
      </c>
      <c r="M9" s="20">
        <v>-657320</v>
      </c>
      <c r="N9" s="20">
        <v>-2481495</v>
      </c>
      <c r="O9" s="20">
        <v>-654676</v>
      </c>
      <c r="P9" s="20"/>
      <c r="Q9" s="20"/>
      <c r="R9" s="20">
        <v>-654676</v>
      </c>
      <c r="S9" s="20"/>
      <c r="T9" s="20"/>
      <c r="U9" s="20"/>
      <c r="V9" s="20"/>
      <c r="W9" s="20">
        <v>-5422096</v>
      </c>
      <c r="X9" s="20"/>
      <c r="Y9" s="20">
        <v>-5422096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-186996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24326704</v>
      </c>
      <c r="D12" s="29">
        <f>SUM(D6:D11)</f>
        <v>0</v>
      </c>
      <c r="E12" s="30">
        <f t="shared" si="0"/>
        <v>0</v>
      </c>
      <c r="F12" s="31">
        <f t="shared" si="0"/>
        <v>-8823044</v>
      </c>
      <c r="G12" s="31">
        <f t="shared" si="0"/>
        <v>2209290</v>
      </c>
      <c r="H12" s="31">
        <f t="shared" si="0"/>
        <v>2696983</v>
      </c>
      <c r="I12" s="31">
        <f t="shared" si="0"/>
        <v>2235976</v>
      </c>
      <c r="J12" s="31">
        <f t="shared" si="0"/>
        <v>7142249</v>
      </c>
      <c r="K12" s="31">
        <f t="shared" si="0"/>
        <v>2244592</v>
      </c>
      <c r="L12" s="31">
        <f t="shared" si="0"/>
        <v>1568424</v>
      </c>
      <c r="M12" s="31">
        <f t="shared" si="0"/>
        <v>2384256</v>
      </c>
      <c r="N12" s="31">
        <f t="shared" si="0"/>
        <v>6197272</v>
      </c>
      <c r="O12" s="31">
        <f t="shared" si="0"/>
        <v>2294871</v>
      </c>
      <c r="P12" s="31">
        <f t="shared" si="0"/>
        <v>3057361</v>
      </c>
      <c r="Q12" s="31">
        <f t="shared" si="0"/>
        <v>3027020</v>
      </c>
      <c r="R12" s="31">
        <f t="shared" si="0"/>
        <v>8379252</v>
      </c>
      <c r="S12" s="31">
        <f t="shared" si="0"/>
        <v>3012948</v>
      </c>
      <c r="T12" s="31">
        <f t="shared" si="0"/>
        <v>2977802</v>
      </c>
      <c r="U12" s="31">
        <f t="shared" si="0"/>
        <v>0</v>
      </c>
      <c r="V12" s="31">
        <f t="shared" si="0"/>
        <v>5990750</v>
      </c>
      <c r="W12" s="31">
        <f t="shared" si="0"/>
        <v>27709523</v>
      </c>
      <c r="X12" s="31">
        <f t="shared" si="0"/>
        <v>-8823044</v>
      </c>
      <c r="Y12" s="31">
        <f t="shared" si="0"/>
        <v>36532567</v>
      </c>
      <c r="Z12" s="32">
        <f>+IF(X12&lt;&gt;0,+(Y12/X12)*100,0)</f>
        <v>-414.05853807370789</v>
      </c>
      <c r="AA12" s="33">
        <f>SUM(AA6:AA11)</f>
        <v>-8823044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24326704</v>
      </c>
      <c r="D25" s="29">
        <f>+D12+D24</f>
        <v>0</v>
      </c>
      <c r="E25" s="30">
        <f t="shared" si="2"/>
        <v>0</v>
      </c>
      <c r="F25" s="31">
        <f t="shared" si="2"/>
        <v>-8823044</v>
      </c>
      <c r="G25" s="31">
        <f t="shared" si="2"/>
        <v>2209290</v>
      </c>
      <c r="H25" s="31">
        <f t="shared" si="2"/>
        <v>2696983</v>
      </c>
      <c r="I25" s="31">
        <f t="shared" si="2"/>
        <v>2235976</v>
      </c>
      <c r="J25" s="31">
        <f t="shared" si="2"/>
        <v>7142249</v>
      </c>
      <c r="K25" s="31">
        <f t="shared" si="2"/>
        <v>2244592</v>
      </c>
      <c r="L25" s="31">
        <f t="shared" si="2"/>
        <v>1568424</v>
      </c>
      <c r="M25" s="31">
        <f t="shared" si="2"/>
        <v>2384256</v>
      </c>
      <c r="N25" s="31">
        <f t="shared" si="2"/>
        <v>6197272</v>
      </c>
      <c r="O25" s="31">
        <f t="shared" si="2"/>
        <v>2294871</v>
      </c>
      <c r="P25" s="31">
        <f t="shared" si="2"/>
        <v>3057361</v>
      </c>
      <c r="Q25" s="31">
        <f t="shared" si="2"/>
        <v>3027020</v>
      </c>
      <c r="R25" s="31">
        <f t="shared" si="2"/>
        <v>8379252</v>
      </c>
      <c r="S25" s="31">
        <f t="shared" si="2"/>
        <v>3012948</v>
      </c>
      <c r="T25" s="31">
        <f t="shared" si="2"/>
        <v>2977802</v>
      </c>
      <c r="U25" s="31">
        <f t="shared" si="2"/>
        <v>0</v>
      </c>
      <c r="V25" s="31">
        <f t="shared" si="2"/>
        <v>5990750</v>
      </c>
      <c r="W25" s="31">
        <f t="shared" si="2"/>
        <v>27709523</v>
      </c>
      <c r="X25" s="31">
        <f t="shared" si="2"/>
        <v>-8823044</v>
      </c>
      <c r="Y25" s="31">
        <f t="shared" si="2"/>
        <v>36532567</v>
      </c>
      <c r="Z25" s="32">
        <f>+IF(X25&lt;&gt;0,+(Y25/X25)*100,0)</f>
        <v>-414.05853807370789</v>
      </c>
      <c r="AA25" s="33">
        <f>+AA12+AA24</f>
        <v>-8823044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3181167</v>
      </c>
      <c r="D32" s="18"/>
      <c r="E32" s="19"/>
      <c r="F32" s="20">
        <v>10000</v>
      </c>
      <c r="G32" s="20">
        <v>230129</v>
      </c>
      <c r="H32" s="20">
        <v>208727</v>
      </c>
      <c r="I32" s="20">
        <v>496822</v>
      </c>
      <c r="J32" s="20">
        <v>935678</v>
      </c>
      <c r="K32" s="20">
        <v>239544</v>
      </c>
      <c r="L32" s="20">
        <v>248585</v>
      </c>
      <c r="M32" s="20">
        <v>300497</v>
      </c>
      <c r="N32" s="20">
        <v>788626</v>
      </c>
      <c r="O32" s="20">
        <v>165554</v>
      </c>
      <c r="P32" s="20">
        <v>917855</v>
      </c>
      <c r="Q32" s="20">
        <v>1029485</v>
      </c>
      <c r="R32" s="20">
        <v>2112894</v>
      </c>
      <c r="S32" s="20">
        <v>990924</v>
      </c>
      <c r="T32" s="20">
        <v>1020383</v>
      </c>
      <c r="U32" s="20"/>
      <c r="V32" s="20">
        <v>2011307</v>
      </c>
      <c r="W32" s="20">
        <v>5848505</v>
      </c>
      <c r="X32" s="20">
        <v>10000</v>
      </c>
      <c r="Y32" s="20">
        <v>5838505</v>
      </c>
      <c r="Z32" s="21">
        <v>58385.05</v>
      </c>
      <c r="AA32" s="22">
        <v>10000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3181167</v>
      </c>
      <c r="D34" s="29">
        <f>SUM(D29:D33)</f>
        <v>0</v>
      </c>
      <c r="E34" s="30">
        <f t="shared" si="3"/>
        <v>0</v>
      </c>
      <c r="F34" s="31">
        <f t="shared" si="3"/>
        <v>10000</v>
      </c>
      <c r="G34" s="31">
        <f t="shared" si="3"/>
        <v>230129</v>
      </c>
      <c r="H34" s="31">
        <f t="shared" si="3"/>
        <v>208727</v>
      </c>
      <c r="I34" s="31">
        <f t="shared" si="3"/>
        <v>496822</v>
      </c>
      <c r="J34" s="31">
        <f t="shared" si="3"/>
        <v>935678</v>
      </c>
      <c r="K34" s="31">
        <f t="shared" si="3"/>
        <v>239544</v>
      </c>
      <c r="L34" s="31">
        <f t="shared" si="3"/>
        <v>248585</v>
      </c>
      <c r="M34" s="31">
        <f t="shared" si="3"/>
        <v>300497</v>
      </c>
      <c r="N34" s="31">
        <f t="shared" si="3"/>
        <v>788626</v>
      </c>
      <c r="O34" s="31">
        <f t="shared" si="3"/>
        <v>165554</v>
      </c>
      <c r="P34" s="31">
        <f t="shared" si="3"/>
        <v>917855</v>
      </c>
      <c r="Q34" s="31">
        <f t="shared" si="3"/>
        <v>1029485</v>
      </c>
      <c r="R34" s="31">
        <f t="shared" si="3"/>
        <v>2112894</v>
      </c>
      <c r="S34" s="31">
        <f t="shared" si="3"/>
        <v>990924</v>
      </c>
      <c r="T34" s="31">
        <f t="shared" si="3"/>
        <v>1020383</v>
      </c>
      <c r="U34" s="31">
        <f t="shared" si="3"/>
        <v>0</v>
      </c>
      <c r="V34" s="31">
        <f t="shared" si="3"/>
        <v>2011307</v>
      </c>
      <c r="W34" s="31">
        <f t="shared" si="3"/>
        <v>5848505</v>
      </c>
      <c r="X34" s="31">
        <f t="shared" si="3"/>
        <v>10000</v>
      </c>
      <c r="Y34" s="31">
        <f t="shared" si="3"/>
        <v>5838505</v>
      </c>
      <c r="Z34" s="32">
        <f>+IF(X34&lt;&gt;0,+(Y34/X34)*100,0)</f>
        <v>58385.05</v>
      </c>
      <c r="AA34" s="33">
        <f>SUM(AA29:AA33)</f>
        <v>10000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3181167</v>
      </c>
      <c r="D40" s="29">
        <f>+D34+D39</f>
        <v>0</v>
      </c>
      <c r="E40" s="30">
        <f t="shared" si="5"/>
        <v>0</v>
      </c>
      <c r="F40" s="31">
        <f t="shared" si="5"/>
        <v>10000</v>
      </c>
      <c r="G40" s="31">
        <f t="shared" si="5"/>
        <v>230129</v>
      </c>
      <c r="H40" s="31">
        <f t="shared" si="5"/>
        <v>208727</v>
      </c>
      <c r="I40" s="31">
        <f t="shared" si="5"/>
        <v>496822</v>
      </c>
      <c r="J40" s="31">
        <f t="shared" si="5"/>
        <v>935678</v>
      </c>
      <c r="K40" s="31">
        <f t="shared" si="5"/>
        <v>239544</v>
      </c>
      <c r="L40" s="31">
        <f t="shared" si="5"/>
        <v>248585</v>
      </c>
      <c r="M40" s="31">
        <f t="shared" si="5"/>
        <v>300497</v>
      </c>
      <c r="N40" s="31">
        <f t="shared" si="5"/>
        <v>788626</v>
      </c>
      <c r="O40" s="31">
        <f t="shared" si="5"/>
        <v>165554</v>
      </c>
      <c r="P40" s="31">
        <f t="shared" si="5"/>
        <v>917855</v>
      </c>
      <c r="Q40" s="31">
        <f t="shared" si="5"/>
        <v>1029485</v>
      </c>
      <c r="R40" s="31">
        <f t="shared" si="5"/>
        <v>2112894</v>
      </c>
      <c r="S40" s="31">
        <f t="shared" si="5"/>
        <v>990924</v>
      </c>
      <c r="T40" s="31">
        <f t="shared" si="5"/>
        <v>1020383</v>
      </c>
      <c r="U40" s="31">
        <f t="shared" si="5"/>
        <v>0</v>
      </c>
      <c r="V40" s="31">
        <f t="shared" si="5"/>
        <v>2011307</v>
      </c>
      <c r="W40" s="31">
        <f t="shared" si="5"/>
        <v>5848505</v>
      </c>
      <c r="X40" s="31">
        <f t="shared" si="5"/>
        <v>10000</v>
      </c>
      <c r="Y40" s="31">
        <f t="shared" si="5"/>
        <v>5838505</v>
      </c>
      <c r="Z40" s="32">
        <f>+IF(X40&lt;&gt;0,+(Y40/X40)*100,0)</f>
        <v>58385.05</v>
      </c>
      <c r="AA40" s="33">
        <f>+AA34+AA39</f>
        <v>10000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21145537</v>
      </c>
      <c r="D42" s="43">
        <f>+D25-D40</f>
        <v>0</v>
      </c>
      <c r="E42" s="44">
        <f t="shared" si="6"/>
        <v>0</v>
      </c>
      <c r="F42" s="45">
        <f t="shared" si="6"/>
        <v>-8833044</v>
      </c>
      <c r="G42" s="45">
        <f t="shared" si="6"/>
        <v>1979161</v>
      </c>
      <c r="H42" s="45">
        <f t="shared" si="6"/>
        <v>2488256</v>
      </c>
      <c r="I42" s="45">
        <f t="shared" si="6"/>
        <v>1739154</v>
      </c>
      <c r="J42" s="45">
        <f t="shared" si="6"/>
        <v>6206571</v>
      </c>
      <c r="K42" s="45">
        <f t="shared" si="6"/>
        <v>2005048</v>
      </c>
      <c r="L42" s="45">
        <f t="shared" si="6"/>
        <v>1319839</v>
      </c>
      <c r="M42" s="45">
        <f t="shared" si="6"/>
        <v>2083759</v>
      </c>
      <c r="N42" s="45">
        <f t="shared" si="6"/>
        <v>5408646</v>
      </c>
      <c r="O42" s="45">
        <f t="shared" si="6"/>
        <v>2129317</v>
      </c>
      <c r="P42" s="45">
        <f t="shared" si="6"/>
        <v>2139506</v>
      </c>
      <c r="Q42" s="45">
        <f t="shared" si="6"/>
        <v>1997535</v>
      </c>
      <c r="R42" s="45">
        <f t="shared" si="6"/>
        <v>6266358</v>
      </c>
      <c r="S42" s="45">
        <f t="shared" si="6"/>
        <v>2022024</v>
      </c>
      <c r="T42" s="45">
        <f t="shared" si="6"/>
        <v>1957419</v>
      </c>
      <c r="U42" s="45">
        <f t="shared" si="6"/>
        <v>0</v>
      </c>
      <c r="V42" s="45">
        <f t="shared" si="6"/>
        <v>3979443</v>
      </c>
      <c r="W42" s="45">
        <f t="shared" si="6"/>
        <v>21861018</v>
      </c>
      <c r="X42" s="45">
        <f t="shared" si="6"/>
        <v>-8833044</v>
      </c>
      <c r="Y42" s="45">
        <f t="shared" si="6"/>
        <v>30694062</v>
      </c>
      <c r="Z42" s="46">
        <f>+IF(X42&lt;&gt;0,+(Y42/X42)*100,0)</f>
        <v>-347.49132914995101</v>
      </c>
      <c r="AA42" s="47">
        <f>+AA25-AA40</f>
        <v>-8833044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3358081</v>
      </c>
      <c r="D8" s="18"/>
      <c r="E8" s="19"/>
      <c r="F8" s="20"/>
      <c r="G8" s="20"/>
      <c r="H8" s="20">
        <v>63442</v>
      </c>
      <c r="I8" s="20">
        <v>63065</v>
      </c>
      <c r="J8" s="20">
        <v>126507</v>
      </c>
      <c r="K8" s="20">
        <v>38523</v>
      </c>
      <c r="L8" s="20">
        <v>65361</v>
      </c>
      <c r="M8" s="20">
        <v>66200</v>
      </c>
      <c r="N8" s="20">
        <v>170084</v>
      </c>
      <c r="O8" s="20">
        <v>62971</v>
      </c>
      <c r="P8" s="20">
        <v>66402</v>
      </c>
      <c r="Q8" s="20">
        <v>59180</v>
      </c>
      <c r="R8" s="20">
        <v>188553</v>
      </c>
      <c r="S8" s="20">
        <v>67848</v>
      </c>
      <c r="T8" s="20">
        <v>69541</v>
      </c>
      <c r="U8" s="20">
        <v>70357</v>
      </c>
      <c r="V8" s="20">
        <v>207746</v>
      </c>
      <c r="W8" s="20">
        <v>692890</v>
      </c>
      <c r="X8" s="20"/>
      <c r="Y8" s="20">
        <v>692890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3358081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63442</v>
      </c>
      <c r="I12" s="31">
        <f t="shared" si="0"/>
        <v>63065</v>
      </c>
      <c r="J12" s="31">
        <f t="shared" si="0"/>
        <v>126507</v>
      </c>
      <c r="K12" s="31">
        <f t="shared" si="0"/>
        <v>38523</v>
      </c>
      <c r="L12" s="31">
        <f t="shared" si="0"/>
        <v>65361</v>
      </c>
      <c r="M12" s="31">
        <f t="shared" si="0"/>
        <v>66200</v>
      </c>
      <c r="N12" s="31">
        <f t="shared" si="0"/>
        <v>170084</v>
      </c>
      <c r="O12" s="31">
        <f t="shared" si="0"/>
        <v>62971</v>
      </c>
      <c r="P12" s="31">
        <f t="shared" si="0"/>
        <v>66402</v>
      </c>
      <c r="Q12" s="31">
        <f t="shared" si="0"/>
        <v>59180</v>
      </c>
      <c r="R12" s="31">
        <f t="shared" si="0"/>
        <v>188553</v>
      </c>
      <c r="S12" s="31">
        <f t="shared" si="0"/>
        <v>67848</v>
      </c>
      <c r="T12" s="31">
        <f t="shared" si="0"/>
        <v>69541</v>
      </c>
      <c r="U12" s="31">
        <f t="shared" si="0"/>
        <v>70357</v>
      </c>
      <c r="V12" s="31">
        <f t="shared" si="0"/>
        <v>207746</v>
      </c>
      <c r="W12" s="31">
        <f t="shared" si="0"/>
        <v>692890</v>
      </c>
      <c r="X12" s="31">
        <f t="shared" si="0"/>
        <v>0</v>
      </c>
      <c r="Y12" s="31">
        <f t="shared" si="0"/>
        <v>692890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789758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789758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4147839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63442</v>
      </c>
      <c r="I25" s="31">
        <f t="shared" si="2"/>
        <v>63065</v>
      </c>
      <c r="J25" s="31">
        <f t="shared" si="2"/>
        <v>126507</v>
      </c>
      <c r="K25" s="31">
        <f t="shared" si="2"/>
        <v>38523</v>
      </c>
      <c r="L25" s="31">
        <f t="shared" si="2"/>
        <v>65361</v>
      </c>
      <c r="M25" s="31">
        <f t="shared" si="2"/>
        <v>66200</v>
      </c>
      <c r="N25" s="31">
        <f t="shared" si="2"/>
        <v>170084</v>
      </c>
      <c r="O25" s="31">
        <f t="shared" si="2"/>
        <v>62971</v>
      </c>
      <c r="P25" s="31">
        <f t="shared" si="2"/>
        <v>66402</v>
      </c>
      <c r="Q25" s="31">
        <f t="shared" si="2"/>
        <v>59180</v>
      </c>
      <c r="R25" s="31">
        <f t="shared" si="2"/>
        <v>188553</v>
      </c>
      <c r="S25" s="31">
        <f t="shared" si="2"/>
        <v>67848</v>
      </c>
      <c r="T25" s="31">
        <f t="shared" si="2"/>
        <v>69541</v>
      </c>
      <c r="U25" s="31">
        <f t="shared" si="2"/>
        <v>70357</v>
      </c>
      <c r="V25" s="31">
        <f t="shared" si="2"/>
        <v>207746</v>
      </c>
      <c r="W25" s="31">
        <f t="shared" si="2"/>
        <v>692890</v>
      </c>
      <c r="X25" s="31">
        <f t="shared" si="2"/>
        <v>0</v>
      </c>
      <c r="Y25" s="31">
        <f t="shared" si="2"/>
        <v>692890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4147839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63442</v>
      </c>
      <c r="I42" s="45">
        <f t="shared" si="6"/>
        <v>63065</v>
      </c>
      <c r="J42" s="45">
        <f t="shared" si="6"/>
        <v>126507</v>
      </c>
      <c r="K42" s="45">
        <f t="shared" si="6"/>
        <v>38523</v>
      </c>
      <c r="L42" s="45">
        <f t="shared" si="6"/>
        <v>65361</v>
      </c>
      <c r="M42" s="45">
        <f t="shared" si="6"/>
        <v>66200</v>
      </c>
      <c r="N42" s="45">
        <f t="shared" si="6"/>
        <v>170084</v>
      </c>
      <c r="O42" s="45">
        <f t="shared" si="6"/>
        <v>62971</v>
      </c>
      <c r="P42" s="45">
        <f t="shared" si="6"/>
        <v>66402</v>
      </c>
      <c r="Q42" s="45">
        <f t="shared" si="6"/>
        <v>59180</v>
      </c>
      <c r="R42" s="45">
        <f t="shared" si="6"/>
        <v>188553</v>
      </c>
      <c r="S42" s="45">
        <f t="shared" si="6"/>
        <v>67848</v>
      </c>
      <c r="T42" s="45">
        <f t="shared" si="6"/>
        <v>69541</v>
      </c>
      <c r="U42" s="45">
        <f t="shared" si="6"/>
        <v>70357</v>
      </c>
      <c r="V42" s="45">
        <f t="shared" si="6"/>
        <v>207746</v>
      </c>
      <c r="W42" s="45">
        <f t="shared" si="6"/>
        <v>692890</v>
      </c>
      <c r="X42" s="45">
        <f t="shared" si="6"/>
        <v>0</v>
      </c>
      <c r="Y42" s="45">
        <f t="shared" si="6"/>
        <v>692890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5947464</v>
      </c>
      <c r="F6" s="20">
        <v>5947464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5947464</v>
      </c>
      <c r="Y6" s="20">
        <v>-5947464</v>
      </c>
      <c r="Z6" s="21">
        <v>-100</v>
      </c>
      <c r="AA6" s="22">
        <v>5947464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-8523542</v>
      </c>
      <c r="D8" s="18"/>
      <c r="E8" s="19">
        <v>589980</v>
      </c>
      <c r="F8" s="20">
        <v>589980</v>
      </c>
      <c r="G8" s="20"/>
      <c r="H8" s="20">
        <v>-5455</v>
      </c>
      <c r="I8" s="20"/>
      <c r="J8" s="20">
        <v>-5455</v>
      </c>
      <c r="K8" s="20">
        <v>-11918</v>
      </c>
      <c r="L8" s="20">
        <v>-31480</v>
      </c>
      <c r="M8" s="20"/>
      <c r="N8" s="20">
        <v>-43398</v>
      </c>
      <c r="O8" s="20"/>
      <c r="P8" s="20">
        <v>-14956</v>
      </c>
      <c r="Q8" s="20">
        <v>-53</v>
      </c>
      <c r="R8" s="20">
        <v>-15009</v>
      </c>
      <c r="S8" s="20">
        <v>173635</v>
      </c>
      <c r="T8" s="20">
        <v>-31973069</v>
      </c>
      <c r="U8" s="20"/>
      <c r="V8" s="20">
        <v>-31799434</v>
      </c>
      <c r="W8" s="20">
        <v>-31863296</v>
      </c>
      <c r="X8" s="20">
        <v>589980</v>
      </c>
      <c r="Y8" s="20">
        <v>-32453276</v>
      </c>
      <c r="Z8" s="21">
        <v>-5500.7417200583068</v>
      </c>
      <c r="AA8" s="22">
        <v>589980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34</v>
      </c>
      <c r="F9" s="20">
        <v>34</v>
      </c>
      <c r="G9" s="20"/>
      <c r="H9" s="20"/>
      <c r="I9" s="20"/>
      <c r="J9" s="20"/>
      <c r="K9" s="20"/>
      <c r="L9" s="20">
        <v>-1</v>
      </c>
      <c r="M9" s="20">
        <v>1</v>
      </c>
      <c r="N9" s="20"/>
      <c r="O9" s="20">
        <v>1</v>
      </c>
      <c r="P9" s="20"/>
      <c r="Q9" s="20"/>
      <c r="R9" s="20">
        <v>1</v>
      </c>
      <c r="S9" s="20">
        <v>1</v>
      </c>
      <c r="T9" s="20"/>
      <c r="U9" s="20">
        <v>-1817</v>
      </c>
      <c r="V9" s="20">
        <v>-1816</v>
      </c>
      <c r="W9" s="20">
        <v>-1815</v>
      </c>
      <c r="X9" s="20">
        <v>34</v>
      </c>
      <c r="Y9" s="20">
        <v>-1849</v>
      </c>
      <c r="Z9" s="21">
        <v>-5438.2352941176468</v>
      </c>
      <c r="AA9" s="22">
        <v>34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-8523542</v>
      </c>
      <c r="D12" s="29">
        <f>SUM(D6:D11)</f>
        <v>0</v>
      </c>
      <c r="E12" s="30">
        <f t="shared" si="0"/>
        <v>6537478</v>
      </c>
      <c r="F12" s="31">
        <f t="shared" si="0"/>
        <v>6537478</v>
      </c>
      <c r="G12" s="31">
        <f t="shared" si="0"/>
        <v>0</v>
      </c>
      <c r="H12" s="31">
        <f t="shared" si="0"/>
        <v>-5455</v>
      </c>
      <c r="I12" s="31">
        <f t="shared" si="0"/>
        <v>0</v>
      </c>
      <c r="J12" s="31">
        <f t="shared" si="0"/>
        <v>-5455</v>
      </c>
      <c r="K12" s="31">
        <f t="shared" si="0"/>
        <v>-11918</v>
      </c>
      <c r="L12" s="31">
        <f t="shared" si="0"/>
        <v>-31481</v>
      </c>
      <c r="M12" s="31">
        <f t="shared" si="0"/>
        <v>1</v>
      </c>
      <c r="N12" s="31">
        <f t="shared" si="0"/>
        <v>-43398</v>
      </c>
      <c r="O12" s="31">
        <f t="shared" si="0"/>
        <v>1</v>
      </c>
      <c r="P12" s="31">
        <f t="shared" si="0"/>
        <v>-14956</v>
      </c>
      <c r="Q12" s="31">
        <f t="shared" si="0"/>
        <v>-53</v>
      </c>
      <c r="R12" s="31">
        <f t="shared" si="0"/>
        <v>-15008</v>
      </c>
      <c r="S12" s="31">
        <f t="shared" si="0"/>
        <v>173636</v>
      </c>
      <c r="T12" s="31">
        <f t="shared" si="0"/>
        <v>-31973069</v>
      </c>
      <c r="U12" s="31">
        <f t="shared" si="0"/>
        <v>-1817</v>
      </c>
      <c r="V12" s="31">
        <f t="shared" si="0"/>
        <v>-31801250</v>
      </c>
      <c r="W12" s="31">
        <f t="shared" si="0"/>
        <v>-31865111</v>
      </c>
      <c r="X12" s="31">
        <f t="shared" si="0"/>
        <v>6537478</v>
      </c>
      <c r="Y12" s="31">
        <f t="shared" si="0"/>
        <v>-38402589</v>
      </c>
      <c r="Z12" s="32">
        <f>+IF(X12&lt;&gt;0,+(Y12/X12)*100,0)</f>
        <v>-587.42207621960642</v>
      </c>
      <c r="AA12" s="33">
        <f>SUM(AA6:AA11)</f>
        <v>6537478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-1272314</v>
      </c>
      <c r="D19" s="18"/>
      <c r="E19" s="19">
        <v>700000</v>
      </c>
      <c r="F19" s="20">
        <v>700000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700000</v>
      </c>
      <c r="Y19" s="20">
        <v>-700000</v>
      </c>
      <c r="Z19" s="21">
        <v>-100</v>
      </c>
      <c r="AA19" s="22">
        <v>700000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-1272314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700000</v>
      </c>
      <c r="Y24" s="37">
        <f t="shared" si="1"/>
        <v>-700000</v>
      </c>
      <c r="Z24" s="38">
        <f>+IF(X24&lt;&gt;0,+(Y24/X24)*100,0)</f>
        <v>-100</v>
      </c>
      <c r="AA24" s="39">
        <f>SUM(AA15:AA23)</f>
        <v>700000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-9795856</v>
      </c>
      <c r="D25" s="29">
        <f>+D12+D24</f>
        <v>0</v>
      </c>
      <c r="E25" s="30">
        <f t="shared" si="2"/>
        <v>7237478</v>
      </c>
      <c r="F25" s="31">
        <f t="shared" si="2"/>
        <v>7237478</v>
      </c>
      <c r="G25" s="31">
        <f t="shared" si="2"/>
        <v>0</v>
      </c>
      <c r="H25" s="31">
        <f t="shared" si="2"/>
        <v>-5455</v>
      </c>
      <c r="I25" s="31">
        <f t="shared" si="2"/>
        <v>0</v>
      </c>
      <c r="J25" s="31">
        <f t="shared" si="2"/>
        <v>-5455</v>
      </c>
      <c r="K25" s="31">
        <f t="shared" si="2"/>
        <v>-11918</v>
      </c>
      <c r="L25" s="31">
        <f t="shared" si="2"/>
        <v>-31481</v>
      </c>
      <c r="M25" s="31">
        <f t="shared" si="2"/>
        <v>1</v>
      </c>
      <c r="N25" s="31">
        <f t="shared" si="2"/>
        <v>-43398</v>
      </c>
      <c r="O25" s="31">
        <f t="shared" si="2"/>
        <v>1</v>
      </c>
      <c r="P25" s="31">
        <f t="shared" si="2"/>
        <v>-14956</v>
      </c>
      <c r="Q25" s="31">
        <f t="shared" si="2"/>
        <v>-53</v>
      </c>
      <c r="R25" s="31">
        <f t="shared" si="2"/>
        <v>-15008</v>
      </c>
      <c r="S25" s="31">
        <f t="shared" si="2"/>
        <v>173636</v>
      </c>
      <c r="T25" s="31">
        <f t="shared" si="2"/>
        <v>-31973069</v>
      </c>
      <c r="U25" s="31">
        <f t="shared" si="2"/>
        <v>-1817</v>
      </c>
      <c r="V25" s="31">
        <f t="shared" si="2"/>
        <v>-31801250</v>
      </c>
      <c r="W25" s="31">
        <f t="shared" si="2"/>
        <v>-31865111</v>
      </c>
      <c r="X25" s="31">
        <f t="shared" si="2"/>
        <v>7237478</v>
      </c>
      <c r="Y25" s="31">
        <f t="shared" si="2"/>
        <v>-39102589</v>
      </c>
      <c r="Z25" s="32">
        <f>+IF(X25&lt;&gt;0,+(Y25/X25)*100,0)</f>
        <v>-540.27921052057081</v>
      </c>
      <c r="AA25" s="33">
        <f>+AA12+AA24</f>
        <v>7237478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780816</v>
      </c>
      <c r="D32" s="18"/>
      <c r="E32" s="19">
        <v>144473</v>
      </c>
      <c r="F32" s="20">
        <v>144473</v>
      </c>
      <c r="G32" s="20">
        <v>2257</v>
      </c>
      <c r="H32" s="20">
        <v>1167</v>
      </c>
      <c r="I32" s="20">
        <v>280129</v>
      </c>
      <c r="J32" s="20">
        <v>283553</v>
      </c>
      <c r="K32" s="20">
        <v>295662</v>
      </c>
      <c r="L32" s="20">
        <v>1054434</v>
      </c>
      <c r="M32" s="20">
        <v>321909</v>
      </c>
      <c r="N32" s="20">
        <v>1672005</v>
      </c>
      <c r="O32" s="20">
        <v>286870</v>
      </c>
      <c r="P32" s="20">
        <v>285804</v>
      </c>
      <c r="Q32" s="20">
        <v>281948</v>
      </c>
      <c r="R32" s="20">
        <v>854622</v>
      </c>
      <c r="S32" s="20">
        <v>274047</v>
      </c>
      <c r="T32" s="20">
        <v>275103</v>
      </c>
      <c r="U32" s="20">
        <v>293062</v>
      </c>
      <c r="V32" s="20">
        <v>842212</v>
      </c>
      <c r="W32" s="20">
        <v>3652392</v>
      </c>
      <c r="X32" s="20">
        <v>144473</v>
      </c>
      <c r="Y32" s="20">
        <v>3507919</v>
      </c>
      <c r="Z32" s="21">
        <v>2428.0792950932005</v>
      </c>
      <c r="AA32" s="22">
        <v>144473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780816</v>
      </c>
      <c r="D34" s="29">
        <f>SUM(D29:D33)</f>
        <v>0</v>
      </c>
      <c r="E34" s="30">
        <f t="shared" si="3"/>
        <v>144473</v>
      </c>
      <c r="F34" s="31">
        <f t="shared" si="3"/>
        <v>144473</v>
      </c>
      <c r="G34" s="31">
        <f t="shared" si="3"/>
        <v>2257</v>
      </c>
      <c r="H34" s="31">
        <f t="shared" si="3"/>
        <v>1167</v>
      </c>
      <c r="I34" s="31">
        <f t="shared" si="3"/>
        <v>280129</v>
      </c>
      <c r="J34" s="31">
        <f t="shared" si="3"/>
        <v>283553</v>
      </c>
      <c r="K34" s="31">
        <f t="shared" si="3"/>
        <v>295662</v>
      </c>
      <c r="L34" s="31">
        <f t="shared" si="3"/>
        <v>1054434</v>
      </c>
      <c r="M34" s="31">
        <f t="shared" si="3"/>
        <v>321909</v>
      </c>
      <c r="N34" s="31">
        <f t="shared" si="3"/>
        <v>1672005</v>
      </c>
      <c r="O34" s="31">
        <f t="shared" si="3"/>
        <v>286870</v>
      </c>
      <c r="P34" s="31">
        <f t="shared" si="3"/>
        <v>285804</v>
      </c>
      <c r="Q34" s="31">
        <f t="shared" si="3"/>
        <v>281948</v>
      </c>
      <c r="R34" s="31">
        <f t="shared" si="3"/>
        <v>854622</v>
      </c>
      <c r="S34" s="31">
        <f t="shared" si="3"/>
        <v>274047</v>
      </c>
      <c r="T34" s="31">
        <f t="shared" si="3"/>
        <v>275103</v>
      </c>
      <c r="U34" s="31">
        <f t="shared" si="3"/>
        <v>293062</v>
      </c>
      <c r="V34" s="31">
        <f t="shared" si="3"/>
        <v>842212</v>
      </c>
      <c r="W34" s="31">
        <f t="shared" si="3"/>
        <v>3652392</v>
      </c>
      <c r="X34" s="31">
        <f t="shared" si="3"/>
        <v>144473</v>
      </c>
      <c r="Y34" s="31">
        <f t="shared" si="3"/>
        <v>3507919</v>
      </c>
      <c r="Z34" s="32">
        <f>+IF(X34&lt;&gt;0,+(Y34/X34)*100,0)</f>
        <v>2428.0792950932005</v>
      </c>
      <c r="AA34" s="33">
        <f>SUM(AA29:AA33)</f>
        <v>144473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780816</v>
      </c>
      <c r="D40" s="29">
        <f>+D34+D39</f>
        <v>0</v>
      </c>
      <c r="E40" s="30">
        <f t="shared" si="5"/>
        <v>144473</v>
      </c>
      <c r="F40" s="31">
        <f t="shared" si="5"/>
        <v>144473</v>
      </c>
      <c r="G40" s="31">
        <f t="shared" si="5"/>
        <v>2257</v>
      </c>
      <c r="H40" s="31">
        <f t="shared" si="5"/>
        <v>1167</v>
      </c>
      <c r="I40" s="31">
        <f t="shared" si="5"/>
        <v>280129</v>
      </c>
      <c r="J40" s="31">
        <f t="shared" si="5"/>
        <v>283553</v>
      </c>
      <c r="K40" s="31">
        <f t="shared" si="5"/>
        <v>295662</v>
      </c>
      <c r="L40" s="31">
        <f t="shared" si="5"/>
        <v>1054434</v>
      </c>
      <c r="M40" s="31">
        <f t="shared" si="5"/>
        <v>321909</v>
      </c>
      <c r="N40" s="31">
        <f t="shared" si="5"/>
        <v>1672005</v>
      </c>
      <c r="O40" s="31">
        <f t="shared" si="5"/>
        <v>286870</v>
      </c>
      <c r="P40" s="31">
        <f t="shared" si="5"/>
        <v>285804</v>
      </c>
      <c r="Q40" s="31">
        <f t="shared" si="5"/>
        <v>281948</v>
      </c>
      <c r="R40" s="31">
        <f t="shared" si="5"/>
        <v>854622</v>
      </c>
      <c r="S40" s="31">
        <f t="shared" si="5"/>
        <v>274047</v>
      </c>
      <c r="T40" s="31">
        <f t="shared" si="5"/>
        <v>275103</v>
      </c>
      <c r="U40" s="31">
        <f t="shared" si="5"/>
        <v>293062</v>
      </c>
      <c r="V40" s="31">
        <f t="shared" si="5"/>
        <v>842212</v>
      </c>
      <c r="W40" s="31">
        <f t="shared" si="5"/>
        <v>3652392</v>
      </c>
      <c r="X40" s="31">
        <f t="shared" si="5"/>
        <v>144473</v>
      </c>
      <c r="Y40" s="31">
        <f t="shared" si="5"/>
        <v>3507919</v>
      </c>
      <c r="Z40" s="32">
        <f>+IF(X40&lt;&gt;0,+(Y40/X40)*100,0)</f>
        <v>2428.0792950932005</v>
      </c>
      <c r="AA40" s="33">
        <f>+AA34+AA39</f>
        <v>144473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-10576672</v>
      </c>
      <c r="D42" s="43">
        <f>+D25-D40</f>
        <v>0</v>
      </c>
      <c r="E42" s="44">
        <f t="shared" si="6"/>
        <v>7093005</v>
      </c>
      <c r="F42" s="45">
        <f t="shared" si="6"/>
        <v>7093005</v>
      </c>
      <c r="G42" s="45">
        <f t="shared" si="6"/>
        <v>-2257</v>
      </c>
      <c r="H42" s="45">
        <f t="shared" si="6"/>
        <v>-6622</v>
      </c>
      <c r="I42" s="45">
        <f t="shared" si="6"/>
        <v>-280129</v>
      </c>
      <c r="J42" s="45">
        <f t="shared" si="6"/>
        <v>-289008</v>
      </c>
      <c r="K42" s="45">
        <f t="shared" si="6"/>
        <v>-307580</v>
      </c>
      <c r="L42" s="45">
        <f t="shared" si="6"/>
        <v>-1085915</v>
      </c>
      <c r="M42" s="45">
        <f t="shared" si="6"/>
        <v>-321908</v>
      </c>
      <c r="N42" s="45">
        <f t="shared" si="6"/>
        <v>-1715403</v>
      </c>
      <c r="O42" s="45">
        <f t="shared" si="6"/>
        <v>-286869</v>
      </c>
      <c r="P42" s="45">
        <f t="shared" si="6"/>
        <v>-300760</v>
      </c>
      <c r="Q42" s="45">
        <f t="shared" si="6"/>
        <v>-282001</v>
      </c>
      <c r="R42" s="45">
        <f t="shared" si="6"/>
        <v>-869630</v>
      </c>
      <c r="S42" s="45">
        <f t="shared" si="6"/>
        <v>-100411</v>
      </c>
      <c r="T42" s="45">
        <f t="shared" si="6"/>
        <v>-32248172</v>
      </c>
      <c r="U42" s="45">
        <f t="shared" si="6"/>
        <v>-294879</v>
      </c>
      <c r="V42" s="45">
        <f t="shared" si="6"/>
        <v>-32643462</v>
      </c>
      <c r="W42" s="45">
        <f t="shared" si="6"/>
        <v>-35517503</v>
      </c>
      <c r="X42" s="45">
        <f t="shared" si="6"/>
        <v>7093005</v>
      </c>
      <c r="Y42" s="45">
        <f t="shared" si="6"/>
        <v>-42610508</v>
      </c>
      <c r="Z42" s="46">
        <f>+IF(X42&lt;&gt;0,+(Y42/X42)*100,0)</f>
        <v>-600.7398556747105</v>
      </c>
      <c r="AA42" s="47">
        <f>+AA25-AA40</f>
        <v>7093005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-6169866</v>
      </c>
      <c r="D45" s="18"/>
      <c r="E45" s="19">
        <v>1</v>
      </c>
      <c r="F45" s="20">
        <v>1</v>
      </c>
      <c r="G45" s="20"/>
      <c r="H45" s="20">
        <v>-8269</v>
      </c>
      <c r="I45" s="20">
        <v>-69963</v>
      </c>
      <c r="J45" s="20">
        <v>-78232</v>
      </c>
      <c r="K45" s="20">
        <v>-3291</v>
      </c>
      <c r="L45" s="20">
        <v>-374</v>
      </c>
      <c r="M45" s="20"/>
      <c r="N45" s="20">
        <v>-3665</v>
      </c>
      <c r="O45" s="20"/>
      <c r="P45" s="20"/>
      <c r="Q45" s="20"/>
      <c r="R45" s="20"/>
      <c r="S45" s="20">
        <v>-148</v>
      </c>
      <c r="T45" s="20">
        <v>-72128</v>
      </c>
      <c r="U45" s="20">
        <v>-5545</v>
      </c>
      <c r="V45" s="20">
        <v>-77821</v>
      </c>
      <c r="W45" s="20">
        <v>-159718</v>
      </c>
      <c r="X45" s="20">
        <v>1</v>
      </c>
      <c r="Y45" s="20">
        <v>-159719</v>
      </c>
      <c r="Z45" s="48">
        <v>-15971900</v>
      </c>
      <c r="AA45" s="22">
        <v>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-6169866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-8269</v>
      </c>
      <c r="I48" s="53">
        <f t="shared" si="7"/>
        <v>-69963</v>
      </c>
      <c r="J48" s="53">
        <f t="shared" si="7"/>
        <v>-78232</v>
      </c>
      <c r="K48" s="53">
        <f t="shared" si="7"/>
        <v>-3291</v>
      </c>
      <c r="L48" s="53">
        <f t="shared" si="7"/>
        <v>-374</v>
      </c>
      <c r="M48" s="53">
        <f t="shared" si="7"/>
        <v>0</v>
      </c>
      <c r="N48" s="53">
        <f t="shared" si="7"/>
        <v>-3665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-148</v>
      </c>
      <c r="T48" s="53">
        <f t="shared" si="7"/>
        <v>-72128</v>
      </c>
      <c r="U48" s="53">
        <f t="shared" si="7"/>
        <v>-5545</v>
      </c>
      <c r="V48" s="53">
        <f t="shared" si="7"/>
        <v>-77821</v>
      </c>
      <c r="W48" s="53">
        <f t="shared" si="7"/>
        <v>-159718</v>
      </c>
      <c r="X48" s="53">
        <f t="shared" si="7"/>
        <v>1</v>
      </c>
      <c r="Y48" s="53">
        <f t="shared" si="7"/>
        <v>-159719</v>
      </c>
      <c r="Z48" s="54">
        <f>+IF(X48&lt;&gt;0,+(Y48/X48)*100,0)</f>
        <v>-15971900</v>
      </c>
      <c r="AA48" s="55">
        <f>SUM(AA45:AA47)</f>
        <v>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-11550</v>
      </c>
      <c r="D6" s="18"/>
      <c r="E6" s="19"/>
      <c r="F6" s="20">
        <v>90423</v>
      </c>
      <c r="G6" s="20">
        <v>2649</v>
      </c>
      <c r="H6" s="20">
        <v>-2399792</v>
      </c>
      <c r="I6" s="20">
        <v>-10373</v>
      </c>
      <c r="J6" s="20">
        <v>-2407516</v>
      </c>
      <c r="K6" s="20">
        <v>-187590</v>
      </c>
      <c r="L6" s="20">
        <v>-805963</v>
      </c>
      <c r="M6" s="20">
        <v>-772896</v>
      </c>
      <c r="N6" s="20">
        <v>-1766449</v>
      </c>
      <c r="O6" s="20">
        <v>-866498</v>
      </c>
      <c r="P6" s="20">
        <v>-186488</v>
      </c>
      <c r="Q6" s="20">
        <v>-1330073</v>
      </c>
      <c r="R6" s="20">
        <v>-2383059</v>
      </c>
      <c r="S6" s="20">
        <v>-710892</v>
      </c>
      <c r="T6" s="20">
        <v>-231783</v>
      </c>
      <c r="U6" s="20">
        <v>-1357762</v>
      </c>
      <c r="V6" s="20">
        <v>-2300437</v>
      </c>
      <c r="W6" s="20">
        <v>-8857461</v>
      </c>
      <c r="X6" s="20">
        <v>90423</v>
      </c>
      <c r="Y6" s="20">
        <v>-8947884</v>
      </c>
      <c r="Z6" s="21">
        <v>-9895.5840881191725</v>
      </c>
      <c r="AA6" s="22">
        <v>90423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-1394085</v>
      </c>
      <c r="D8" s="18"/>
      <c r="E8" s="19"/>
      <c r="F8" s="20">
        <v>-2345422</v>
      </c>
      <c r="G8" s="20"/>
      <c r="H8" s="20">
        <v>104897</v>
      </c>
      <c r="I8" s="20">
        <v>209859</v>
      </c>
      <c r="J8" s="20">
        <v>314756</v>
      </c>
      <c r="K8" s="20">
        <v>104897</v>
      </c>
      <c r="L8" s="20">
        <v>104897</v>
      </c>
      <c r="M8" s="20">
        <v>104897</v>
      </c>
      <c r="N8" s="20">
        <v>314691</v>
      </c>
      <c r="O8" s="20">
        <v>104897</v>
      </c>
      <c r="P8" s="20">
        <v>104399</v>
      </c>
      <c r="Q8" s="20">
        <v>105396</v>
      </c>
      <c r="R8" s="20">
        <v>314692</v>
      </c>
      <c r="S8" s="20">
        <v>105396</v>
      </c>
      <c r="T8" s="20">
        <v>104399</v>
      </c>
      <c r="U8" s="20">
        <v>98936</v>
      </c>
      <c r="V8" s="20">
        <v>308731</v>
      </c>
      <c r="W8" s="20">
        <v>1252870</v>
      </c>
      <c r="X8" s="20">
        <v>-2345422</v>
      </c>
      <c r="Y8" s="20">
        <v>3598292</v>
      </c>
      <c r="Z8" s="21">
        <v>-153.41767920655641</v>
      </c>
      <c r="AA8" s="22">
        <v>-2345422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-1405635</v>
      </c>
      <c r="D12" s="29">
        <f>SUM(D6:D11)</f>
        <v>0</v>
      </c>
      <c r="E12" s="30">
        <f t="shared" si="0"/>
        <v>0</v>
      </c>
      <c r="F12" s="31">
        <f t="shared" si="0"/>
        <v>-2254999</v>
      </c>
      <c r="G12" s="31">
        <f t="shared" si="0"/>
        <v>2649</v>
      </c>
      <c r="H12" s="31">
        <f t="shared" si="0"/>
        <v>-2294895</v>
      </c>
      <c r="I12" s="31">
        <f t="shared" si="0"/>
        <v>199486</v>
      </c>
      <c r="J12" s="31">
        <f t="shared" si="0"/>
        <v>-2092760</v>
      </c>
      <c r="K12" s="31">
        <f t="shared" si="0"/>
        <v>-82693</v>
      </c>
      <c r="L12" s="31">
        <f t="shared" si="0"/>
        <v>-701066</v>
      </c>
      <c r="M12" s="31">
        <f t="shared" si="0"/>
        <v>-667999</v>
      </c>
      <c r="N12" s="31">
        <f t="shared" si="0"/>
        <v>-1451758</v>
      </c>
      <c r="O12" s="31">
        <f t="shared" si="0"/>
        <v>-761601</v>
      </c>
      <c r="P12" s="31">
        <f t="shared" si="0"/>
        <v>-82089</v>
      </c>
      <c r="Q12" s="31">
        <f t="shared" si="0"/>
        <v>-1224677</v>
      </c>
      <c r="R12" s="31">
        <f t="shared" si="0"/>
        <v>-2068367</v>
      </c>
      <c r="S12" s="31">
        <f t="shared" si="0"/>
        <v>-605496</v>
      </c>
      <c r="T12" s="31">
        <f t="shared" si="0"/>
        <v>-127384</v>
      </c>
      <c r="U12" s="31">
        <f t="shared" si="0"/>
        <v>-1258826</v>
      </c>
      <c r="V12" s="31">
        <f t="shared" si="0"/>
        <v>-1991706</v>
      </c>
      <c r="W12" s="31">
        <f t="shared" si="0"/>
        <v>-7604591</v>
      </c>
      <c r="X12" s="31">
        <f t="shared" si="0"/>
        <v>-2254999</v>
      </c>
      <c r="Y12" s="31">
        <f t="shared" si="0"/>
        <v>-5349592</v>
      </c>
      <c r="Z12" s="32">
        <f>+IF(X12&lt;&gt;0,+(Y12/X12)*100,0)</f>
        <v>237.23256640025116</v>
      </c>
      <c r="AA12" s="33">
        <f>SUM(AA6:AA11)</f>
        <v>-2254999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5936590</v>
      </c>
      <c r="D19" s="18"/>
      <c r="E19" s="19">
        <v>350000</v>
      </c>
      <c r="F19" s="20">
        <v>2331668</v>
      </c>
      <c r="G19" s="20">
        <v>50300</v>
      </c>
      <c r="H19" s="20">
        <v>152600</v>
      </c>
      <c r="I19" s="20">
        <v>217391</v>
      </c>
      <c r="J19" s="20">
        <v>420291</v>
      </c>
      <c r="K19" s="20">
        <v>93496</v>
      </c>
      <c r="L19" s="20">
        <v>51730</v>
      </c>
      <c r="M19" s="20">
        <v>-48784</v>
      </c>
      <c r="N19" s="20">
        <v>96442</v>
      </c>
      <c r="O19" s="20">
        <v>-51730</v>
      </c>
      <c r="P19" s="20"/>
      <c r="Q19" s="20">
        <v>-58138</v>
      </c>
      <c r="R19" s="20">
        <v>-109868</v>
      </c>
      <c r="S19" s="20"/>
      <c r="T19" s="20">
        <v>24006</v>
      </c>
      <c r="U19" s="20">
        <v>12768</v>
      </c>
      <c r="V19" s="20">
        <v>36774</v>
      </c>
      <c r="W19" s="20">
        <v>443639</v>
      </c>
      <c r="X19" s="20">
        <v>2331668</v>
      </c>
      <c r="Y19" s="20">
        <v>-1888029</v>
      </c>
      <c r="Z19" s="21">
        <v>-80.973320386950448</v>
      </c>
      <c r="AA19" s="22">
        <v>2331668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5936590</v>
      </c>
      <c r="D24" s="29">
        <f>SUM(D15:D23)</f>
        <v>0</v>
      </c>
      <c r="E24" s="36">
        <f t="shared" si="1"/>
        <v>350000</v>
      </c>
      <c r="F24" s="37">
        <f t="shared" si="1"/>
        <v>2331668</v>
      </c>
      <c r="G24" s="37">
        <f t="shared" si="1"/>
        <v>50300</v>
      </c>
      <c r="H24" s="37">
        <f t="shared" si="1"/>
        <v>152600</v>
      </c>
      <c r="I24" s="37">
        <f t="shared" si="1"/>
        <v>217391</v>
      </c>
      <c r="J24" s="37">
        <f t="shared" si="1"/>
        <v>420291</v>
      </c>
      <c r="K24" s="37">
        <f t="shared" si="1"/>
        <v>93496</v>
      </c>
      <c r="L24" s="37">
        <f t="shared" si="1"/>
        <v>51730</v>
      </c>
      <c r="M24" s="37">
        <f t="shared" si="1"/>
        <v>-48784</v>
      </c>
      <c r="N24" s="37">
        <f t="shared" si="1"/>
        <v>96442</v>
      </c>
      <c r="O24" s="37">
        <f t="shared" si="1"/>
        <v>-51730</v>
      </c>
      <c r="P24" s="37">
        <f t="shared" si="1"/>
        <v>0</v>
      </c>
      <c r="Q24" s="37">
        <f t="shared" si="1"/>
        <v>-58138</v>
      </c>
      <c r="R24" s="37">
        <f t="shared" si="1"/>
        <v>-109868</v>
      </c>
      <c r="S24" s="37">
        <f t="shared" si="1"/>
        <v>0</v>
      </c>
      <c r="T24" s="37">
        <f t="shared" si="1"/>
        <v>24006</v>
      </c>
      <c r="U24" s="37">
        <f t="shared" si="1"/>
        <v>12768</v>
      </c>
      <c r="V24" s="37">
        <f t="shared" si="1"/>
        <v>36774</v>
      </c>
      <c r="W24" s="37">
        <f t="shared" si="1"/>
        <v>443639</v>
      </c>
      <c r="X24" s="37">
        <f t="shared" si="1"/>
        <v>2331668</v>
      </c>
      <c r="Y24" s="37">
        <f t="shared" si="1"/>
        <v>-1888029</v>
      </c>
      <c r="Z24" s="38">
        <f>+IF(X24&lt;&gt;0,+(Y24/X24)*100,0)</f>
        <v>-80.973320386950448</v>
      </c>
      <c r="AA24" s="39">
        <f>SUM(AA15:AA23)</f>
        <v>2331668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4530955</v>
      </c>
      <c r="D25" s="29">
        <f>+D12+D24</f>
        <v>0</v>
      </c>
      <c r="E25" s="30">
        <f t="shared" si="2"/>
        <v>350000</v>
      </c>
      <c r="F25" s="31">
        <f t="shared" si="2"/>
        <v>76669</v>
      </c>
      <c r="G25" s="31">
        <f t="shared" si="2"/>
        <v>52949</v>
      </c>
      <c r="H25" s="31">
        <f t="shared" si="2"/>
        <v>-2142295</v>
      </c>
      <c r="I25" s="31">
        <f t="shared" si="2"/>
        <v>416877</v>
      </c>
      <c r="J25" s="31">
        <f t="shared" si="2"/>
        <v>-1672469</v>
      </c>
      <c r="K25" s="31">
        <f t="shared" si="2"/>
        <v>10803</v>
      </c>
      <c r="L25" s="31">
        <f t="shared" si="2"/>
        <v>-649336</v>
      </c>
      <c r="M25" s="31">
        <f t="shared" si="2"/>
        <v>-716783</v>
      </c>
      <c r="N25" s="31">
        <f t="shared" si="2"/>
        <v>-1355316</v>
      </c>
      <c r="O25" s="31">
        <f t="shared" si="2"/>
        <v>-813331</v>
      </c>
      <c r="P25" s="31">
        <f t="shared" si="2"/>
        <v>-82089</v>
      </c>
      <c r="Q25" s="31">
        <f t="shared" si="2"/>
        <v>-1282815</v>
      </c>
      <c r="R25" s="31">
        <f t="shared" si="2"/>
        <v>-2178235</v>
      </c>
      <c r="S25" s="31">
        <f t="shared" si="2"/>
        <v>-605496</v>
      </c>
      <c r="T25" s="31">
        <f t="shared" si="2"/>
        <v>-103378</v>
      </c>
      <c r="U25" s="31">
        <f t="shared" si="2"/>
        <v>-1246058</v>
      </c>
      <c r="V25" s="31">
        <f t="shared" si="2"/>
        <v>-1954932</v>
      </c>
      <c r="W25" s="31">
        <f t="shared" si="2"/>
        <v>-7160952</v>
      </c>
      <c r="X25" s="31">
        <f t="shared" si="2"/>
        <v>76669</v>
      </c>
      <c r="Y25" s="31">
        <f t="shared" si="2"/>
        <v>-7237621</v>
      </c>
      <c r="Z25" s="32">
        <f>+IF(X25&lt;&gt;0,+(Y25/X25)*100,0)</f>
        <v>-9440.0879103679454</v>
      </c>
      <c r="AA25" s="33">
        <f>+AA12+AA24</f>
        <v>76669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24403242</v>
      </c>
      <c r="D32" s="18"/>
      <c r="E32" s="19"/>
      <c r="F32" s="20">
        <v>450000</v>
      </c>
      <c r="G32" s="20">
        <v>1034518</v>
      </c>
      <c r="H32" s="20">
        <v>1151560</v>
      </c>
      <c r="I32" s="20">
        <v>1051072</v>
      </c>
      <c r="J32" s="20">
        <v>3237150</v>
      </c>
      <c r="K32" s="20">
        <v>1171996</v>
      </c>
      <c r="L32" s="20">
        <v>1087623</v>
      </c>
      <c r="M32" s="20">
        <v>21046</v>
      </c>
      <c r="N32" s="20">
        <v>2280665</v>
      </c>
      <c r="O32" s="20">
        <v>1154732</v>
      </c>
      <c r="P32" s="20">
        <v>940180</v>
      </c>
      <c r="Q32" s="20">
        <v>957281</v>
      </c>
      <c r="R32" s="20">
        <v>3052193</v>
      </c>
      <c r="S32" s="20">
        <v>700127</v>
      </c>
      <c r="T32" s="20">
        <v>1877151</v>
      </c>
      <c r="U32" s="20">
        <v>243152</v>
      </c>
      <c r="V32" s="20">
        <v>2820430</v>
      </c>
      <c r="W32" s="20">
        <v>11390438</v>
      </c>
      <c r="X32" s="20">
        <v>450000</v>
      </c>
      <c r="Y32" s="20">
        <v>10940438</v>
      </c>
      <c r="Z32" s="21">
        <v>2431.2084444444445</v>
      </c>
      <c r="AA32" s="22">
        <v>450000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24403242</v>
      </c>
      <c r="D34" s="29">
        <f>SUM(D29:D33)</f>
        <v>0</v>
      </c>
      <c r="E34" s="30">
        <f t="shared" si="3"/>
        <v>0</v>
      </c>
      <c r="F34" s="31">
        <f t="shared" si="3"/>
        <v>450000</v>
      </c>
      <c r="G34" s="31">
        <f t="shared" si="3"/>
        <v>1034518</v>
      </c>
      <c r="H34" s="31">
        <f t="shared" si="3"/>
        <v>1151560</v>
      </c>
      <c r="I34" s="31">
        <f t="shared" si="3"/>
        <v>1051072</v>
      </c>
      <c r="J34" s="31">
        <f t="shared" si="3"/>
        <v>3237150</v>
      </c>
      <c r="K34" s="31">
        <f t="shared" si="3"/>
        <v>1171996</v>
      </c>
      <c r="L34" s="31">
        <f t="shared" si="3"/>
        <v>1087623</v>
      </c>
      <c r="M34" s="31">
        <f t="shared" si="3"/>
        <v>21046</v>
      </c>
      <c r="N34" s="31">
        <f t="shared" si="3"/>
        <v>2280665</v>
      </c>
      <c r="O34" s="31">
        <f t="shared" si="3"/>
        <v>1154732</v>
      </c>
      <c r="P34" s="31">
        <f t="shared" si="3"/>
        <v>940180</v>
      </c>
      <c r="Q34" s="31">
        <f t="shared" si="3"/>
        <v>957281</v>
      </c>
      <c r="R34" s="31">
        <f t="shared" si="3"/>
        <v>3052193</v>
      </c>
      <c r="S34" s="31">
        <f t="shared" si="3"/>
        <v>700127</v>
      </c>
      <c r="T34" s="31">
        <f t="shared" si="3"/>
        <v>1877151</v>
      </c>
      <c r="U34" s="31">
        <f t="shared" si="3"/>
        <v>243152</v>
      </c>
      <c r="V34" s="31">
        <f t="shared" si="3"/>
        <v>2820430</v>
      </c>
      <c r="W34" s="31">
        <f t="shared" si="3"/>
        <v>11390438</v>
      </c>
      <c r="X34" s="31">
        <f t="shared" si="3"/>
        <v>450000</v>
      </c>
      <c r="Y34" s="31">
        <f t="shared" si="3"/>
        <v>10940438</v>
      </c>
      <c r="Z34" s="32">
        <f>+IF(X34&lt;&gt;0,+(Y34/X34)*100,0)</f>
        <v>2431.2084444444445</v>
      </c>
      <c r="AA34" s="33">
        <f>SUM(AA29:AA33)</f>
        <v>450000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24403242</v>
      </c>
      <c r="D40" s="29">
        <f>+D34+D39</f>
        <v>0</v>
      </c>
      <c r="E40" s="30">
        <f t="shared" si="5"/>
        <v>0</v>
      </c>
      <c r="F40" s="31">
        <f t="shared" si="5"/>
        <v>450000</v>
      </c>
      <c r="G40" s="31">
        <f t="shared" si="5"/>
        <v>1034518</v>
      </c>
      <c r="H40" s="31">
        <f t="shared" si="5"/>
        <v>1151560</v>
      </c>
      <c r="I40" s="31">
        <f t="shared" si="5"/>
        <v>1051072</v>
      </c>
      <c r="J40" s="31">
        <f t="shared" si="5"/>
        <v>3237150</v>
      </c>
      <c r="K40" s="31">
        <f t="shared" si="5"/>
        <v>1171996</v>
      </c>
      <c r="L40" s="31">
        <f t="shared" si="5"/>
        <v>1087623</v>
      </c>
      <c r="M40" s="31">
        <f t="shared" si="5"/>
        <v>21046</v>
      </c>
      <c r="N40" s="31">
        <f t="shared" si="5"/>
        <v>2280665</v>
      </c>
      <c r="O40" s="31">
        <f t="shared" si="5"/>
        <v>1154732</v>
      </c>
      <c r="P40" s="31">
        <f t="shared" si="5"/>
        <v>940180</v>
      </c>
      <c r="Q40" s="31">
        <f t="shared" si="5"/>
        <v>957281</v>
      </c>
      <c r="R40" s="31">
        <f t="shared" si="5"/>
        <v>3052193</v>
      </c>
      <c r="S40" s="31">
        <f t="shared" si="5"/>
        <v>700127</v>
      </c>
      <c r="T40" s="31">
        <f t="shared" si="5"/>
        <v>1877151</v>
      </c>
      <c r="U40" s="31">
        <f t="shared" si="5"/>
        <v>243152</v>
      </c>
      <c r="V40" s="31">
        <f t="shared" si="5"/>
        <v>2820430</v>
      </c>
      <c r="W40" s="31">
        <f t="shared" si="5"/>
        <v>11390438</v>
      </c>
      <c r="X40" s="31">
        <f t="shared" si="5"/>
        <v>450000</v>
      </c>
      <c r="Y40" s="31">
        <f t="shared" si="5"/>
        <v>10940438</v>
      </c>
      <c r="Z40" s="32">
        <f>+IF(X40&lt;&gt;0,+(Y40/X40)*100,0)</f>
        <v>2431.2084444444445</v>
      </c>
      <c r="AA40" s="33">
        <f>+AA34+AA39</f>
        <v>450000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-19872287</v>
      </c>
      <c r="D42" s="43">
        <f>+D25-D40</f>
        <v>0</v>
      </c>
      <c r="E42" s="44">
        <f t="shared" si="6"/>
        <v>350000</v>
      </c>
      <c r="F42" s="45">
        <f t="shared" si="6"/>
        <v>-373331</v>
      </c>
      <c r="G42" s="45">
        <f t="shared" si="6"/>
        <v>-981569</v>
      </c>
      <c r="H42" s="45">
        <f t="shared" si="6"/>
        <v>-3293855</v>
      </c>
      <c r="I42" s="45">
        <f t="shared" si="6"/>
        <v>-634195</v>
      </c>
      <c r="J42" s="45">
        <f t="shared" si="6"/>
        <v>-4909619</v>
      </c>
      <c r="K42" s="45">
        <f t="shared" si="6"/>
        <v>-1161193</v>
      </c>
      <c r="L42" s="45">
        <f t="shared" si="6"/>
        <v>-1736959</v>
      </c>
      <c r="M42" s="45">
        <f t="shared" si="6"/>
        <v>-737829</v>
      </c>
      <c r="N42" s="45">
        <f t="shared" si="6"/>
        <v>-3635981</v>
      </c>
      <c r="O42" s="45">
        <f t="shared" si="6"/>
        <v>-1968063</v>
      </c>
      <c r="P42" s="45">
        <f t="shared" si="6"/>
        <v>-1022269</v>
      </c>
      <c r="Q42" s="45">
        <f t="shared" si="6"/>
        <v>-2240096</v>
      </c>
      <c r="R42" s="45">
        <f t="shared" si="6"/>
        <v>-5230428</v>
      </c>
      <c r="S42" s="45">
        <f t="shared" si="6"/>
        <v>-1305623</v>
      </c>
      <c r="T42" s="45">
        <f t="shared" si="6"/>
        <v>-1980529</v>
      </c>
      <c r="U42" s="45">
        <f t="shared" si="6"/>
        <v>-1489210</v>
      </c>
      <c r="V42" s="45">
        <f t="shared" si="6"/>
        <v>-4775362</v>
      </c>
      <c r="W42" s="45">
        <f t="shared" si="6"/>
        <v>-18551390</v>
      </c>
      <c r="X42" s="45">
        <f t="shared" si="6"/>
        <v>-373331</v>
      </c>
      <c r="Y42" s="45">
        <f t="shared" si="6"/>
        <v>-18178059</v>
      </c>
      <c r="Z42" s="46">
        <f>+IF(X42&lt;&gt;0,+(Y42/X42)*100,0)</f>
        <v>4869.1533786371874</v>
      </c>
      <c r="AA42" s="47">
        <f>+AA25-AA40</f>
        <v>-373331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491696</v>
      </c>
      <c r="D19" s="18"/>
      <c r="E19" s="19">
        <v>2592000</v>
      </c>
      <c r="F19" s="20">
        <v>1800000</v>
      </c>
      <c r="G19" s="20"/>
      <c r="H19" s="20"/>
      <c r="I19" s="20"/>
      <c r="J19" s="20"/>
      <c r="K19" s="20">
        <v>735000</v>
      </c>
      <c r="L19" s="20">
        <v>165374</v>
      </c>
      <c r="M19" s="20"/>
      <c r="N19" s="20">
        <v>900374</v>
      </c>
      <c r="O19" s="20">
        <v>735000</v>
      </c>
      <c r="P19" s="20"/>
      <c r="Q19" s="20"/>
      <c r="R19" s="20">
        <v>735000</v>
      </c>
      <c r="S19" s="20">
        <v>20168</v>
      </c>
      <c r="T19" s="20"/>
      <c r="U19" s="20"/>
      <c r="V19" s="20">
        <v>20168</v>
      </c>
      <c r="W19" s="20">
        <v>1655542</v>
      </c>
      <c r="X19" s="20">
        <v>1800000</v>
      </c>
      <c r="Y19" s="20">
        <v>-144458</v>
      </c>
      <c r="Z19" s="21">
        <v>-8.0254444444444442</v>
      </c>
      <c r="AA19" s="22">
        <v>1800000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491696</v>
      </c>
      <c r="D24" s="29">
        <f>SUM(D15:D23)</f>
        <v>0</v>
      </c>
      <c r="E24" s="36">
        <f t="shared" si="1"/>
        <v>2592000</v>
      </c>
      <c r="F24" s="37">
        <f t="shared" si="1"/>
        <v>1800000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735000</v>
      </c>
      <c r="L24" s="37">
        <f t="shared" si="1"/>
        <v>165374</v>
      </c>
      <c r="M24" s="37">
        <f t="shared" si="1"/>
        <v>0</v>
      </c>
      <c r="N24" s="37">
        <f t="shared" si="1"/>
        <v>900374</v>
      </c>
      <c r="O24" s="37">
        <f t="shared" si="1"/>
        <v>735000</v>
      </c>
      <c r="P24" s="37">
        <f t="shared" si="1"/>
        <v>0</v>
      </c>
      <c r="Q24" s="37">
        <f t="shared" si="1"/>
        <v>0</v>
      </c>
      <c r="R24" s="37">
        <f t="shared" si="1"/>
        <v>735000</v>
      </c>
      <c r="S24" s="37">
        <f t="shared" si="1"/>
        <v>20168</v>
      </c>
      <c r="T24" s="37">
        <f t="shared" si="1"/>
        <v>0</v>
      </c>
      <c r="U24" s="37">
        <f t="shared" si="1"/>
        <v>0</v>
      </c>
      <c r="V24" s="37">
        <f t="shared" si="1"/>
        <v>20168</v>
      </c>
      <c r="W24" s="37">
        <f t="shared" si="1"/>
        <v>1655542</v>
      </c>
      <c r="X24" s="37">
        <f t="shared" si="1"/>
        <v>1800000</v>
      </c>
      <c r="Y24" s="37">
        <f t="shared" si="1"/>
        <v>-144458</v>
      </c>
      <c r="Z24" s="38">
        <f>+IF(X24&lt;&gt;0,+(Y24/X24)*100,0)</f>
        <v>-8.0254444444444442</v>
      </c>
      <c r="AA24" s="39">
        <f>SUM(AA15:AA23)</f>
        <v>1800000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491696</v>
      </c>
      <c r="D25" s="29">
        <f>+D12+D24</f>
        <v>0</v>
      </c>
      <c r="E25" s="30">
        <f t="shared" si="2"/>
        <v>2592000</v>
      </c>
      <c r="F25" s="31">
        <f t="shared" si="2"/>
        <v>1800000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735000</v>
      </c>
      <c r="L25" s="31">
        <f t="shared" si="2"/>
        <v>165374</v>
      </c>
      <c r="M25" s="31">
        <f t="shared" si="2"/>
        <v>0</v>
      </c>
      <c r="N25" s="31">
        <f t="shared" si="2"/>
        <v>900374</v>
      </c>
      <c r="O25" s="31">
        <f t="shared" si="2"/>
        <v>735000</v>
      </c>
      <c r="P25" s="31">
        <f t="shared" si="2"/>
        <v>0</v>
      </c>
      <c r="Q25" s="31">
        <f t="shared" si="2"/>
        <v>0</v>
      </c>
      <c r="R25" s="31">
        <f t="shared" si="2"/>
        <v>735000</v>
      </c>
      <c r="S25" s="31">
        <f t="shared" si="2"/>
        <v>20168</v>
      </c>
      <c r="T25" s="31">
        <f t="shared" si="2"/>
        <v>0</v>
      </c>
      <c r="U25" s="31">
        <f t="shared" si="2"/>
        <v>0</v>
      </c>
      <c r="V25" s="31">
        <f t="shared" si="2"/>
        <v>20168</v>
      </c>
      <c r="W25" s="31">
        <f t="shared" si="2"/>
        <v>1655542</v>
      </c>
      <c r="X25" s="31">
        <f t="shared" si="2"/>
        <v>1800000</v>
      </c>
      <c r="Y25" s="31">
        <f t="shared" si="2"/>
        <v>-144458</v>
      </c>
      <c r="Z25" s="32">
        <f>+IF(X25&lt;&gt;0,+(Y25/X25)*100,0)</f>
        <v>-8.0254444444444442</v>
      </c>
      <c r="AA25" s="33">
        <f>+AA12+AA24</f>
        <v>1800000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-263066</v>
      </c>
      <c r="D37" s="18"/>
      <c r="E37" s="19">
        <v>-6</v>
      </c>
      <c r="F37" s="20">
        <v>-6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-6</v>
      </c>
      <c r="Y37" s="20">
        <v>6</v>
      </c>
      <c r="Z37" s="21">
        <v>-100</v>
      </c>
      <c r="AA37" s="22">
        <v>-6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-263066</v>
      </c>
      <c r="D39" s="29">
        <f>SUM(D37:D38)</f>
        <v>0</v>
      </c>
      <c r="E39" s="36">
        <f t="shared" si="4"/>
        <v>-6</v>
      </c>
      <c r="F39" s="37">
        <f t="shared" si="4"/>
        <v>-6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-6</v>
      </c>
      <c r="Y39" s="37">
        <f t="shared" si="4"/>
        <v>6</v>
      </c>
      <c r="Z39" s="38">
        <f>+IF(X39&lt;&gt;0,+(Y39/X39)*100,0)</f>
        <v>-100</v>
      </c>
      <c r="AA39" s="39">
        <f>SUM(AA37:AA38)</f>
        <v>-6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-263066</v>
      </c>
      <c r="D40" s="29">
        <f>+D34+D39</f>
        <v>0</v>
      </c>
      <c r="E40" s="30">
        <f t="shared" si="5"/>
        <v>-6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754762</v>
      </c>
      <c r="D42" s="43">
        <f>+D25-D40</f>
        <v>0</v>
      </c>
      <c r="E42" s="44">
        <f t="shared" si="6"/>
        <v>2592006</v>
      </c>
      <c r="F42" s="45">
        <f t="shared" si="6"/>
        <v>1800006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735000</v>
      </c>
      <c r="L42" s="45">
        <f t="shared" si="6"/>
        <v>165374</v>
      </c>
      <c r="M42" s="45">
        <f t="shared" si="6"/>
        <v>0</v>
      </c>
      <c r="N42" s="45">
        <f t="shared" si="6"/>
        <v>900374</v>
      </c>
      <c r="O42" s="45">
        <f t="shared" si="6"/>
        <v>735000</v>
      </c>
      <c r="P42" s="45">
        <f t="shared" si="6"/>
        <v>0</v>
      </c>
      <c r="Q42" s="45">
        <f t="shared" si="6"/>
        <v>0</v>
      </c>
      <c r="R42" s="45">
        <f t="shared" si="6"/>
        <v>735000</v>
      </c>
      <c r="S42" s="45">
        <f t="shared" si="6"/>
        <v>20168</v>
      </c>
      <c r="T42" s="45">
        <f t="shared" si="6"/>
        <v>0</v>
      </c>
      <c r="U42" s="45">
        <f t="shared" si="6"/>
        <v>0</v>
      </c>
      <c r="V42" s="45">
        <f t="shared" si="6"/>
        <v>20168</v>
      </c>
      <c r="W42" s="45">
        <f t="shared" si="6"/>
        <v>1655542</v>
      </c>
      <c r="X42" s="45">
        <f t="shared" si="6"/>
        <v>1800006</v>
      </c>
      <c r="Y42" s="45">
        <f t="shared" si="6"/>
        <v>-144464</v>
      </c>
      <c r="Z42" s="46">
        <f>+IF(X42&lt;&gt;0,+(Y42/X42)*100,0)</f>
        <v>-8.02575102527436</v>
      </c>
      <c r="AA42" s="47">
        <f>+AA25-AA40</f>
        <v>1800006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806510</v>
      </c>
      <c r="D19" s="18"/>
      <c r="E19" s="19">
        <v>3000000</v>
      </c>
      <c r="F19" s="20">
        <v>1890000</v>
      </c>
      <c r="G19" s="20">
        <v>386955</v>
      </c>
      <c r="H19" s="20">
        <v>419555</v>
      </c>
      <c r="I19" s="20"/>
      <c r="J19" s="20">
        <v>806510</v>
      </c>
      <c r="K19" s="20"/>
      <c r="L19" s="20"/>
      <c r="M19" s="20"/>
      <c r="N19" s="20"/>
      <c r="O19" s="20"/>
      <c r="P19" s="20"/>
      <c r="Q19" s="20">
        <v>127649</v>
      </c>
      <c r="R19" s="20">
        <v>127649</v>
      </c>
      <c r="S19" s="20"/>
      <c r="T19" s="20"/>
      <c r="U19" s="20"/>
      <c r="V19" s="20"/>
      <c r="W19" s="20">
        <v>934159</v>
      </c>
      <c r="X19" s="20">
        <v>1890000</v>
      </c>
      <c r="Y19" s="20">
        <v>-955841</v>
      </c>
      <c r="Z19" s="21">
        <v>-50.573597883597884</v>
      </c>
      <c r="AA19" s="22">
        <v>1890000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806510</v>
      </c>
      <c r="D24" s="29">
        <f>SUM(D15:D23)</f>
        <v>0</v>
      </c>
      <c r="E24" s="36">
        <f t="shared" si="1"/>
        <v>3000000</v>
      </c>
      <c r="F24" s="37">
        <f t="shared" si="1"/>
        <v>1890000</v>
      </c>
      <c r="G24" s="37">
        <f t="shared" si="1"/>
        <v>386955</v>
      </c>
      <c r="H24" s="37">
        <f t="shared" si="1"/>
        <v>419555</v>
      </c>
      <c r="I24" s="37">
        <f t="shared" si="1"/>
        <v>0</v>
      </c>
      <c r="J24" s="37">
        <f t="shared" si="1"/>
        <v>806510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127649</v>
      </c>
      <c r="R24" s="37">
        <f t="shared" si="1"/>
        <v>127649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934159</v>
      </c>
      <c r="X24" s="37">
        <f t="shared" si="1"/>
        <v>1890000</v>
      </c>
      <c r="Y24" s="37">
        <f t="shared" si="1"/>
        <v>-955841</v>
      </c>
      <c r="Z24" s="38">
        <f>+IF(X24&lt;&gt;0,+(Y24/X24)*100,0)</f>
        <v>-50.573597883597884</v>
      </c>
      <c r="AA24" s="39">
        <f>SUM(AA15:AA23)</f>
        <v>1890000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806510</v>
      </c>
      <c r="D25" s="29">
        <f>+D12+D24</f>
        <v>0</v>
      </c>
      <c r="E25" s="30">
        <f t="shared" si="2"/>
        <v>3000000</v>
      </c>
      <c r="F25" s="31">
        <f t="shared" si="2"/>
        <v>1890000</v>
      </c>
      <c r="G25" s="31">
        <f t="shared" si="2"/>
        <v>386955</v>
      </c>
      <c r="H25" s="31">
        <f t="shared" si="2"/>
        <v>419555</v>
      </c>
      <c r="I25" s="31">
        <f t="shared" si="2"/>
        <v>0</v>
      </c>
      <c r="J25" s="31">
        <f t="shared" si="2"/>
        <v>806510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127649</v>
      </c>
      <c r="R25" s="31">
        <f t="shared" si="2"/>
        <v>127649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934159</v>
      </c>
      <c r="X25" s="31">
        <f t="shared" si="2"/>
        <v>1890000</v>
      </c>
      <c r="Y25" s="31">
        <f t="shared" si="2"/>
        <v>-955841</v>
      </c>
      <c r="Z25" s="32">
        <f>+IF(X25&lt;&gt;0,+(Y25/X25)*100,0)</f>
        <v>-50.573597883597884</v>
      </c>
      <c r="AA25" s="33">
        <f>+AA12+AA24</f>
        <v>1890000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806510</v>
      </c>
      <c r="D42" s="43">
        <f>+D25-D40</f>
        <v>0</v>
      </c>
      <c r="E42" s="44">
        <f t="shared" si="6"/>
        <v>3000000</v>
      </c>
      <c r="F42" s="45">
        <f t="shared" si="6"/>
        <v>1890000</v>
      </c>
      <c r="G42" s="45">
        <f t="shared" si="6"/>
        <v>386955</v>
      </c>
      <c r="H42" s="45">
        <f t="shared" si="6"/>
        <v>419555</v>
      </c>
      <c r="I42" s="45">
        <f t="shared" si="6"/>
        <v>0</v>
      </c>
      <c r="J42" s="45">
        <f t="shared" si="6"/>
        <v>806510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127649</v>
      </c>
      <c r="R42" s="45">
        <f t="shared" si="6"/>
        <v>127649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934159</v>
      </c>
      <c r="X42" s="45">
        <f t="shared" si="6"/>
        <v>1890000</v>
      </c>
      <c r="Y42" s="45">
        <f t="shared" si="6"/>
        <v>-955841</v>
      </c>
      <c r="Z42" s="46">
        <f>+IF(X42&lt;&gt;0,+(Y42/X42)*100,0)</f>
        <v>-50.573597883597884</v>
      </c>
      <c r="AA42" s="47">
        <f>+AA25-AA40</f>
        <v>1890000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137087768</v>
      </c>
      <c r="D45" s="18"/>
      <c r="E45" s="19">
        <v>53805691</v>
      </c>
      <c r="F45" s="20">
        <v>53805691</v>
      </c>
      <c r="G45" s="20">
        <v>122581762</v>
      </c>
      <c r="H45" s="20">
        <v>5587719</v>
      </c>
      <c r="I45" s="20"/>
      <c r="J45" s="20">
        <v>128169481</v>
      </c>
      <c r="K45" s="20">
        <v>4697219</v>
      </c>
      <c r="L45" s="20">
        <v>4715237</v>
      </c>
      <c r="M45" s="20">
        <v>5175197</v>
      </c>
      <c r="N45" s="20">
        <v>14587653</v>
      </c>
      <c r="O45" s="20">
        <v>18429427</v>
      </c>
      <c r="P45" s="20">
        <v>5022984</v>
      </c>
      <c r="Q45" s="20">
        <v>14777601</v>
      </c>
      <c r="R45" s="20">
        <v>38230012</v>
      </c>
      <c r="S45" s="20">
        <v>351889</v>
      </c>
      <c r="T45" s="20"/>
      <c r="U45" s="20">
        <v>15345475</v>
      </c>
      <c r="V45" s="20">
        <v>15697364</v>
      </c>
      <c r="W45" s="20">
        <v>196684510</v>
      </c>
      <c r="X45" s="20">
        <v>53805691</v>
      </c>
      <c r="Y45" s="20">
        <v>142878819</v>
      </c>
      <c r="Z45" s="48">
        <v>265.54592338568796</v>
      </c>
      <c r="AA45" s="22">
        <v>53805691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137087768</v>
      </c>
      <c r="D48" s="51">
        <f>SUM(D45:D47)</f>
        <v>0</v>
      </c>
      <c r="E48" s="52">
        <f t="shared" si="7"/>
        <v>53805691</v>
      </c>
      <c r="F48" s="53">
        <f t="shared" si="7"/>
        <v>53805691</v>
      </c>
      <c r="G48" s="53">
        <f t="shared" si="7"/>
        <v>122581762</v>
      </c>
      <c r="H48" s="53">
        <f t="shared" si="7"/>
        <v>5587719</v>
      </c>
      <c r="I48" s="53">
        <f t="shared" si="7"/>
        <v>0</v>
      </c>
      <c r="J48" s="53">
        <f t="shared" si="7"/>
        <v>128169481</v>
      </c>
      <c r="K48" s="53">
        <f t="shared" si="7"/>
        <v>4697219</v>
      </c>
      <c r="L48" s="53">
        <f t="shared" si="7"/>
        <v>4715237</v>
      </c>
      <c r="M48" s="53">
        <f t="shared" si="7"/>
        <v>5175197</v>
      </c>
      <c r="N48" s="53">
        <f t="shared" si="7"/>
        <v>14587653</v>
      </c>
      <c r="O48" s="53">
        <f t="shared" si="7"/>
        <v>18429427</v>
      </c>
      <c r="P48" s="53">
        <f t="shared" si="7"/>
        <v>5022984</v>
      </c>
      <c r="Q48" s="53">
        <f t="shared" si="7"/>
        <v>14777601</v>
      </c>
      <c r="R48" s="53">
        <f t="shared" si="7"/>
        <v>38230012</v>
      </c>
      <c r="S48" s="53">
        <f t="shared" si="7"/>
        <v>351889</v>
      </c>
      <c r="T48" s="53">
        <f t="shared" si="7"/>
        <v>0</v>
      </c>
      <c r="U48" s="53">
        <f t="shared" si="7"/>
        <v>15345475</v>
      </c>
      <c r="V48" s="53">
        <f t="shared" si="7"/>
        <v>15697364</v>
      </c>
      <c r="W48" s="53">
        <f t="shared" si="7"/>
        <v>196684510</v>
      </c>
      <c r="X48" s="53">
        <f t="shared" si="7"/>
        <v>53805691</v>
      </c>
      <c r="Y48" s="53">
        <f t="shared" si="7"/>
        <v>142878819</v>
      </c>
      <c r="Z48" s="54">
        <f>+IF(X48&lt;&gt;0,+(Y48/X48)*100,0)</f>
        <v>265.54592338568796</v>
      </c>
      <c r="AA48" s="55">
        <f>SUM(AA45:AA47)</f>
        <v>53805691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-19134015</v>
      </c>
      <c r="D6" s="18"/>
      <c r="E6" s="19">
        <v>-16282124</v>
      </c>
      <c r="F6" s="20">
        <v>-18876948</v>
      </c>
      <c r="G6" s="20">
        <v>-18979543</v>
      </c>
      <c r="H6" s="20">
        <v>-260272</v>
      </c>
      <c r="I6" s="20">
        <v>-527697</v>
      </c>
      <c r="J6" s="20">
        <v>-19767512</v>
      </c>
      <c r="K6" s="20">
        <v>115065</v>
      </c>
      <c r="L6" s="20">
        <v>-560902</v>
      </c>
      <c r="M6" s="20">
        <v>-1125626</v>
      </c>
      <c r="N6" s="20">
        <v>-1571463</v>
      </c>
      <c r="O6" s="20">
        <v>125007</v>
      </c>
      <c r="P6" s="20">
        <v>-90289</v>
      </c>
      <c r="Q6" s="20">
        <v>-1276059</v>
      </c>
      <c r="R6" s="20">
        <v>-1241341</v>
      </c>
      <c r="S6" s="20">
        <v>140552</v>
      </c>
      <c r="T6" s="20">
        <v>-620826</v>
      </c>
      <c r="U6" s="20">
        <v>-276970</v>
      </c>
      <c r="V6" s="20">
        <v>-757244</v>
      </c>
      <c r="W6" s="20">
        <v>-23337560</v>
      </c>
      <c r="X6" s="20">
        <v>-18876948</v>
      </c>
      <c r="Y6" s="20">
        <v>-4460612</v>
      </c>
      <c r="Z6" s="21">
        <v>23.629942721673018</v>
      </c>
      <c r="AA6" s="22">
        <v>-18876948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14668763</v>
      </c>
      <c r="D8" s="18"/>
      <c r="E8" s="19">
        <v>-4370414</v>
      </c>
      <c r="F8" s="20">
        <v>-1430731</v>
      </c>
      <c r="G8" s="20">
        <v>15076553</v>
      </c>
      <c r="H8" s="20">
        <v>411718</v>
      </c>
      <c r="I8" s="20">
        <v>401465</v>
      </c>
      <c r="J8" s="20">
        <v>15889736</v>
      </c>
      <c r="K8" s="20">
        <v>392698</v>
      </c>
      <c r="L8" s="20">
        <v>397602</v>
      </c>
      <c r="M8" s="20">
        <v>421658</v>
      </c>
      <c r="N8" s="20">
        <v>1211958</v>
      </c>
      <c r="O8" s="20">
        <v>421856</v>
      </c>
      <c r="P8" s="20">
        <v>339020</v>
      </c>
      <c r="Q8" s="20">
        <v>356842</v>
      </c>
      <c r="R8" s="20">
        <v>1117718</v>
      </c>
      <c r="S8" s="20">
        <v>289438</v>
      </c>
      <c r="T8" s="20">
        <v>380741</v>
      </c>
      <c r="U8" s="20">
        <v>2165916</v>
      </c>
      <c r="V8" s="20">
        <v>2836095</v>
      </c>
      <c r="W8" s="20">
        <v>21055507</v>
      </c>
      <c r="X8" s="20">
        <v>-1430731</v>
      </c>
      <c r="Y8" s="20">
        <v>22486238</v>
      </c>
      <c r="Z8" s="21">
        <v>-1571.660780398272</v>
      </c>
      <c r="AA8" s="22">
        <v>-1430731</v>
      </c>
    </row>
    <row r="9" spans="1:27" x14ac:dyDescent="0.25">
      <c r="A9" s="23" t="s">
        <v>37</v>
      </c>
      <c r="B9" s="17" t="s">
        <v>32</v>
      </c>
      <c r="C9" s="18">
        <v>1843098</v>
      </c>
      <c r="D9" s="18"/>
      <c r="E9" s="19"/>
      <c r="F9" s="20"/>
      <c r="G9" s="20">
        <v>2087577</v>
      </c>
      <c r="H9" s="20">
        <v>-187641</v>
      </c>
      <c r="I9" s="20">
        <v>59808</v>
      </c>
      <c r="J9" s="20">
        <v>1959744</v>
      </c>
      <c r="K9" s="20">
        <v>711</v>
      </c>
      <c r="L9" s="20">
        <v>94897</v>
      </c>
      <c r="M9" s="20">
        <v>-56805</v>
      </c>
      <c r="N9" s="20">
        <v>38803</v>
      </c>
      <c r="O9" s="20"/>
      <c r="P9" s="20">
        <v>-144505</v>
      </c>
      <c r="Q9" s="20">
        <v>181801</v>
      </c>
      <c r="R9" s="20">
        <v>37296</v>
      </c>
      <c r="S9" s="20">
        <v>5903</v>
      </c>
      <c r="T9" s="20">
        <v>-48959</v>
      </c>
      <c r="U9" s="20">
        <v>-151204</v>
      </c>
      <c r="V9" s="20">
        <v>-194260</v>
      </c>
      <c r="W9" s="20">
        <v>1841583</v>
      </c>
      <c r="X9" s="20"/>
      <c r="Y9" s="20">
        <v>1841583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23000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23000</v>
      </c>
      <c r="Y11" s="20">
        <v>-23000</v>
      </c>
      <c r="Z11" s="21">
        <v>-100</v>
      </c>
      <c r="AA11" s="22">
        <v>23000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-2622154</v>
      </c>
      <c r="D12" s="29">
        <f>SUM(D6:D11)</f>
        <v>0</v>
      </c>
      <c r="E12" s="30">
        <f t="shared" si="0"/>
        <v>-20652538</v>
      </c>
      <c r="F12" s="31">
        <f t="shared" si="0"/>
        <v>-20284679</v>
      </c>
      <c r="G12" s="31">
        <f t="shared" si="0"/>
        <v>-1815413</v>
      </c>
      <c r="H12" s="31">
        <f t="shared" si="0"/>
        <v>-36195</v>
      </c>
      <c r="I12" s="31">
        <f t="shared" si="0"/>
        <v>-66424</v>
      </c>
      <c r="J12" s="31">
        <f t="shared" si="0"/>
        <v>-1918032</v>
      </c>
      <c r="K12" s="31">
        <f t="shared" si="0"/>
        <v>508474</v>
      </c>
      <c r="L12" s="31">
        <f t="shared" si="0"/>
        <v>-68403</v>
      </c>
      <c r="M12" s="31">
        <f t="shared" si="0"/>
        <v>-760773</v>
      </c>
      <c r="N12" s="31">
        <f t="shared" si="0"/>
        <v>-320702</v>
      </c>
      <c r="O12" s="31">
        <f t="shared" si="0"/>
        <v>546863</v>
      </c>
      <c r="P12" s="31">
        <f t="shared" si="0"/>
        <v>104226</v>
      </c>
      <c r="Q12" s="31">
        <f t="shared" si="0"/>
        <v>-737416</v>
      </c>
      <c r="R12" s="31">
        <f t="shared" si="0"/>
        <v>-86327</v>
      </c>
      <c r="S12" s="31">
        <f t="shared" si="0"/>
        <v>435893</v>
      </c>
      <c r="T12" s="31">
        <f t="shared" si="0"/>
        <v>-289044</v>
      </c>
      <c r="U12" s="31">
        <f t="shared" si="0"/>
        <v>1737742</v>
      </c>
      <c r="V12" s="31">
        <f t="shared" si="0"/>
        <v>1884591</v>
      </c>
      <c r="W12" s="31">
        <f t="shared" si="0"/>
        <v>-440470</v>
      </c>
      <c r="X12" s="31">
        <f t="shared" si="0"/>
        <v>-20284679</v>
      </c>
      <c r="Y12" s="31">
        <f t="shared" si="0"/>
        <v>19844209</v>
      </c>
      <c r="Z12" s="32">
        <f>+IF(X12&lt;&gt;0,+(Y12/X12)*100,0)</f>
        <v>-97.828558194093191</v>
      </c>
      <c r="AA12" s="33">
        <f>SUM(AA6:AA11)</f>
        <v>-20284679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5669185</v>
      </c>
      <c r="D19" s="18"/>
      <c r="E19" s="19">
        <v>400000</v>
      </c>
      <c r="F19" s="20">
        <v>1100000</v>
      </c>
      <c r="G19" s="20">
        <v>10135393</v>
      </c>
      <c r="H19" s="20">
        <v>-4466208</v>
      </c>
      <c r="I19" s="20"/>
      <c r="J19" s="20">
        <v>5669185</v>
      </c>
      <c r="K19" s="20"/>
      <c r="L19" s="20"/>
      <c r="M19" s="20">
        <v>449460</v>
      </c>
      <c r="N19" s="20">
        <v>449460</v>
      </c>
      <c r="O19" s="20"/>
      <c r="P19" s="20">
        <v>67419</v>
      </c>
      <c r="Q19" s="20"/>
      <c r="R19" s="20">
        <v>67419</v>
      </c>
      <c r="S19" s="20"/>
      <c r="T19" s="20"/>
      <c r="U19" s="20"/>
      <c r="V19" s="20"/>
      <c r="W19" s="20">
        <v>6186064</v>
      </c>
      <c r="X19" s="20">
        <v>1100000</v>
      </c>
      <c r="Y19" s="20">
        <v>5086064</v>
      </c>
      <c r="Z19" s="21">
        <v>462.36945454545452</v>
      </c>
      <c r="AA19" s="22">
        <v>1100000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5669185</v>
      </c>
      <c r="D24" s="29">
        <f>SUM(D15:D23)</f>
        <v>0</v>
      </c>
      <c r="E24" s="36">
        <f t="shared" si="1"/>
        <v>400000</v>
      </c>
      <c r="F24" s="37">
        <f t="shared" si="1"/>
        <v>1100000</v>
      </c>
      <c r="G24" s="37">
        <f t="shared" si="1"/>
        <v>10135393</v>
      </c>
      <c r="H24" s="37">
        <f t="shared" si="1"/>
        <v>-4466208</v>
      </c>
      <c r="I24" s="37">
        <f t="shared" si="1"/>
        <v>0</v>
      </c>
      <c r="J24" s="37">
        <f t="shared" si="1"/>
        <v>5669185</v>
      </c>
      <c r="K24" s="37">
        <f t="shared" si="1"/>
        <v>0</v>
      </c>
      <c r="L24" s="37">
        <f t="shared" si="1"/>
        <v>0</v>
      </c>
      <c r="M24" s="37">
        <f t="shared" si="1"/>
        <v>449460</v>
      </c>
      <c r="N24" s="37">
        <f t="shared" si="1"/>
        <v>449460</v>
      </c>
      <c r="O24" s="37">
        <f t="shared" si="1"/>
        <v>0</v>
      </c>
      <c r="P24" s="37">
        <f t="shared" si="1"/>
        <v>67419</v>
      </c>
      <c r="Q24" s="37">
        <f t="shared" si="1"/>
        <v>0</v>
      </c>
      <c r="R24" s="37">
        <f t="shared" si="1"/>
        <v>67419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6186064</v>
      </c>
      <c r="X24" s="37">
        <f t="shared" si="1"/>
        <v>1100000</v>
      </c>
      <c r="Y24" s="37">
        <f t="shared" si="1"/>
        <v>5086064</v>
      </c>
      <c r="Z24" s="38">
        <f>+IF(X24&lt;&gt;0,+(Y24/X24)*100,0)</f>
        <v>462.36945454545452</v>
      </c>
      <c r="AA24" s="39">
        <f>SUM(AA15:AA23)</f>
        <v>1100000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3047031</v>
      </c>
      <c r="D25" s="29">
        <f>+D12+D24</f>
        <v>0</v>
      </c>
      <c r="E25" s="30">
        <f t="shared" si="2"/>
        <v>-20252538</v>
      </c>
      <c r="F25" s="31">
        <f t="shared" si="2"/>
        <v>-19184679</v>
      </c>
      <c r="G25" s="31">
        <f t="shared" si="2"/>
        <v>8319980</v>
      </c>
      <c r="H25" s="31">
        <f t="shared" si="2"/>
        <v>-4502403</v>
      </c>
      <c r="I25" s="31">
        <f t="shared" si="2"/>
        <v>-66424</v>
      </c>
      <c r="J25" s="31">
        <f t="shared" si="2"/>
        <v>3751153</v>
      </c>
      <c r="K25" s="31">
        <f t="shared" si="2"/>
        <v>508474</v>
      </c>
      <c r="L25" s="31">
        <f t="shared" si="2"/>
        <v>-68403</v>
      </c>
      <c r="M25" s="31">
        <f t="shared" si="2"/>
        <v>-311313</v>
      </c>
      <c r="N25" s="31">
        <f t="shared" si="2"/>
        <v>128758</v>
      </c>
      <c r="O25" s="31">
        <f t="shared" si="2"/>
        <v>546863</v>
      </c>
      <c r="P25" s="31">
        <f t="shared" si="2"/>
        <v>171645</v>
      </c>
      <c r="Q25" s="31">
        <f t="shared" si="2"/>
        <v>-737416</v>
      </c>
      <c r="R25" s="31">
        <f t="shared" si="2"/>
        <v>-18908</v>
      </c>
      <c r="S25" s="31">
        <f t="shared" si="2"/>
        <v>435893</v>
      </c>
      <c r="T25" s="31">
        <f t="shared" si="2"/>
        <v>-289044</v>
      </c>
      <c r="U25" s="31">
        <f t="shared" si="2"/>
        <v>1737742</v>
      </c>
      <c r="V25" s="31">
        <f t="shared" si="2"/>
        <v>1884591</v>
      </c>
      <c r="W25" s="31">
        <f t="shared" si="2"/>
        <v>5745594</v>
      </c>
      <c r="X25" s="31">
        <f t="shared" si="2"/>
        <v>-19184679</v>
      </c>
      <c r="Y25" s="31">
        <f t="shared" si="2"/>
        <v>24930273</v>
      </c>
      <c r="Z25" s="32">
        <f>+IF(X25&lt;&gt;0,+(Y25/X25)*100,0)</f>
        <v>-129.94886700997185</v>
      </c>
      <c r="AA25" s="33">
        <f>+AA12+AA24</f>
        <v>-19184679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1463131</v>
      </c>
      <c r="D32" s="18"/>
      <c r="E32" s="19"/>
      <c r="F32" s="20">
        <v>1850276</v>
      </c>
      <c r="G32" s="20">
        <v>1549093</v>
      </c>
      <c r="H32" s="20">
        <v>79092</v>
      </c>
      <c r="I32" s="20">
        <v>49944</v>
      </c>
      <c r="J32" s="20">
        <v>1678129</v>
      </c>
      <c r="K32" s="20">
        <v>72516</v>
      </c>
      <c r="L32" s="20">
        <v>100048</v>
      </c>
      <c r="M32" s="20">
        <v>-66544</v>
      </c>
      <c r="N32" s="20">
        <v>106020</v>
      </c>
      <c r="O32" s="20">
        <v>112738</v>
      </c>
      <c r="P32" s="20">
        <v>24146</v>
      </c>
      <c r="Q32" s="20">
        <v>12701</v>
      </c>
      <c r="R32" s="20">
        <v>149585</v>
      </c>
      <c r="S32" s="20">
        <v>-1898</v>
      </c>
      <c r="T32" s="20">
        <v>389671</v>
      </c>
      <c r="U32" s="20">
        <v>1375888</v>
      </c>
      <c r="V32" s="20">
        <v>1763661</v>
      </c>
      <c r="W32" s="20">
        <v>3697395</v>
      </c>
      <c r="X32" s="20">
        <v>1850276</v>
      </c>
      <c r="Y32" s="20">
        <v>1847119</v>
      </c>
      <c r="Z32" s="21">
        <v>99.829376806487247</v>
      </c>
      <c r="AA32" s="22">
        <v>1850276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1463131</v>
      </c>
      <c r="D34" s="29">
        <f>SUM(D29:D33)</f>
        <v>0</v>
      </c>
      <c r="E34" s="30">
        <f t="shared" si="3"/>
        <v>0</v>
      </c>
      <c r="F34" s="31">
        <f t="shared" si="3"/>
        <v>1850276</v>
      </c>
      <c r="G34" s="31">
        <f t="shared" si="3"/>
        <v>1549093</v>
      </c>
      <c r="H34" s="31">
        <f t="shared" si="3"/>
        <v>79092</v>
      </c>
      <c r="I34" s="31">
        <f t="shared" si="3"/>
        <v>49944</v>
      </c>
      <c r="J34" s="31">
        <f t="shared" si="3"/>
        <v>1678129</v>
      </c>
      <c r="K34" s="31">
        <f t="shared" si="3"/>
        <v>72516</v>
      </c>
      <c r="L34" s="31">
        <f t="shared" si="3"/>
        <v>100048</v>
      </c>
      <c r="M34" s="31">
        <f t="shared" si="3"/>
        <v>-66544</v>
      </c>
      <c r="N34" s="31">
        <f t="shared" si="3"/>
        <v>106020</v>
      </c>
      <c r="O34" s="31">
        <f t="shared" si="3"/>
        <v>112738</v>
      </c>
      <c r="P34" s="31">
        <f t="shared" si="3"/>
        <v>24146</v>
      </c>
      <c r="Q34" s="31">
        <f t="shared" si="3"/>
        <v>12701</v>
      </c>
      <c r="R34" s="31">
        <f t="shared" si="3"/>
        <v>149585</v>
      </c>
      <c r="S34" s="31">
        <f t="shared" si="3"/>
        <v>-1898</v>
      </c>
      <c r="T34" s="31">
        <f t="shared" si="3"/>
        <v>389671</v>
      </c>
      <c r="U34" s="31">
        <f t="shared" si="3"/>
        <v>1375888</v>
      </c>
      <c r="V34" s="31">
        <f t="shared" si="3"/>
        <v>1763661</v>
      </c>
      <c r="W34" s="31">
        <f t="shared" si="3"/>
        <v>3697395</v>
      </c>
      <c r="X34" s="31">
        <f t="shared" si="3"/>
        <v>1850276</v>
      </c>
      <c r="Y34" s="31">
        <f t="shared" si="3"/>
        <v>1847119</v>
      </c>
      <c r="Z34" s="32">
        <f>+IF(X34&lt;&gt;0,+(Y34/X34)*100,0)</f>
        <v>99.829376806487247</v>
      </c>
      <c r="AA34" s="33">
        <f>SUM(AA29:AA33)</f>
        <v>1850276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1463131</v>
      </c>
      <c r="D40" s="29">
        <f>+D34+D39</f>
        <v>0</v>
      </c>
      <c r="E40" s="30">
        <f t="shared" si="5"/>
        <v>0</v>
      </c>
      <c r="F40" s="31">
        <f t="shared" si="5"/>
        <v>1850276</v>
      </c>
      <c r="G40" s="31">
        <f t="shared" si="5"/>
        <v>1549093</v>
      </c>
      <c r="H40" s="31">
        <f t="shared" si="5"/>
        <v>79092</v>
      </c>
      <c r="I40" s="31">
        <f t="shared" si="5"/>
        <v>49944</v>
      </c>
      <c r="J40" s="31">
        <f t="shared" si="5"/>
        <v>1678129</v>
      </c>
      <c r="K40" s="31">
        <f t="shared" si="5"/>
        <v>72516</v>
      </c>
      <c r="L40" s="31">
        <f t="shared" si="5"/>
        <v>100048</v>
      </c>
      <c r="M40" s="31">
        <f t="shared" si="5"/>
        <v>-66544</v>
      </c>
      <c r="N40" s="31">
        <f t="shared" si="5"/>
        <v>106020</v>
      </c>
      <c r="O40" s="31">
        <f t="shared" si="5"/>
        <v>112738</v>
      </c>
      <c r="P40" s="31">
        <f t="shared" si="5"/>
        <v>24146</v>
      </c>
      <c r="Q40" s="31">
        <f t="shared" si="5"/>
        <v>12701</v>
      </c>
      <c r="R40" s="31">
        <f t="shared" si="5"/>
        <v>149585</v>
      </c>
      <c r="S40" s="31">
        <f t="shared" si="5"/>
        <v>-1898</v>
      </c>
      <c r="T40" s="31">
        <f t="shared" si="5"/>
        <v>389671</v>
      </c>
      <c r="U40" s="31">
        <f t="shared" si="5"/>
        <v>1375888</v>
      </c>
      <c r="V40" s="31">
        <f t="shared" si="5"/>
        <v>1763661</v>
      </c>
      <c r="W40" s="31">
        <f t="shared" si="5"/>
        <v>3697395</v>
      </c>
      <c r="X40" s="31">
        <f t="shared" si="5"/>
        <v>1850276</v>
      </c>
      <c r="Y40" s="31">
        <f t="shared" si="5"/>
        <v>1847119</v>
      </c>
      <c r="Z40" s="32">
        <f>+IF(X40&lt;&gt;0,+(Y40/X40)*100,0)</f>
        <v>99.829376806487247</v>
      </c>
      <c r="AA40" s="33">
        <f>+AA34+AA39</f>
        <v>1850276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1583900</v>
      </c>
      <c r="D42" s="43">
        <f>+D25-D40</f>
        <v>0</v>
      </c>
      <c r="E42" s="44">
        <f t="shared" si="6"/>
        <v>-20252538</v>
      </c>
      <c r="F42" s="45">
        <f t="shared" si="6"/>
        <v>-21034955</v>
      </c>
      <c r="G42" s="45">
        <f t="shared" si="6"/>
        <v>6770887</v>
      </c>
      <c r="H42" s="45">
        <f t="shared" si="6"/>
        <v>-4581495</v>
      </c>
      <c r="I42" s="45">
        <f t="shared" si="6"/>
        <v>-116368</v>
      </c>
      <c r="J42" s="45">
        <f t="shared" si="6"/>
        <v>2073024</v>
      </c>
      <c r="K42" s="45">
        <f t="shared" si="6"/>
        <v>435958</v>
      </c>
      <c r="L42" s="45">
        <f t="shared" si="6"/>
        <v>-168451</v>
      </c>
      <c r="M42" s="45">
        <f t="shared" si="6"/>
        <v>-244769</v>
      </c>
      <c r="N42" s="45">
        <f t="shared" si="6"/>
        <v>22738</v>
      </c>
      <c r="O42" s="45">
        <f t="shared" si="6"/>
        <v>434125</v>
      </c>
      <c r="P42" s="45">
        <f t="shared" si="6"/>
        <v>147499</v>
      </c>
      <c r="Q42" s="45">
        <f t="shared" si="6"/>
        <v>-750117</v>
      </c>
      <c r="R42" s="45">
        <f t="shared" si="6"/>
        <v>-168493</v>
      </c>
      <c r="S42" s="45">
        <f t="shared" si="6"/>
        <v>437791</v>
      </c>
      <c r="T42" s="45">
        <f t="shared" si="6"/>
        <v>-678715</v>
      </c>
      <c r="U42" s="45">
        <f t="shared" si="6"/>
        <v>361854</v>
      </c>
      <c r="V42" s="45">
        <f t="shared" si="6"/>
        <v>120930</v>
      </c>
      <c r="W42" s="45">
        <f t="shared" si="6"/>
        <v>2048199</v>
      </c>
      <c r="X42" s="45">
        <f t="shared" si="6"/>
        <v>-21034955</v>
      </c>
      <c r="Y42" s="45">
        <f t="shared" si="6"/>
        <v>23083154</v>
      </c>
      <c r="Z42" s="46">
        <f>+IF(X42&lt;&gt;0,+(Y42/X42)*100,0)</f>
        <v>-109.73712090185124</v>
      </c>
      <c r="AA42" s="47">
        <f>+AA25-AA40</f>
        <v>-21034955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-20252538</v>
      </c>
      <c r="F45" s="20">
        <v>-21034955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-21034955</v>
      </c>
      <c r="Y45" s="20">
        <v>21034955</v>
      </c>
      <c r="Z45" s="48">
        <v>-100</v>
      </c>
      <c r="AA45" s="22">
        <v>-21034955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-20252538</v>
      </c>
      <c r="F48" s="53">
        <f t="shared" si="7"/>
        <v>-21034955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-21034955</v>
      </c>
      <c r="Y48" s="53">
        <f t="shared" si="7"/>
        <v>21034955</v>
      </c>
      <c r="Z48" s="54">
        <f>+IF(X48&lt;&gt;0,+(Y48/X48)*100,0)</f>
        <v>-100</v>
      </c>
      <c r="AA48" s="55">
        <f>SUM(AA45:AA47)</f>
        <v>-21034955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-3010470</v>
      </c>
      <c r="D8" s="18"/>
      <c r="E8" s="19">
        <v>-2567242</v>
      </c>
      <c r="F8" s="20">
        <v>4311131</v>
      </c>
      <c r="G8" s="20">
        <v>742141</v>
      </c>
      <c r="H8" s="20">
        <v>593286</v>
      </c>
      <c r="I8" s="20">
        <v>652093</v>
      </c>
      <c r="J8" s="20">
        <v>1987520</v>
      </c>
      <c r="K8" s="20">
        <v>681326</v>
      </c>
      <c r="L8" s="20">
        <v>717856</v>
      </c>
      <c r="M8" s="20">
        <v>1776773</v>
      </c>
      <c r="N8" s="20">
        <v>3175955</v>
      </c>
      <c r="O8" s="20">
        <v>793794</v>
      </c>
      <c r="P8" s="20">
        <v>594602</v>
      </c>
      <c r="Q8" s="20">
        <v>563446</v>
      </c>
      <c r="R8" s="20">
        <v>1951842</v>
      </c>
      <c r="S8" s="20">
        <v>775336</v>
      </c>
      <c r="T8" s="20">
        <v>154573</v>
      </c>
      <c r="U8" s="20">
        <v>696785</v>
      </c>
      <c r="V8" s="20">
        <v>1626694</v>
      </c>
      <c r="W8" s="20">
        <v>8742011</v>
      </c>
      <c r="X8" s="20">
        <v>4311131</v>
      </c>
      <c r="Y8" s="20">
        <v>4430880</v>
      </c>
      <c r="Z8" s="21">
        <v>102.7776701751814</v>
      </c>
      <c r="AA8" s="22">
        <v>4311131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-3010470</v>
      </c>
      <c r="D12" s="29">
        <f>SUM(D6:D11)</f>
        <v>0</v>
      </c>
      <c r="E12" s="30">
        <f t="shared" si="0"/>
        <v>-2567242</v>
      </c>
      <c r="F12" s="31">
        <f t="shared" si="0"/>
        <v>4311131</v>
      </c>
      <c r="G12" s="31">
        <f t="shared" si="0"/>
        <v>742141</v>
      </c>
      <c r="H12" s="31">
        <f t="shared" si="0"/>
        <v>593286</v>
      </c>
      <c r="I12" s="31">
        <f t="shared" si="0"/>
        <v>652093</v>
      </c>
      <c r="J12" s="31">
        <f t="shared" si="0"/>
        <v>1987520</v>
      </c>
      <c r="K12" s="31">
        <f t="shared" si="0"/>
        <v>681326</v>
      </c>
      <c r="L12" s="31">
        <f t="shared" si="0"/>
        <v>717856</v>
      </c>
      <c r="M12" s="31">
        <f t="shared" si="0"/>
        <v>1776773</v>
      </c>
      <c r="N12" s="31">
        <f t="shared" si="0"/>
        <v>3175955</v>
      </c>
      <c r="O12" s="31">
        <f t="shared" si="0"/>
        <v>793794</v>
      </c>
      <c r="P12" s="31">
        <f t="shared" si="0"/>
        <v>594602</v>
      </c>
      <c r="Q12" s="31">
        <f t="shared" si="0"/>
        <v>563446</v>
      </c>
      <c r="R12" s="31">
        <f t="shared" si="0"/>
        <v>1951842</v>
      </c>
      <c r="S12" s="31">
        <f t="shared" si="0"/>
        <v>775336</v>
      </c>
      <c r="T12" s="31">
        <f t="shared" si="0"/>
        <v>154573</v>
      </c>
      <c r="U12" s="31">
        <f t="shared" si="0"/>
        <v>696785</v>
      </c>
      <c r="V12" s="31">
        <f t="shared" si="0"/>
        <v>1626694</v>
      </c>
      <c r="W12" s="31">
        <f t="shared" si="0"/>
        <v>8742011</v>
      </c>
      <c r="X12" s="31">
        <f t="shared" si="0"/>
        <v>4311131</v>
      </c>
      <c r="Y12" s="31">
        <f t="shared" si="0"/>
        <v>4430880</v>
      </c>
      <c r="Z12" s="32">
        <f>+IF(X12&lt;&gt;0,+(Y12/X12)*100,0)</f>
        <v>102.7776701751814</v>
      </c>
      <c r="AA12" s="33">
        <f>SUM(AA6:AA11)</f>
        <v>4311131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36935104</v>
      </c>
      <c r="D19" s="18"/>
      <c r="E19" s="19">
        <v>100999800</v>
      </c>
      <c r="F19" s="20">
        <v>60503399</v>
      </c>
      <c r="G19" s="20">
        <v>120762</v>
      </c>
      <c r="H19" s="20"/>
      <c r="I19" s="20">
        <v>950826</v>
      </c>
      <c r="J19" s="20">
        <v>1071588</v>
      </c>
      <c r="K19" s="20">
        <v>553413</v>
      </c>
      <c r="L19" s="20">
        <v>314394</v>
      </c>
      <c r="M19" s="20">
        <v>231259</v>
      </c>
      <c r="N19" s="20">
        <v>1099066</v>
      </c>
      <c r="O19" s="20">
        <v>821873</v>
      </c>
      <c r="P19" s="20"/>
      <c r="Q19" s="20">
        <v>2251845</v>
      </c>
      <c r="R19" s="20">
        <v>3073718</v>
      </c>
      <c r="S19" s="20">
        <v>2199348</v>
      </c>
      <c r="T19" s="20">
        <v>4111978</v>
      </c>
      <c r="U19" s="20">
        <v>4723671</v>
      </c>
      <c r="V19" s="20">
        <v>11034997</v>
      </c>
      <c r="W19" s="20">
        <v>16279369</v>
      </c>
      <c r="X19" s="20">
        <v>60503399</v>
      </c>
      <c r="Y19" s="20">
        <v>-44224030</v>
      </c>
      <c r="Z19" s="21">
        <v>-73.093463724244643</v>
      </c>
      <c r="AA19" s="22">
        <v>60503399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36935104</v>
      </c>
      <c r="D24" s="29">
        <f>SUM(D15:D23)</f>
        <v>0</v>
      </c>
      <c r="E24" s="36">
        <f t="shared" si="1"/>
        <v>100999800</v>
      </c>
      <c r="F24" s="37">
        <f t="shared" si="1"/>
        <v>60503399</v>
      </c>
      <c r="G24" s="37">
        <f t="shared" si="1"/>
        <v>120762</v>
      </c>
      <c r="H24" s="37">
        <f t="shared" si="1"/>
        <v>0</v>
      </c>
      <c r="I24" s="37">
        <f t="shared" si="1"/>
        <v>950826</v>
      </c>
      <c r="J24" s="37">
        <f t="shared" si="1"/>
        <v>1071588</v>
      </c>
      <c r="K24" s="37">
        <f t="shared" si="1"/>
        <v>553413</v>
      </c>
      <c r="L24" s="37">
        <f t="shared" si="1"/>
        <v>314394</v>
      </c>
      <c r="M24" s="37">
        <f t="shared" si="1"/>
        <v>231259</v>
      </c>
      <c r="N24" s="37">
        <f t="shared" si="1"/>
        <v>1099066</v>
      </c>
      <c r="O24" s="37">
        <f t="shared" si="1"/>
        <v>821873</v>
      </c>
      <c r="P24" s="37">
        <f t="shared" si="1"/>
        <v>0</v>
      </c>
      <c r="Q24" s="37">
        <f t="shared" si="1"/>
        <v>2251845</v>
      </c>
      <c r="R24" s="37">
        <f t="shared" si="1"/>
        <v>3073718</v>
      </c>
      <c r="S24" s="37">
        <f t="shared" si="1"/>
        <v>2199348</v>
      </c>
      <c r="T24" s="37">
        <f t="shared" si="1"/>
        <v>4111978</v>
      </c>
      <c r="U24" s="37">
        <f t="shared" si="1"/>
        <v>4723671</v>
      </c>
      <c r="V24" s="37">
        <f t="shared" si="1"/>
        <v>11034997</v>
      </c>
      <c r="W24" s="37">
        <f t="shared" si="1"/>
        <v>16279369</v>
      </c>
      <c r="X24" s="37">
        <f t="shared" si="1"/>
        <v>60503399</v>
      </c>
      <c r="Y24" s="37">
        <f t="shared" si="1"/>
        <v>-44224030</v>
      </c>
      <c r="Z24" s="38">
        <f>+IF(X24&lt;&gt;0,+(Y24/X24)*100,0)</f>
        <v>-73.093463724244643</v>
      </c>
      <c r="AA24" s="39">
        <f>SUM(AA15:AA23)</f>
        <v>60503399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33924634</v>
      </c>
      <c r="D25" s="29">
        <f>+D12+D24</f>
        <v>0</v>
      </c>
      <c r="E25" s="30">
        <f t="shared" si="2"/>
        <v>98432558</v>
      </c>
      <c r="F25" s="31">
        <f t="shared" si="2"/>
        <v>64814530</v>
      </c>
      <c r="G25" s="31">
        <f t="shared" si="2"/>
        <v>862903</v>
      </c>
      <c r="H25" s="31">
        <f t="shared" si="2"/>
        <v>593286</v>
      </c>
      <c r="I25" s="31">
        <f t="shared" si="2"/>
        <v>1602919</v>
      </c>
      <c r="J25" s="31">
        <f t="shared" si="2"/>
        <v>3059108</v>
      </c>
      <c r="K25" s="31">
        <f t="shared" si="2"/>
        <v>1234739</v>
      </c>
      <c r="L25" s="31">
        <f t="shared" si="2"/>
        <v>1032250</v>
      </c>
      <c r="M25" s="31">
        <f t="shared" si="2"/>
        <v>2008032</v>
      </c>
      <c r="N25" s="31">
        <f t="shared" si="2"/>
        <v>4275021</v>
      </c>
      <c r="O25" s="31">
        <f t="shared" si="2"/>
        <v>1615667</v>
      </c>
      <c r="P25" s="31">
        <f t="shared" si="2"/>
        <v>594602</v>
      </c>
      <c r="Q25" s="31">
        <f t="shared" si="2"/>
        <v>2815291</v>
      </c>
      <c r="R25" s="31">
        <f t="shared" si="2"/>
        <v>5025560</v>
      </c>
      <c r="S25" s="31">
        <f t="shared" si="2"/>
        <v>2974684</v>
      </c>
      <c r="T25" s="31">
        <f t="shared" si="2"/>
        <v>4266551</v>
      </c>
      <c r="U25" s="31">
        <f t="shared" si="2"/>
        <v>5420456</v>
      </c>
      <c r="V25" s="31">
        <f t="shared" si="2"/>
        <v>12661691</v>
      </c>
      <c r="W25" s="31">
        <f t="shared" si="2"/>
        <v>25021380</v>
      </c>
      <c r="X25" s="31">
        <f t="shared" si="2"/>
        <v>64814530</v>
      </c>
      <c r="Y25" s="31">
        <f t="shared" si="2"/>
        <v>-39793150</v>
      </c>
      <c r="Z25" s="32">
        <f>+IF(X25&lt;&gt;0,+(Y25/X25)*100,0)</f>
        <v>-61.395415503282976</v>
      </c>
      <c r="AA25" s="33">
        <f>+AA12+AA24</f>
        <v>64814530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7421987</v>
      </c>
      <c r="D38" s="18"/>
      <c r="E38" s="19">
        <v>7562791</v>
      </c>
      <c r="F38" s="20">
        <v>7721987</v>
      </c>
      <c r="G38" s="20"/>
      <c r="H38" s="20"/>
      <c r="I38" s="20"/>
      <c r="J38" s="20"/>
      <c r="K38" s="20"/>
      <c r="L38" s="20"/>
      <c r="M38" s="20">
        <v>7421987</v>
      </c>
      <c r="N38" s="20">
        <v>7421987</v>
      </c>
      <c r="O38" s="20"/>
      <c r="P38" s="20"/>
      <c r="Q38" s="20"/>
      <c r="R38" s="20"/>
      <c r="S38" s="20"/>
      <c r="T38" s="20"/>
      <c r="U38" s="20">
        <v>928194</v>
      </c>
      <c r="V38" s="20">
        <v>928194</v>
      </c>
      <c r="W38" s="20">
        <v>8350181</v>
      </c>
      <c r="X38" s="20">
        <v>7721987</v>
      </c>
      <c r="Y38" s="20">
        <v>628194</v>
      </c>
      <c r="Z38" s="21">
        <v>8.135134130632439</v>
      </c>
      <c r="AA38" s="22">
        <v>7721987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7421987</v>
      </c>
      <c r="D39" s="29">
        <f>SUM(D37:D38)</f>
        <v>0</v>
      </c>
      <c r="E39" s="36">
        <f t="shared" si="4"/>
        <v>7562791</v>
      </c>
      <c r="F39" s="37">
        <f t="shared" si="4"/>
        <v>7721987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7421987</v>
      </c>
      <c r="N39" s="37">
        <f t="shared" si="4"/>
        <v>7421987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928194</v>
      </c>
      <c r="V39" s="37">
        <f t="shared" si="4"/>
        <v>928194</v>
      </c>
      <c r="W39" s="37">
        <f t="shared" si="4"/>
        <v>8350181</v>
      </c>
      <c r="X39" s="37">
        <f t="shared" si="4"/>
        <v>7721987</v>
      </c>
      <c r="Y39" s="37">
        <f t="shared" si="4"/>
        <v>628194</v>
      </c>
      <c r="Z39" s="38">
        <f>+IF(X39&lt;&gt;0,+(Y39/X39)*100,0)</f>
        <v>8.135134130632439</v>
      </c>
      <c r="AA39" s="39">
        <f>SUM(AA37:AA38)</f>
        <v>7721987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7421987</v>
      </c>
      <c r="D40" s="29">
        <f>+D34+D39</f>
        <v>0</v>
      </c>
      <c r="E40" s="30">
        <f t="shared" si="5"/>
        <v>7562791</v>
      </c>
      <c r="F40" s="31">
        <f t="shared" si="5"/>
        <v>7721987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7421987</v>
      </c>
      <c r="N40" s="31">
        <f t="shared" si="5"/>
        <v>7421987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928194</v>
      </c>
      <c r="V40" s="31">
        <f t="shared" si="5"/>
        <v>928194</v>
      </c>
      <c r="W40" s="31">
        <f t="shared" si="5"/>
        <v>8350181</v>
      </c>
      <c r="X40" s="31">
        <f t="shared" si="5"/>
        <v>7721987</v>
      </c>
      <c r="Y40" s="31">
        <f t="shared" si="5"/>
        <v>628194</v>
      </c>
      <c r="Z40" s="32">
        <f>+IF(X40&lt;&gt;0,+(Y40/X40)*100,0)</f>
        <v>8.135134130632439</v>
      </c>
      <c r="AA40" s="33">
        <f>+AA34+AA39</f>
        <v>7721987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26502647</v>
      </c>
      <c r="D42" s="43">
        <f>+D25-D40</f>
        <v>0</v>
      </c>
      <c r="E42" s="44">
        <f t="shared" si="6"/>
        <v>90869767</v>
      </c>
      <c r="F42" s="45">
        <f t="shared" si="6"/>
        <v>57092543</v>
      </c>
      <c r="G42" s="45">
        <f t="shared" si="6"/>
        <v>862903</v>
      </c>
      <c r="H42" s="45">
        <f t="shared" si="6"/>
        <v>593286</v>
      </c>
      <c r="I42" s="45">
        <f t="shared" si="6"/>
        <v>1602919</v>
      </c>
      <c r="J42" s="45">
        <f t="shared" si="6"/>
        <v>3059108</v>
      </c>
      <c r="K42" s="45">
        <f t="shared" si="6"/>
        <v>1234739</v>
      </c>
      <c r="L42" s="45">
        <f t="shared" si="6"/>
        <v>1032250</v>
      </c>
      <c r="M42" s="45">
        <f t="shared" si="6"/>
        <v>-5413955</v>
      </c>
      <c r="N42" s="45">
        <f t="shared" si="6"/>
        <v>-3146966</v>
      </c>
      <c r="O42" s="45">
        <f t="shared" si="6"/>
        <v>1615667</v>
      </c>
      <c r="P42" s="45">
        <f t="shared" si="6"/>
        <v>594602</v>
      </c>
      <c r="Q42" s="45">
        <f t="shared" si="6"/>
        <v>2815291</v>
      </c>
      <c r="R42" s="45">
        <f t="shared" si="6"/>
        <v>5025560</v>
      </c>
      <c r="S42" s="45">
        <f t="shared" si="6"/>
        <v>2974684</v>
      </c>
      <c r="T42" s="45">
        <f t="shared" si="6"/>
        <v>4266551</v>
      </c>
      <c r="U42" s="45">
        <f t="shared" si="6"/>
        <v>4492262</v>
      </c>
      <c r="V42" s="45">
        <f t="shared" si="6"/>
        <v>11733497</v>
      </c>
      <c r="W42" s="45">
        <f t="shared" si="6"/>
        <v>16671199</v>
      </c>
      <c r="X42" s="45">
        <f t="shared" si="6"/>
        <v>57092543</v>
      </c>
      <c r="Y42" s="45">
        <f t="shared" si="6"/>
        <v>-40421344</v>
      </c>
      <c r="Z42" s="46">
        <f>+IF(X42&lt;&gt;0,+(Y42/X42)*100,0)</f>
        <v>-70.799690950883019</v>
      </c>
      <c r="AA42" s="47">
        <f>+AA25-AA40</f>
        <v>57092543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14252591</v>
      </c>
      <c r="F6" s="20">
        <v>9051091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9051091</v>
      </c>
      <c r="Y6" s="20">
        <v>-9051091</v>
      </c>
      <c r="Z6" s="21">
        <v>-100</v>
      </c>
      <c r="AA6" s="22">
        <v>9051091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14252591</v>
      </c>
      <c r="F12" s="31">
        <f t="shared" si="0"/>
        <v>9051091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9051091</v>
      </c>
      <c r="Y12" s="31">
        <f t="shared" si="0"/>
        <v>-9051091</v>
      </c>
      <c r="Z12" s="32">
        <f>+IF(X12&lt;&gt;0,+(Y12/X12)*100,0)</f>
        <v>-100</v>
      </c>
      <c r="AA12" s="33">
        <f>SUM(AA6:AA11)</f>
        <v>9051091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-12964708</v>
      </c>
      <c r="D19" s="18"/>
      <c r="E19" s="19">
        <v>180000</v>
      </c>
      <c r="F19" s="20">
        <v>6345700</v>
      </c>
      <c r="G19" s="20"/>
      <c r="H19" s="20"/>
      <c r="I19" s="20"/>
      <c r="J19" s="20"/>
      <c r="K19" s="20"/>
      <c r="L19" s="20"/>
      <c r="M19" s="20">
        <v>1220999</v>
      </c>
      <c r="N19" s="20">
        <v>1220999</v>
      </c>
      <c r="O19" s="20"/>
      <c r="P19" s="20"/>
      <c r="Q19" s="20"/>
      <c r="R19" s="20"/>
      <c r="S19" s="20"/>
      <c r="T19" s="20"/>
      <c r="U19" s="20">
        <v>4354784</v>
      </c>
      <c r="V19" s="20">
        <v>4354784</v>
      </c>
      <c r="W19" s="20">
        <v>5575783</v>
      </c>
      <c r="X19" s="20">
        <v>6345700</v>
      </c>
      <c r="Y19" s="20">
        <v>-769917</v>
      </c>
      <c r="Z19" s="21">
        <v>-12.132893140236696</v>
      </c>
      <c r="AA19" s="22">
        <v>6345700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-12964708</v>
      </c>
      <c r="D24" s="29">
        <f>SUM(D15:D23)</f>
        <v>0</v>
      </c>
      <c r="E24" s="36">
        <f t="shared" si="1"/>
        <v>180000</v>
      </c>
      <c r="F24" s="37">
        <f t="shared" si="1"/>
        <v>6345700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1220999</v>
      </c>
      <c r="N24" s="37">
        <f t="shared" si="1"/>
        <v>1220999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4354784</v>
      </c>
      <c r="V24" s="37">
        <f t="shared" si="1"/>
        <v>4354784</v>
      </c>
      <c r="W24" s="37">
        <f t="shared" si="1"/>
        <v>5575783</v>
      </c>
      <c r="X24" s="37">
        <f t="shared" si="1"/>
        <v>6345700</v>
      </c>
      <c r="Y24" s="37">
        <f t="shared" si="1"/>
        <v>-769917</v>
      </c>
      <c r="Z24" s="38">
        <f>+IF(X24&lt;&gt;0,+(Y24/X24)*100,0)</f>
        <v>-12.132893140236696</v>
      </c>
      <c r="AA24" s="39">
        <f>SUM(AA15:AA23)</f>
        <v>6345700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-12964708</v>
      </c>
      <c r="D25" s="29">
        <f>+D12+D24</f>
        <v>0</v>
      </c>
      <c r="E25" s="30">
        <f t="shared" si="2"/>
        <v>14432591</v>
      </c>
      <c r="F25" s="31">
        <f t="shared" si="2"/>
        <v>15396791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1220999</v>
      </c>
      <c r="N25" s="31">
        <f t="shared" si="2"/>
        <v>1220999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4354784</v>
      </c>
      <c r="V25" s="31">
        <f t="shared" si="2"/>
        <v>4354784</v>
      </c>
      <c r="W25" s="31">
        <f t="shared" si="2"/>
        <v>5575783</v>
      </c>
      <c r="X25" s="31">
        <f t="shared" si="2"/>
        <v>15396791</v>
      </c>
      <c r="Y25" s="31">
        <f t="shared" si="2"/>
        <v>-9821008</v>
      </c>
      <c r="Z25" s="32">
        <f>+IF(X25&lt;&gt;0,+(Y25/X25)*100,0)</f>
        <v>-63.786070746819902</v>
      </c>
      <c r="AA25" s="33">
        <f>+AA12+AA24</f>
        <v>15396791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>
        <v>597000</v>
      </c>
      <c r="M32" s="20"/>
      <c r="N32" s="20">
        <v>597000</v>
      </c>
      <c r="O32" s="20"/>
      <c r="P32" s="20"/>
      <c r="Q32" s="20">
        <v>399000</v>
      </c>
      <c r="R32" s="20">
        <v>399000</v>
      </c>
      <c r="S32" s="20"/>
      <c r="T32" s="20"/>
      <c r="U32" s="20"/>
      <c r="V32" s="20"/>
      <c r="W32" s="20">
        <v>996000</v>
      </c>
      <c r="X32" s="20"/>
      <c r="Y32" s="20">
        <v>996000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6008345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597000</v>
      </c>
      <c r="M34" s="31">
        <f t="shared" si="3"/>
        <v>0</v>
      </c>
      <c r="N34" s="31">
        <f t="shared" si="3"/>
        <v>597000</v>
      </c>
      <c r="O34" s="31">
        <f t="shared" si="3"/>
        <v>0</v>
      </c>
      <c r="P34" s="31">
        <f t="shared" si="3"/>
        <v>0</v>
      </c>
      <c r="Q34" s="31">
        <f t="shared" si="3"/>
        <v>399000</v>
      </c>
      <c r="R34" s="31">
        <f t="shared" si="3"/>
        <v>399000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996000</v>
      </c>
      <c r="X34" s="31">
        <f t="shared" si="3"/>
        <v>0</v>
      </c>
      <c r="Y34" s="31">
        <f t="shared" si="3"/>
        <v>996000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6008345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597000</v>
      </c>
      <c r="M40" s="31">
        <f t="shared" si="5"/>
        <v>0</v>
      </c>
      <c r="N40" s="31">
        <f t="shared" si="5"/>
        <v>597000</v>
      </c>
      <c r="O40" s="31">
        <f t="shared" si="5"/>
        <v>0</v>
      </c>
      <c r="P40" s="31">
        <f t="shared" si="5"/>
        <v>0</v>
      </c>
      <c r="Q40" s="31">
        <f t="shared" si="5"/>
        <v>399000</v>
      </c>
      <c r="R40" s="31">
        <f t="shared" si="5"/>
        <v>399000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996000</v>
      </c>
      <c r="X40" s="31">
        <f t="shared" si="5"/>
        <v>0</v>
      </c>
      <c r="Y40" s="31">
        <f t="shared" si="5"/>
        <v>996000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-18973053</v>
      </c>
      <c r="D42" s="43">
        <f>+D25-D40</f>
        <v>0</v>
      </c>
      <c r="E42" s="44">
        <f t="shared" si="6"/>
        <v>14432591</v>
      </c>
      <c r="F42" s="45">
        <f t="shared" si="6"/>
        <v>15396791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-597000</v>
      </c>
      <c r="M42" s="45">
        <f t="shared" si="6"/>
        <v>1220999</v>
      </c>
      <c r="N42" s="45">
        <f t="shared" si="6"/>
        <v>623999</v>
      </c>
      <c r="O42" s="45">
        <f t="shared" si="6"/>
        <v>0</v>
      </c>
      <c r="P42" s="45">
        <f t="shared" si="6"/>
        <v>0</v>
      </c>
      <c r="Q42" s="45">
        <f t="shared" si="6"/>
        <v>-399000</v>
      </c>
      <c r="R42" s="45">
        <f t="shared" si="6"/>
        <v>-399000</v>
      </c>
      <c r="S42" s="45">
        <f t="shared" si="6"/>
        <v>0</v>
      </c>
      <c r="T42" s="45">
        <f t="shared" si="6"/>
        <v>0</v>
      </c>
      <c r="U42" s="45">
        <f t="shared" si="6"/>
        <v>4354784</v>
      </c>
      <c r="V42" s="45">
        <f t="shared" si="6"/>
        <v>4354784</v>
      </c>
      <c r="W42" s="45">
        <f t="shared" si="6"/>
        <v>4579783</v>
      </c>
      <c r="X42" s="45">
        <f t="shared" si="6"/>
        <v>15396791</v>
      </c>
      <c r="Y42" s="45">
        <f t="shared" si="6"/>
        <v>-10817008</v>
      </c>
      <c r="Z42" s="46">
        <f>+IF(X42&lt;&gt;0,+(Y42/X42)*100,0)</f>
        <v>-70.254951177813609</v>
      </c>
      <c r="AA42" s="47">
        <f>+AA25-AA40</f>
        <v>15396791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-933</v>
      </c>
      <c r="D45" s="18"/>
      <c r="E45" s="19"/>
      <c r="F45" s="20"/>
      <c r="G45" s="20"/>
      <c r="H45" s="20"/>
      <c r="I45" s="20">
        <v>-9050</v>
      </c>
      <c r="J45" s="20">
        <v>-9050</v>
      </c>
      <c r="K45" s="20"/>
      <c r="L45" s="20"/>
      <c r="M45" s="20">
        <v>1108</v>
      </c>
      <c r="N45" s="20">
        <v>1108</v>
      </c>
      <c r="O45" s="20"/>
      <c r="P45" s="20"/>
      <c r="Q45" s="20">
        <v>-20957</v>
      </c>
      <c r="R45" s="20">
        <v>-20957</v>
      </c>
      <c r="S45" s="20">
        <v>-2216</v>
      </c>
      <c r="T45" s="20">
        <v>-369</v>
      </c>
      <c r="U45" s="20"/>
      <c r="V45" s="20">
        <v>-2585</v>
      </c>
      <c r="W45" s="20">
        <v>-31484</v>
      </c>
      <c r="X45" s="20"/>
      <c r="Y45" s="20">
        <v>-31484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-933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-9050</v>
      </c>
      <c r="J48" s="53">
        <f t="shared" si="7"/>
        <v>-9050</v>
      </c>
      <c r="K48" s="53">
        <f t="shared" si="7"/>
        <v>0</v>
      </c>
      <c r="L48" s="53">
        <f t="shared" si="7"/>
        <v>0</v>
      </c>
      <c r="M48" s="53">
        <f t="shared" si="7"/>
        <v>1108</v>
      </c>
      <c r="N48" s="53">
        <f t="shared" si="7"/>
        <v>1108</v>
      </c>
      <c r="O48" s="53">
        <f t="shared" si="7"/>
        <v>0</v>
      </c>
      <c r="P48" s="53">
        <f t="shared" si="7"/>
        <v>0</v>
      </c>
      <c r="Q48" s="53">
        <f t="shared" si="7"/>
        <v>-20957</v>
      </c>
      <c r="R48" s="53">
        <f t="shared" si="7"/>
        <v>-20957</v>
      </c>
      <c r="S48" s="53">
        <f t="shared" si="7"/>
        <v>-2216</v>
      </c>
      <c r="T48" s="53">
        <f t="shared" si="7"/>
        <v>-369</v>
      </c>
      <c r="U48" s="53">
        <f t="shared" si="7"/>
        <v>0</v>
      </c>
      <c r="V48" s="53">
        <f t="shared" si="7"/>
        <v>-2585</v>
      </c>
      <c r="W48" s="53">
        <f t="shared" si="7"/>
        <v>-31484</v>
      </c>
      <c r="X48" s="53">
        <f t="shared" si="7"/>
        <v>0</v>
      </c>
      <c r="Y48" s="53">
        <f t="shared" si="7"/>
        <v>-31484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-15035616</v>
      </c>
      <c r="D6" s="18"/>
      <c r="E6" s="19">
        <v>-86344763</v>
      </c>
      <c r="F6" s="20">
        <v>-87021763</v>
      </c>
      <c r="G6" s="20">
        <v>-14867202</v>
      </c>
      <c r="H6" s="20">
        <v>-656847</v>
      </c>
      <c r="I6" s="20">
        <v>514346</v>
      </c>
      <c r="J6" s="20">
        <v>-15009703</v>
      </c>
      <c r="K6" s="20">
        <v>267080</v>
      </c>
      <c r="L6" s="20">
        <v>333247</v>
      </c>
      <c r="M6" s="20">
        <v>683026</v>
      </c>
      <c r="N6" s="20">
        <v>1283353</v>
      </c>
      <c r="O6" s="20">
        <v>112757</v>
      </c>
      <c r="P6" s="20">
        <v>434992</v>
      </c>
      <c r="Q6" s="20">
        <v>-33692</v>
      </c>
      <c r="R6" s="20">
        <v>514057</v>
      </c>
      <c r="S6" s="20">
        <v>-354042</v>
      </c>
      <c r="T6" s="20">
        <v>-680200</v>
      </c>
      <c r="U6" s="20">
        <v>-1839786</v>
      </c>
      <c r="V6" s="20">
        <v>-2874028</v>
      </c>
      <c r="W6" s="20">
        <v>-16086321</v>
      </c>
      <c r="X6" s="20">
        <v>-87021763</v>
      </c>
      <c r="Y6" s="20">
        <v>70935442</v>
      </c>
      <c r="Z6" s="21">
        <v>-81.514599974261614</v>
      </c>
      <c r="AA6" s="22">
        <v>-87021763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2660158</v>
      </c>
      <c r="D8" s="18"/>
      <c r="E8" s="19">
        <v>1282985</v>
      </c>
      <c r="F8" s="20">
        <v>1282985</v>
      </c>
      <c r="G8" s="20">
        <v>3309799</v>
      </c>
      <c r="H8" s="20">
        <v>92857</v>
      </c>
      <c r="I8" s="20">
        <v>-1136066</v>
      </c>
      <c r="J8" s="20">
        <v>2266590</v>
      </c>
      <c r="K8" s="20">
        <v>74348</v>
      </c>
      <c r="L8" s="20">
        <v>101956</v>
      </c>
      <c r="M8" s="20">
        <v>49196</v>
      </c>
      <c r="N8" s="20">
        <v>225500</v>
      </c>
      <c r="O8" s="20">
        <v>64428</v>
      </c>
      <c r="P8" s="20">
        <v>158789</v>
      </c>
      <c r="Q8" s="20">
        <v>-21979</v>
      </c>
      <c r="R8" s="20">
        <v>201238</v>
      </c>
      <c r="S8" s="20">
        <v>103543</v>
      </c>
      <c r="T8" s="20">
        <v>737455</v>
      </c>
      <c r="U8" s="20">
        <v>89147</v>
      </c>
      <c r="V8" s="20">
        <v>930145</v>
      </c>
      <c r="W8" s="20">
        <v>3623473</v>
      </c>
      <c r="X8" s="20">
        <v>1282985</v>
      </c>
      <c r="Y8" s="20">
        <v>2340488</v>
      </c>
      <c r="Z8" s="21">
        <v>182.42520372412773</v>
      </c>
      <c r="AA8" s="22">
        <v>1282985</v>
      </c>
    </row>
    <row r="9" spans="1:27" x14ac:dyDescent="0.25">
      <c r="A9" s="23" t="s">
        <v>37</v>
      </c>
      <c r="B9" s="17" t="s">
        <v>32</v>
      </c>
      <c r="C9" s="18">
        <v>1402060</v>
      </c>
      <c r="D9" s="18"/>
      <c r="E9" s="19">
        <v>1392630</v>
      </c>
      <c r="F9" s="20">
        <v>1392630</v>
      </c>
      <c r="G9" s="20">
        <v>1467015</v>
      </c>
      <c r="H9" s="20">
        <v>619</v>
      </c>
      <c r="I9" s="20">
        <v>10762</v>
      </c>
      <c r="J9" s="20">
        <v>1478396</v>
      </c>
      <c r="K9" s="20">
        <v>966</v>
      </c>
      <c r="L9" s="20">
        <v>19810</v>
      </c>
      <c r="M9" s="20"/>
      <c r="N9" s="20">
        <v>20776</v>
      </c>
      <c r="O9" s="20"/>
      <c r="P9" s="20">
        <v>4966</v>
      </c>
      <c r="Q9" s="20">
        <v>4549</v>
      </c>
      <c r="R9" s="20">
        <v>9515</v>
      </c>
      <c r="S9" s="20"/>
      <c r="T9" s="20">
        <v>24920</v>
      </c>
      <c r="U9" s="20">
        <v>780</v>
      </c>
      <c r="V9" s="20">
        <v>25700</v>
      </c>
      <c r="W9" s="20">
        <v>1534387</v>
      </c>
      <c r="X9" s="20">
        <v>1392630</v>
      </c>
      <c r="Y9" s="20">
        <v>141757</v>
      </c>
      <c r="Z9" s="21">
        <v>10.17908561498747</v>
      </c>
      <c r="AA9" s="22">
        <v>1392630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-885000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-885000</v>
      </c>
      <c r="Y11" s="20">
        <v>885000</v>
      </c>
      <c r="Z11" s="21">
        <v>-100</v>
      </c>
      <c r="AA11" s="22">
        <v>-885000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-10973398</v>
      </c>
      <c r="D12" s="29">
        <f>SUM(D6:D11)</f>
        <v>0</v>
      </c>
      <c r="E12" s="30">
        <f t="shared" si="0"/>
        <v>-83669148</v>
      </c>
      <c r="F12" s="31">
        <f t="shared" si="0"/>
        <v>-85231148</v>
      </c>
      <c r="G12" s="31">
        <f t="shared" si="0"/>
        <v>-10090388</v>
      </c>
      <c r="H12" s="31">
        <f t="shared" si="0"/>
        <v>-563371</v>
      </c>
      <c r="I12" s="31">
        <f t="shared" si="0"/>
        <v>-610958</v>
      </c>
      <c r="J12" s="31">
        <f t="shared" si="0"/>
        <v>-11264717</v>
      </c>
      <c r="K12" s="31">
        <f t="shared" si="0"/>
        <v>342394</v>
      </c>
      <c r="L12" s="31">
        <f t="shared" si="0"/>
        <v>455013</v>
      </c>
      <c r="M12" s="31">
        <f t="shared" si="0"/>
        <v>732222</v>
      </c>
      <c r="N12" s="31">
        <f t="shared" si="0"/>
        <v>1529629</v>
      </c>
      <c r="O12" s="31">
        <f t="shared" si="0"/>
        <v>177185</v>
      </c>
      <c r="P12" s="31">
        <f t="shared" si="0"/>
        <v>598747</v>
      </c>
      <c r="Q12" s="31">
        <f t="shared" si="0"/>
        <v>-51122</v>
      </c>
      <c r="R12" s="31">
        <f t="shared" si="0"/>
        <v>724810</v>
      </c>
      <c r="S12" s="31">
        <f t="shared" si="0"/>
        <v>-250499</v>
      </c>
      <c r="T12" s="31">
        <f t="shared" si="0"/>
        <v>82175</v>
      </c>
      <c r="U12" s="31">
        <f t="shared" si="0"/>
        <v>-1749859</v>
      </c>
      <c r="V12" s="31">
        <f t="shared" si="0"/>
        <v>-1918183</v>
      </c>
      <c r="W12" s="31">
        <f t="shared" si="0"/>
        <v>-10928461</v>
      </c>
      <c r="X12" s="31">
        <f t="shared" si="0"/>
        <v>-85231148</v>
      </c>
      <c r="Y12" s="31">
        <f t="shared" si="0"/>
        <v>74302687</v>
      </c>
      <c r="Z12" s="32">
        <f>+IF(X12&lt;&gt;0,+(Y12/X12)*100,0)</f>
        <v>-87.177855447869831</v>
      </c>
      <c r="AA12" s="33">
        <f>SUM(AA6:AA11)</f>
        <v>-85231148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41985170</v>
      </c>
      <c r="D19" s="18"/>
      <c r="E19" s="19">
        <v>-2523176</v>
      </c>
      <c r="F19" s="20">
        <v>-7453176</v>
      </c>
      <c r="G19" s="20">
        <v>-7151564</v>
      </c>
      <c r="H19" s="20"/>
      <c r="I19" s="20">
        <v>-36602</v>
      </c>
      <c r="J19" s="20">
        <v>-7188166</v>
      </c>
      <c r="K19" s="20">
        <v>-331656</v>
      </c>
      <c r="L19" s="20">
        <v>-320958</v>
      </c>
      <c r="M19" s="20">
        <v>-331139</v>
      </c>
      <c r="N19" s="20">
        <v>-983753</v>
      </c>
      <c r="O19" s="20">
        <v>-330813</v>
      </c>
      <c r="P19" s="20">
        <v>-298799</v>
      </c>
      <c r="Q19" s="20">
        <v>-330813</v>
      </c>
      <c r="R19" s="20">
        <v>-960425</v>
      </c>
      <c r="S19" s="20">
        <v>-320142</v>
      </c>
      <c r="T19" s="20">
        <v>-212802</v>
      </c>
      <c r="U19" s="20">
        <v>-312621</v>
      </c>
      <c r="V19" s="20">
        <v>-845565</v>
      </c>
      <c r="W19" s="20">
        <v>-9977909</v>
      </c>
      <c r="X19" s="20">
        <v>-7453176</v>
      </c>
      <c r="Y19" s="20">
        <v>-2524733</v>
      </c>
      <c r="Z19" s="21">
        <v>33.874592522704418</v>
      </c>
      <c r="AA19" s="22">
        <v>-7453176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1250004</v>
      </c>
      <c r="F22" s="20">
        <v>1250004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1250004</v>
      </c>
      <c r="Y22" s="20">
        <v>-1250004</v>
      </c>
      <c r="Z22" s="21">
        <v>-100</v>
      </c>
      <c r="AA22" s="22">
        <v>1250004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41985170</v>
      </c>
      <c r="D24" s="29">
        <f>SUM(D15:D23)</f>
        <v>0</v>
      </c>
      <c r="E24" s="36">
        <f t="shared" si="1"/>
        <v>-1273172</v>
      </c>
      <c r="F24" s="37">
        <f t="shared" si="1"/>
        <v>-6203172</v>
      </c>
      <c r="G24" s="37">
        <f t="shared" si="1"/>
        <v>-7151564</v>
      </c>
      <c r="H24" s="37">
        <f t="shared" si="1"/>
        <v>0</v>
      </c>
      <c r="I24" s="37">
        <f t="shared" si="1"/>
        <v>-36602</v>
      </c>
      <c r="J24" s="37">
        <f t="shared" si="1"/>
        <v>-7188166</v>
      </c>
      <c r="K24" s="37">
        <f t="shared" si="1"/>
        <v>-331656</v>
      </c>
      <c r="L24" s="37">
        <f t="shared" si="1"/>
        <v>-320958</v>
      </c>
      <c r="M24" s="37">
        <f t="shared" si="1"/>
        <v>-331139</v>
      </c>
      <c r="N24" s="37">
        <f t="shared" si="1"/>
        <v>-983753</v>
      </c>
      <c r="O24" s="37">
        <f t="shared" si="1"/>
        <v>-330813</v>
      </c>
      <c r="P24" s="37">
        <f t="shared" si="1"/>
        <v>-298799</v>
      </c>
      <c r="Q24" s="37">
        <f t="shared" si="1"/>
        <v>-330813</v>
      </c>
      <c r="R24" s="37">
        <f t="shared" si="1"/>
        <v>-960425</v>
      </c>
      <c r="S24" s="37">
        <f t="shared" si="1"/>
        <v>-320142</v>
      </c>
      <c r="T24" s="37">
        <f t="shared" si="1"/>
        <v>-212802</v>
      </c>
      <c r="U24" s="37">
        <f t="shared" si="1"/>
        <v>-312621</v>
      </c>
      <c r="V24" s="37">
        <f t="shared" si="1"/>
        <v>-845565</v>
      </c>
      <c r="W24" s="37">
        <f t="shared" si="1"/>
        <v>-9977909</v>
      </c>
      <c r="X24" s="37">
        <f t="shared" si="1"/>
        <v>-6203172</v>
      </c>
      <c r="Y24" s="37">
        <f t="shared" si="1"/>
        <v>-3774737</v>
      </c>
      <c r="Z24" s="38">
        <f>+IF(X24&lt;&gt;0,+(Y24/X24)*100,0)</f>
        <v>60.851722312391146</v>
      </c>
      <c r="AA24" s="39">
        <f>SUM(AA15:AA23)</f>
        <v>-6203172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31011772</v>
      </c>
      <c r="D25" s="29">
        <f>+D12+D24</f>
        <v>0</v>
      </c>
      <c r="E25" s="30">
        <f t="shared" si="2"/>
        <v>-84942320</v>
      </c>
      <c r="F25" s="31">
        <f t="shared" si="2"/>
        <v>-91434320</v>
      </c>
      <c r="G25" s="31">
        <f t="shared" si="2"/>
        <v>-17241952</v>
      </c>
      <c r="H25" s="31">
        <f t="shared" si="2"/>
        <v>-563371</v>
      </c>
      <c r="I25" s="31">
        <f t="shared" si="2"/>
        <v>-647560</v>
      </c>
      <c r="J25" s="31">
        <f t="shared" si="2"/>
        <v>-18452883</v>
      </c>
      <c r="K25" s="31">
        <f t="shared" si="2"/>
        <v>10738</v>
      </c>
      <c r="L25" s="31">
        <f t="shared" si="2"/>
        <v>134055</v>
      </c>
      <c r="M25" s="31">
        <f t="shared" si="2"/>
        <v>401083</v>
      </c>
      <c r="N25" s="31">
        <f t="shared" si="2"/>
        <v>545876</v>
      </c>
      <c r="O25" s="31">
        <f t="shared" si="2"/>
        <v>-153628</v>
      </c>
      <c r="P25" s="31">
        <f t="shared" si="2"/>
        <v>299948</v>
      </c>
      <c r="Q25" s="31">
        <f t="shared" si="2"/>
        <v>-381935</v>
      </c>
      <c r="R25" s="31">
        <f t="shared" si="2"/>
        <v>-235615</v>
      </c>
      <c r="S25" s="31">
        <f t="shared" si="2"/>
        <v>-570641</v>
      </c>
      <c r="T25" s="31">
        <f t="shared" si="2"/>
        <v>-130627</v>
      </c>
      <c r="U25" s="31">
        <f t="shared" si="2"/>
        <v>-2062480</v>
      </c>
      <c r="V25" s="31">
        <f t="shared" si="2"/>
        <v>-2763748</v>
      </c>
      <c r="W25" s="31">
        <f t="shared" si="2"/>
        <v>-20906370</v>
      </c>
      <c r="X25" s="31">
        <f t="shared" si="2"/>
        <v>-91434320</v>
      </c>
      <c r="Y25" s="31">
        <f t="shared" si="2"/>
        <v>70527950</v>
      </c>
      <c r="Z25" s="32">
        <f>+IF(X25&lt;&gt;0,+(Y25/X25)*100,0)</f>
        <v>-77.135095443373999</v>
      </c>
      <c r="AA25" s="33">
        <f>+AA12+AA24</f>
        <v>-91434320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3758545</v>
      </c>
      <c r="D32" s="18"/>
      <c r="E32" s="19">
        <v>561907</v>
      </c>
      <c r="F32" s="20">
        <v>-2528936</v>
      </c>
      <c r="G32" s="20">
        <v>1403075</v>
      </c>
      <c r="H32" s="20">
        <v>-510072</v>
      </c>
      <c r="I32" s="20">
        <v>5316438</v>
      </c>
      <c r="J32" s="20">
        <v>6209441</v>
      </c>
      <c r="K32" s="20">
        <v>-139855</v>
      </c>
      <c r="L32" s="20">
        <v>105875</v>
      </c>
      <c r="M32" s="20">
        <v>9385</v>
      </c>
      <c r="N32" s="20">
        <v>-24595</v>
      </c>
      <c r="O32" s="20">
        <v>-93825</v>
      </c>
      <c r="P32" s="20">
        <v>62371</v>
      </c>
      <c r="Q32" s="20">
        <v>986994</v>
      </c>
      <c r="R32" s="20">
        <v>955540</v>
      </c>
      <c r="S32" s="20">
        <v>-196726</v>
      </c>
      <c r="T32" s="20">
        <v>-2977292</v>
      </c>
      <c r="U32" s="20">
        <v>87654</v>
      </c>
      <c r="V32" s="20">
        <v>-3086364</v>
      </c>
      <c r="W32" s="20">
        <v>4054022</v>
      </c>
      <c r="X32" s="20">
        <v>-2528936</v>
      </c>
      <c r="Y32" s="20">
        <v>6582958</v>
      </c>
      <c r="Z32" s="21">
        <v>-260.30544070707998</v>
      </c>
      <c r="AA32" s="22">
        <v>-2528936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3758545</v>
      </c>
      <c r="D34" s="29">
        <f>SUM(D29:D33)</f>
        <v>0</v>
      </c>
      <c r="E34" s="30">
        <f t="shared" si="3"/>
        <v>561907</v>
      </c>
      <c r="F34" s="31">
        <f t="shared" si="3"/>
        <v>-2528936</v>
      </c>
      <c r="G34" s="31">
        <f t="shared" si="3"/>
        <v>1403075</v>
      </c>
      <c r="H34" s="31">
        <f t="shared" si="3"/>
        <v>-510072</v>
      </c>
      <c r="I34" s="31">
        <f t="shared" si="3"/>
        <v>5316438</v>
      </c>
      <c r="J34" s="31">
        <f t="shared" si="3"/>
        <v>6209441</v>
      </c>
      <c r="K34" s="31">
        <f t="shared" si="3"/>
        <v>-139855</v>
      </c>
      <c r="L34" s="31">
        <f t="shared" si="3"/>
        <v>105875</v>
      </c>
      <c r="M34" s="31">
        <f t="shared" si="3"/>
        <v>9385</v>
      </c>
      <c r="N34" s="31">
        <f t="shared" si="3"/>
        <v>-24595</v>
      </c>
      <c r="O34" s="31">
        <f t="shared" si="3"/>
        <v>-93825</v>
      </c>
      <c r="P34" s="31">
        <f t="shared" si="3"/>
        <v>62371</v>
      </c>
      <c r="Q34" s="31">
        <f t="shared" si="3"/>
        <v>986994</v>
      </c>
      <c r="R34" s="31">
        <f t="shared" si="3"/>
        <v>955540</v>
      </c>
      <c r="S34" s="31">
        <f t="shared" si="3"/>
        <v>-196726</v>
      </c>
      <c r="T34" s="31">
        <f t="shared" si="3"/>
        <v>-2977292</v>
      </c>
      <c r="U34" s="31">
        <f t="shared" si="3"/>
        <v>87654</v>
      </c>
      <c r="V34" s="31">
        <f t="shared" si="3"/>
        <v>-3086364</v>
      </c>
      <c r="W34" s="31">
        <f t="shared" si="3"/>
        <v>4054022</v>
      </c>
      <c r="X34" s="31">
        <f t="shared" si="3"/>
        <v>-2528936</v>
      </c>
      <c r="Y34" s="31">
        <f t="shared" si="3"/>
        <v>6582958</v>
      </c>
      <c r="Z34" s="32">
        <f>+IF(X34&lt;&gt;0,+(Y34/X34)*100,0)</f>
        <v>-260.30544070707998</v>
      </c>
      <c r="AA34" s="33">
        <f>SUM(AA29:AA33)</f>
        <v>-2528936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3758545</v>
      </c>
      <c r="D40" s="29">
        <f>+D34+D39</f>
        <v>0</v>
      </c>
      <c r="E40" s="30">
        <f t="shared" si="5"/>
        <v>561907</v>
      </c>
      <c r="F40" s="31">
        <f t="shared" si="5"/>
        <v>-2528936</v>
      </c>
      <c r="G40" s="31">
        <f t="shared" si="5"/>
        <v>1403075</v>
      </c>
      <c r="H40" s="31">
        <f t="shared" si="5"/>
        <v>-510072</v>
      </c>
      <c r="I40" s="31">
        <f t="shared" si="5"/>
        <v>5316438</v>
      </c>
      <c r="J40" s="31">
        <f t="shared" si="5"/>
        <v>6209441</v>
      </c>
      <c r="K40" s="31">
        <f t="shared" si="5"/>
        <v>-139855</v>
      </c>
      <c r="L40" s="31">
        <f t="shared" si="5"/>
        <v>105875</v>
      </c>
      <c r="M40" s="31">
        <f t="shared" si="5"/>
        <v>9385</v>
      </c>
      <c r="N40" s="31">
        <f t="shared" si="5"/>
        <v>-24595</v>
      </c>
      <c r="O40" s="31">
        <f t="shared" si="5"/>
        <v>-93825</v>
      </c>
      <c r="P40" s="31">
        <f t="shared" si="5"/>
        <v>62371</v>
      </c>
      <c r="Q40" s="31">
        <f t="shared" si="5"/>
        <v>986994</v>
      </c>
      <c r="R40" s="31">
        <f t="shared" si="5"/>
        <v>955540</v>
      </c>
      <c r="S40" s="31">
        <f t="shared" si="5"/>
        <v>-196726</v>
      </c>
      <c r="T40" s="31">
        <f t="shared" si="5"/>
        <v>-2977292</v>
      </c>
      <c r="U40" s="31">
        <f t="shared" si="5"/>
        <v>87654</v>
      </c>
      <c r="V40" s="31">
        <f t="shared" si="5"/>
        <v>-3086364</v>
      </c>
      <c r="W40" s="31">
        <f t="shared" si="5"/>
        <v>4054022</v>
      </c>
      <c r="X40" s="31">
        <f t="shared" si="5"/>
        <v>-2528936</v>
      </c>
      <c r="Y40" s="31">
        <f t="shared" si="5"/>
        <v>6582958</v>
      </c>
      <c r="Z40" s="32">
        <f>+IF(X40&lt;&gt;0,+(Y40/X40)*100,0)</f>
        <v>-260.30544070707998</v>
      </c>
      <c r="AA40" s="33">
        <f>+AA34+AA39</f>
        <v>-2528936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27253227</v>
      </c>
      <c r="D42" s="43">
        <f>+D25-D40</f>
        <v>0</v>
      </c>
      <c r="E42" s="44">
        <f t="shared" si="6"/>
        <v>-85504227</v>
      </c>
      <c r="F42" s="45">
        <f t="shared" si="6"/>
        <v>-88905384</v>
      </c>
      <c r="G42" s="45">
        <f t="shared" si="6"/>
        <v>-18645027</v>
      </c>
      <c r="H42" s="45">
        <f t="shared" si="6"/>
        <v>-53299</v>
      </c>
      <c r="I42" s="45">
        <f t="shared" si="6"/>
        <v>-5963998</v>
      </c>
      <c r="J42" s="45">
        <f t="shared" si="6"/>
        <v>-24662324</v>
      </c>
      <c r="K42" s="45">
        <f t="shared" si="6"/>
        <v>150593</v>
      </c>
      <c r="L42" s="45">
        <f t="shared" si="6"/>
        <v>28180</v>
      </c>
      <c r="M42" s="45">
        <f t="shared" si="6"/>
        <v>391698</v>
      </c>
      <c r="N42" s="45">
        <f t="shared" si="6"/>
        <v>570471</v>
      </c>
      <c r="O42" s="45">
        <f t="shared" si="6"/>
        <v>-59803</v>
      </c>
      <c r="P42" s="45">
        <f t="shared" si="6"/>
        <v>237577</v>
      </c>
      <c r="Q42" s="45">
        <f t="shared" si="6"/>
        <v>-1368929</v>
      </c>
      <c r="R42" s="45">
        <f t="shared" si="6"/>
        <v>-1191155</v>
      </c>
      <c r="S42" s="45">
        <f t="shared" si="6"/>
        <v>-373915</v>
      </c>
      <c r="T42" s="45">
        <f t="shared" si="6"/>
        <v>2846665</v>
      </c>
      <c r="U42" s="45">
        <f t="shared" si="6"/>
        <v>-2150134</v>
      </c>
      <c r="V42" s="45">
        <f t="shared" si="6"/>
        <v>322616</v>
      </c>
      <c r="W42" s="45">
        <f t="shared" si="6"/>
        <v>-24960392</v>
      </c>
      <c r="X42" s="45">
        <f t="shared" si="6"/>
        <v>-88905384</v>
      </c>
      <c r="Y42" s="45">
        <f t="shared" si="6"/>
        <v>63944992</v>
      </c>
      <c r="Z42" s="46">
        <f>+IF(X42&lt;&gt;0,+(Y42/X42)*100,0)</f>
        <v>-71.924768920631394</v>
      </c>
      <c r="AA42" s="47">
        <f>+AA25-AA40</f>
        <v>-88905384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-82452516</v>
      </c>
      <c r="F45" s="20">
        <v>-85853673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-85853673</v>
      </c>
      <c r="Y45" s="20">
        <v>85853673</v>
      </c>
      <c r="Z45" s="48">
        <v>-100</v>
      </c>
      <c r="AA45" s="22">
        <v>-85853673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-82452516</v>
      </c>
      <c r="F48" s="53">
        <f t="shared" si="7"/>
        <v>-85853673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-85853673</v>
      </c>
      <c r="Y48" s="53">
        <f t="shared" si="7"/>
        <v>85853673</v>
      </c>
      <c r="Z48" s="54">
        <f>+IF(X48&lt;&gt;0,+(Y48/X48)*100,0)</f>
        <v>-100</v>
      </c>
      <c r="AA48" s="55">
        <f>SUM(AA45:AA47)</f>
        <v>-85853673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16072</v>
      </c>
      <c r="D6" s="18"/>
      <c r="E6" s="19"/>
      <c r="F6" s="20">
        <v>1472400</v>
      </c>
      <c r="G6" s="20">
        <v>693</v>
      </c>
      <c r="H6" s="20">
        <v>2772</v>
      </c>
      <c r="I6" s="20"/>
      <c r="J6" s="20">
        <v>3465</v>
      </c>
      <c r="K6" s="20">
        <v>598</v>
      </c>
      <c r="L6" s="20">
        <v>1610</v>
      </c>
      <c r="M6" s="20"/>
      <c r="N6" s="20">
        <v>2208</v>
      </c>
      <c r="O6" s="20">
        <v>1291</v>
      </c>
      <c r="P6" s="20">
        <v>693</v>
      </c>
      <c r="Q6" s="20">
        <v>301610</v>
      </c>
      <c r="R6" s="20">
        <v>303594</v>
      </c>
      <c r="S6" s="20"/>
      <c r="T6" s="20">
        <v>1610</v>
      </c>
      <c r="U6" s="20"/>
      <c r="V6" s="20">
        <v>1610</v>
      </c>
      <c r="W6" s="20">
        <v>310877</v>
      </c>
      <c r="X6" s="20">
        <v>1472400</v>
      </c>
      <c r="Y6" s="20">
        <v>-1161523</v>
      </c>
      <c r="Z6" s="21">
        <v>-78.886375984786739</v>
      </c>
      <c r="AA6" s="22">
        <v>1472400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1142515</v>
      </c>
      <c r="D8" s="18"/>
      <c r="E8" s="19"/>
      <c r="F8" s="20">
        <v>827600</v>
      </c>
      <c r="G8" s="20">
        <v>98924</v>
      </c>
      <c r="H8" s="20">
        <v>98924</v>
      </c>
      <c r="I8" s="20">
        <v>98924</v>
      </c>
      <c r="J8" s="20">
        <v>296772</v>
      </c>
      <c r="K8" s="20">
        <v>98924</v>
      </c>
      <c r="L8" s="20">
        <v>98924</v>
      </c>
      <c r="M8" s="20"/>
      <c r="N8" s="20">
        <v>197848</v>
      </c>
      <c r="O8" s="20">
        <v>197847</v>
      </c>
      <c r="P8" s="20"/>
      <c r="Q8" s="20">
        <v>98924</v>
      </c>
      <c r="R8" s="20">
        <v>296771</v>
      </c>
      <c r="S8" s="20">
        <v>98924</v>
      </c>
      <c r="T8" s="20">
        <v>98924</v>
      </c>
      <c r="U8" s="20">
        <v>98924</v>
      </c>
      <c r="V8" s="20">
        <v>296772</v>
      </c>
      <c r="W8" s="20">
        <v>1088163</v>
      </c>
      <c r="X8" s="20">
        <v>827600</v>
      </c>
      <c r="Y8" s="20">
        <v>260563</v>
      </c>
      <c r="Z8" s="21">
        <v>31.484171097148383</v>
      </c>
      <c r="AA8" s="22">
        <v>827600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1158587</v>
      </c>
      <c r="D12" s="29">
        <f>SUM(D6:D11)</f>
        <v>0</v>
      </c>
      <c r="E12" s="30">
        <f t="shared" si="0"/>
        <v>0</v>
      </c>
      <c r="F12" s="31">
        <f t="shared" si="0"/>
        <v>2300000</v>
      </c>
      <c r="G12" s="31">
        <f t="shared" si="0"/>
        <v>99617</v>
      </c>
      <c r="H12" s="31">
        <f t="shared" si="0"/>
        <v>101696</v>
      </c>
      <c r="I12" s="31">
        <f t="shared" si="0"/>
        <v>98924</v>
      </c>
      <c r="J12" s="31">
        <f t="shared" si="0"/>
        <v>300237</v>
      </c>
      <c r="K12" s="31">
        <f t="shared" si="0"/>
        <v>99522</v>
      </c>
      <c r="L12" s="31">
        <f t="shared" si="0"/>
        <v>100534</v>
      </c>
      <c r="M12" s="31">
        <f t="shared" si="0"/>
        <v>0</v>
      </c>
      <c r="N12" s="31">
        <f t="shared" si="0"/>
        <v>200056</v>
      </c>
      <c r="O12" s="31">
        <f t="shared" si="0"/>
        <v>199138</v>
      </c>
      <c r="P12" s="31">
        <f t="shared" si="0"/>
        <v>693</v>
      </c>
      <c r="Q12" s="31">
        <f t="shared" si="0"/>
        <v>400534</v>
      </c>
      <c r="R12" s="31">
        <f t="shared" si="0"/>
        <v>600365</v>
      </c>
      <c r="S12" s="31">
        <f t="shared" si="0"/>
        <v>98924</v>
      </c>
      <c r="T12" s="31">
        <f t="shared" si="0"/>
        <v>100534</v>
      </c>
      <c r="U12" s="31">
        <f t="shared" si="0"/>
        <v>98924</v>
      </c>
      <c r="V12" s="31">
        <f t="shared" si="0"/>
        <v>298382</v>
      </c>
      <c r="W12" s="31">
        <f t="shared" si="0"/>
        <v>1399040</v>
      </c>
      <c r="X12" s="31">
        <f t="shared" si="0"/>
        <v>2300000</v>
      </c>
      <c r="Y12" s="31">
        <f t="shared" si="0"/>
        <v>-900960</v>
      </c>
      <c r="Z12" s="32">
        <f>+IF(X12&lt;&gt;0,+(Y12/X12)*100,0)</f>
        <v>-39.17217391304348</v>
      </c>
      <c r="AA12" s="33">
        <f>SUM(AA6:AA11)</f>
        <v>2300000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1158587</v>
      </c>
      <c r="D25" s="29">
        <f>+D12+D24</f>
        <v>0</v>
      </c>
      <c r="E25" s="30">
        <f t="shared" si="2"/>
        <v>0</v>
      </c>
      <c r="F25" s="31">
        <f t="shared" si="2"/>
        <v>2300000</v>
      </c>
      <c r="G25" s="31">
        <f t="shared" si="2"/>
        <v>99617</v>
      </c>
      <c r="H25" s="31">
        <f t="shared" si="2"/>
        <v>101696</v>
      </c>
      <c r="I25" s="31">
        <f t="shared" si="2"/>
        <v>98924</v>
      </c>
      <c r="J25" s="31">
        <f t="shared" si="2"/>
        <v>300237</v>
      </c>
      <c r="K25" s="31">
        <f t="shared" si="2"/>
        <v>99522</v>
      </c>
      <c r="L25" s="31">
        <f t="shared" si="2"/>
        <v>100534</v>
      </c>
      <c r="M25" s="31">
        <f t="shared" si="2"/>
        <v>0</v>
      </c>
      <c r="N25" s="31">
        <f t="shared" si="2"/>
        <v>200056</v>
      </c>
      <c r="O25" s="31">
        <f t="shared" si="2"/>
        <v>199138</v>
      </c>
      <c r="P25" s="31">
        <f t="shared" si="2"/>
        <v>693</v>
      </c>
      <c r="Q25" s="31">
        <f t="shared" si="2"/>
        <v>400534</v>
      </c>
      <c r="R25" s="31">
        <f t="shared" si="2"/>
        <v>600365</v>
      </c>
      <c r="S25" s="31">
        <f t="shared" si="2"/>
        <v>98924</v>
      </c>
      <c r="T25" s="31">
        <f t="shared" si="2"/>
        <v>100534</v>
      </c>
      <c r="U25" s="31">
        <f t="shared" si="2"/>
        <v>98924</v>
      </c>
      <c r="V25" s="31">
        <f t="shared" si="2"/>
        <v>298382</v>
      </c>
      <c r="W25" s="31">
        <f t="shared" si="2"/>
        <v>1399040</v>
      </c>
      <c r="X25" s="31">
        <f t="shared" si="2"/>
        <v>2300000</v>
      </c>
      <c r="Y25" s="31">
        <f t="shared" si="2"/>
        <v>-900960</v>
      </c>
      <c r="Z25" s="32">
        <f>+IF(X25&lt;&gt;0,+(Y25/X25)*100,0)</f>
        <v>-39.17217391304348</v>
      </c>
      <c r="AA25" s="33">
        <f>+AA12+AA24</f>
        <v>2300000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1158587</v>
      </c>
      <c r="D42" s="43">
        <f>+D25-D40</f>
        <v>0</v>
      </c>
      <c r="E42" s="44">
        <f t="shared" si="6"/>
        <v>0</v>
      </c>
      <c r="F42" s="45">
        <f t="shared" si="6"/>
        <v>2300000</v>
      </c>
      <c r="G42" s="45">
        <f t="shared" si="6"/>
        <v>99617</v>
      </c>
      <c r="H42" s="45">
        <f t="shared" si="6"/>
        <v>101696</v>
      </c>
      <c r="I42" s="45">
        <f t="shared" si="6"/>
        <v>98924</v>
      </c>
      <c r="J42" s="45">
        <f t="shared" si="6"/>
        <v>300237</v>
      </c>
      <c r="K42" s="45">
        <f t="shared" si="6"/>
        <v>99522</v>
      </c>
      <c r="L42" s="45">
        <f t="shared" si="6"/>
        <v>100534</v>
      </c>
      <c r="M42" s="45">
        <f t="shared" si="6"/>
        <v>0</v>
      </c>
      <c r="N42" s="45">
        <f t="shared" si="6"/>
        <v>200056</v>
      </c>
      <c r="O42" s="45">
        <f t="shared" si="6"/>
        <v>199138</v>
      </c>
      <c r="P42" s="45">
        <f t="shared" si="6"/>
        <v>693</v>
      </c>
      <c r="Q42" s="45">
        <f t="shared" si="6"/>
        <v>400534</v>
      </c>
      <c r="R42" s="45">
        <f t="shared" si="6"/>
        <v>600365</v>
      </c>
      <c r="S42" s="45">
        <f t="shared" si="6"/>
        <v>98924</v>
      </c>
      <c r="T42" s="45">
        <f t="shared" si="6"/>
        <v>100534</v>
      </c>
      <c r="U42" s="45">
        <f t="shared" si="6"/>
        <v>98924</v>
      </c>
      <c r="V42" s="45">
        <f t="shared" si="6"/>
        <v>298382</v>
      </c>
      <c r="W42" s="45">
        <f t="shared" si="6"/>
        <v>1399040</v>
      </c>
      <c r="X42" s="45">
        <f t="shared" si="6"/>
        <v>2300000</v>
      </c>
      <c r="Y42" s="45">
        <f t="shared" si="6"/>
        <v>-900960</v>
      </c>
      <c r="Z42" s="46">
        <f>+IF(X42&lt;&gt;0,+(Y42/X42)*100,0)</f>
        <v>-39.17217391304348</v>
      </c>
      <c r="AA42" s="47">
        <f>+AA25-AA40</f>
        <v>2300000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-15799318</v>
      </c>
      <c r="G6" s="20">
        <v>-580384</v>
      </c>
      <c r="H6" s="20">
        <v>-2996593</v>
      </c>
      <c r="I6" s="20">
        <v>-23062</v>
      </c>
      <c r="J6" s="20">
        <v>-3600039</v>
      </c>
      <c r="K6" s="20">
        <v>-8698</v>
      </c>
      <c r="L6" s="20">
        <v>-8239330</v>
      </c>
      <c r="M6" s="20"/>
      <c r="N6" s="20">
        <v>-8248028</v>
      </c>
      <c r="O6" s="20">
        <v>-60957</v>
      </c>
      <c r="P6" s="20">
        <v>-3315</v>
      </c>
      <c r="Q6" s="20">
        <v>-1223692</v>
      </c>
      <c r="R6" s="20">
        <v>-1287964</v>
      </c>
      <c r="S6" s="20">
        <v>-184000</v>
      </c>
      <c r="T6" s="20">
        <v>-1943625</v>
      </c>
      <c r="U6" s="20">
        <v>-520846</v>
      </c>
      <c r="V6" s="20">
        <v>-2648471</v>
      </c>
      <c r="W6" s="20">
        <v>-15784502</v>
      </c>
      <c r="X6" s="20">
        <v>-15799318</v>
      </c>
      <c r="Y6" s="20">
        <v>14816</v>
      </c>
      <c r="Z6" s="21">
        <v>-9.3776199706848098E-2</v>
      </c>
      <c r="AA6" s="22">
        <v>-15799318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591691</v>
      </c>
      <c r="D8" s="18"/>
      <c r="E8" s="19"/>
      <c r="F8" s="20">
        <v>195000</v>
      </c>
      <c r="G8" s="20"/>
      <c r="H8" s="20">
        <v>67597</v>
      </c>
      <c r="I8" s="20"/>
      <c r="J8" s="20">
        <v>67597</v>
      </c>
      <c r="K8" s="20"/>
      <c r="L8" s="20"/>
      <c r="M8" s="20">
        <v>135561</v>
      </c>
      <c r="N8" s="20">
        <v>135561</v>
      </c>
      <c r="O8" s="20">
        <v>55625</v>
      </c>
      <c r="P8" s="20">
        <v>139215</v>
      </c>
      <c r="Q8" s="20">
        <v>70699</v>
      </c>
      <c r="R8" s="20">
        <v>265539</v>
      </c>
      <c r="S8" s="20">
        <v>70636</v>
      </c>
      <c r="T8" s="20"/>
      <c r="U8" s="20">
        <v>382</v>
      </c>
      <c r="V8" s="20">
        <v>71018</v>
      </c>
      <c r="W8" s="20">
        <v>539715</v>
      </c>
      <c r="X8" s="20">
        <v>195000</v>
      </c>
      <c r="Y8" s="20">
        <v>344715</v>
      </c>
      <c r="Z8" s="21">
        <v>176.77692307692308</v>
      </c>
      <c r="AA8" s="22">
        <v>195000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591691</v>
      </c>
      <c r="D12" s="29">
        <f>SUM(D6:D11)</f>
        <v>0</v>
      </c>
      <c r="E12" s="30">
        <f t="shared" si="0"/>
        <v>0</v>
      </c>
      <c r="F12" s="31">
        <f t="shared" si="0"/>
        <v>-15604318</v>
      </c>
      <c r="G12" s="31">
        <f t="shared" si="0"/>
        <v>-580384</v>
      </c>
      <c r="H12" s="31">
        <f t="shared" si="0"/>
        <v>-2928996</v>
      </c>
      <c r="I12" s="31">
        <f t="shared" si="0"/>
        <v>-23062</v>
      </c>
      <c r="J12" s="31">
        <f t="shared" si="0"/>
        <v>-3532442</v>
      </c>
      <c r="K12" s="31">
        <f t="shared" si="0"/>
        <v>-8698</v>
      </c>
      <c r="L12" s="31">
        <f t="shared" si="0"/>
        <v>-8239330</v>
      </c>
      <c r="M12" s="31">
        <f t="shared" si="0"/>
        <v>135561</v>
      </c>
      <c r="N12" s="31">
        <f t="shared" si="0"/>
        <v>-8112467</v>
      </c>
      <c r="O12" s="31">
        <f t="shared" si="0"/>
        <v>-5332</v>
      </c>
      <c r="P12" s="31">
        <f t="shared" si="0"/>
        <v>135900</v>
      </c>
      <c r="Q12" s="31">
        <f t="shared" si="0"/>
        <v>-1152993</v>
      </c>
      <c r="R12" s="31">
        <f t="shared" si="0"/>
        <v>-1022425</v>
      </c>
      <c r="S12" s="31">
        <f t="shared" si="0"/>
        <v>-113364</v>
      </c>
      <c r="T12" s="31">
        <f t="shared" si="0"/>
        <v>-1943625</v>
      </c>
      <c r="U12" s="31">
        <f t="shared" si="0"/>
        <v>-520464</v>
      </c>
      <c r="V12" s="31">
        <f t="shared" si="0"/>
        <v>-2577453</v>
      </c>
      <c r="W12" s="31">
        <f t="shared" si="0"/>
        <v>-15244787</v>
      </c>
      <c r="X12" s="31">
        <f t="shared" si="0"/>
        <v>-15604318</v>
      </c>
      <c r="Y12" s="31">
        <f t="shared" si="0"/>
        <v>359531</v>
      </c>
      <c r="Z12" s="32">
        <f>+IF(X12&lt;&gt;0,+(Y12/X12)*100,0)</f>
        <v>-2.3040481487239624</v>
      </c>
      <c r="AA12" s="33">
        <f>SUM(AA6:AA11)</f>
        <v>-15604318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257035</v>
      </c>
      <c r="D19" s="18"/>
      <c r="E19" s="19">
        <v>150000</v>
      </c>
      <c r="F19" s="20">
        <v>1322683</v>
      </c>
      <c r="G19" s="20">
        <v>458535</v>
      </c>
      <c r="H19" s="20"/>
      <c r="I19" s="20"/>
      <c r="J19" s="20">
        <v>458535</v>
      </c>
      <c r="K19" s="20"/>
      <c r="L19" s="20"/>
      <c r="M19" s="20"/>
      <c r="N19" s="20"/>
      <c r="O19" s="20">
        <v>-28800</v>
      </c>
      <c r="P19" s="20"/>
      <c r="Q19" s="20">
        <v>2500</v>
      </c>
      <c r="R19" s="20">
        <v>-26300</v>
      </c>
      <c r="S19" s="20">
        <v>12400</v>
      </c>
      <c r="T19" s="20"/>
      <c r="U19" s="20"/>
      <c r="V19" s="20">
        <v>12400</v>
      </c>
      <c r="W19" s="20">
        <v>444635</v>
      </c>
      <c r="X19" s="20">
        <v>1322683</v>
      </c>
      <c r="Y19" s="20">
        <v>-878048</v>
      </c>
      <c r="Z19" s="21">
        <v>-66.383857659015803</v>
      </c>
      <c r="AA19" s="22">
        <v>1322683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257035</v>
      </c>
      <c r="D24" s="29">
        <f>SUM(D15:D23)</f>
        <v>0</v>
      </c>
      <c r="E24" s="36">
        <f t="shared" si="1"/>
        <v>150000</v>
      </c>
      <c r="F24" s="37">
        <f t="shared" si="1"/>
        <v>1322683</v>
      </c>
      <c r="G24" s="37">
        <f t="shared" si="1"/>
        <v>458535</v>
      </c>
      <c r="H24" s="37">
        <f t="shared" si="1"/>
        <v>0</v>
      </c>
      <c r="I24" s="37">
        <f t="shared" si="1"/>
        <v>0</v>
      </c>
      <c r="J24" s="37">
        <f t="shared" si="1"/>
        <v>458535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-28800</v>
      </c>
      <c r="P24" s="37">
        <f t="shared" si="1"/>
        <v>0</v>
      </c>
      <c r="Q24" s="37">
        <f t="shared" si="1"/>
        <v>2500</v>
      </c>
      <c r="R24" s="37">
        <f t="shared" si="1"/>
        <v>-26300</v>
      </c>
      <c r="S24" s="37">
        <f t="shared" si="1"/>
        <v>12400</v>
      </c>
      <c r="T24" s="37">
        <f t="shared" si="1"/>
        <v>0</v>
      </c>
      <c r="U24" s="37">
        <f t="shared" si="1"/>
        <v>0</v>
      </c>
      <c r="V24" s="37">
        <f t="shared" si="1"/>
        <v>12400</v>
      </c>
      <c r="W24" s="37">
        <f t="shared" si="1"/>
        <v>444635</v>
      </c>
      <c r="X24" s="37">
        <f t="shared" si="1"/>
        <v>1322683</v>
      </c>
      <c r="Y24" s="37">
        <f t="shared" si="1"/>
        <v>-878048</v>
      </c>
      <c r="Z24" s="38">
        <f>+IF(X24&lt;&gt;0,+(Y24/X24)*100,0)</f>
        <v>-66.383857659015803</v>
      </c>
      <c r="AA24" s="39">
        <f>SUM(AA15:AA23)</f>
        <v>1322683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848726</v>
      </c>
      <c r="D25" s="29">
        <f>+D12+D24</f>
        <v>0</v>
      </c>
      <c r="E25" s="30">
        <f t="shared" si="2"/>
        <v>150000</v>
      </c>
      <c r="F25" s="31">
        <f t="shared" si="2"/>
        <v>-14281635</v>
      </c>
      <c r="G25" s="31">
        <f t="shared" si="2"/>
        <v>-121849</v>
      </c>
      <c r="H25" s="31">
        <f t="shared" si="2"/>
        <v>-2928996</v>
      </c>
      <c r="I25" s="31">
        <f t="shared" si="2"/>
        <v>-23062</v>
      </c>
      <c r="J25" s="31">
        <f t="shared" si="2"/>
        <v>-3073907</v>
      </c>
      <c r="K25" s="31">
        <f t="shared" si="2"/>
        <v>-8698</v>
      </c>
      <c r="L25" s="31">
        <f t="shared" si="2"/>
        <v>-8239330</v>
      </c>
      <c r="M25" s="31">
        <f t="shared" si="2"/>
        <v>135561</v>
      </c>
      <c r="N25" s="31">
        <f t="shared" si="2"/>
        <v>-8112467</v>
      </c>
      <c r="O25" s="31">
        <f t="shared" si="2"/>
        <v>-34132</v>
      </c>
      <c r="P25" s="31">
        <f t="shared" si="2"/>
        <v>135900</v>
      </c>
      <c r="Q25" s="31">
        <f t="shared" si="2"/>
        <v>-1150493</v>
      </c>
      <c r="R25" s="31">
        <f t="shared" si="2"/>
        <v>-1048725</v>
      </c>
      <c r="S25" s="31">
        <f t="shared" si="2"/>
        <v>-100964</v>
      </c>
      <c r="T25" s="31">
        <f t="shared" si="2"/>
        <v>-1943625</v>
      </c>
      <c r="U25" s="31">
        <f t="shared" si="2"/>
        <v>-520464</v>
      </c>
      <c r="V25" s="31">
        <f t="shared" si="2"/>
        <v>-2565053</v>
      </c>
      <c r="W25" s="31">
        <f t="shared" si="2"/>
        <v>-14800152</v>
      </c>
      <c r="X25" s="31">
        <f t="shared" si="2"/>
        <v>-14281635</v>
      </c>
      <c r="Y25" s="31">
        <f t="shared" si="2"/>
        <v>-518517</v>
      </c>
      <c r="Z25" s="32">
        <f>+IF(X25&lt;&gt;0,+(Y25/X25)*100,0)</f>
        <v>3.6306557337447707</v>
      </c>
      <c r="AA25" s="33">
        <f>+AA12+AA24</f>
        <v>-14281635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14603020</v>
      </c>
      <c r="D32" s="18"/>
      <c r="E32" s="19"/>
      <c r="F32" s="20">
        <v>1653561</v>
      </c>
      <c r="G32" s="20">
        <v>1430580</v>
      </c>
      <c r="H32" s="20">
        <v>1021541</v>
      </c>
      <c r="I32" s="20">
        <v>1053999</v>
      </c>
      <c r="J32" s="20">
        <v>3506120</v>
      </c>
      <c r="K32" s="20">
        <v>1143674</v>
      </c>
      <c r="L32" s="20">
        <v>1096808</v>
      </c>
      <c r="M32" s="20">
        <v>1309882</v>
      </c>
      <c r="N32" s="20">
        <v>3550364</v>
      </c>
      <c r="O32" s="20">
        <v>1086767</v>
      </c>
      <c r="P32" s="20">
        <v>1110952</v>
      </c>
      <c r="Q32" s="20">
        <v>1159329</v>
      </c>
      <c r="R32" s="20">
        <v>3357048</v>
      </c>
      <c r="S32" s="20">
        <v>1204873</v>
      </c>
      <c r="T32" s="20">
        <v>3049050</v>
      </c>
      <c r="U32" s="20">
        <v>1263791</v>
      </c>
      <c r="V32" s="20">
        <v>5517714</v>
      </c>
      <c r="W32" s="20">
        <v>15931246</v>
      </c>
      <c r="X32" s="20">
        <v>1653561</v>
      </c>
      <c r="Y32" s="20">
        <v>14277685</v>
      </c>
      <c r="Z32" s="21">
        <v>863.45075869592961</v>
      </c>
      <c r="AA32" s="22">
        <v>1653561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14603020</v>
      </c>
      <c r="D34" s="29">
        <f>SUM(D29:D33)</f>
        <v>0</v>
      </c>
      <c r="E34" s="30">
        <f t="shared" si="3"/>
        <v>0</v>
      </c>
      <c r="F34" s="31">
        <f t="shared" si="3"/>
        <v>1653561</v>
      </c>
      <c r="G34" s="31">
        <f t="shared" si="3"/>
        <v>1430580</v>
      </c>
      <c r="H34" s="31">
        <f t="shared" si="3"/>
        <v>1021541</v>
      </c>
      <c r="I34" s="31">
        <f t="shared" si="3"/>
        <v>1053999</v>
      </c>
      <c r="J34" s="31">
        <f t="shared" si="3"/>
        <v>3506120</v>
      </c>
      <c r="K34" s="31">
        <f t="shared" si="3"/>
        <v>1143674</v>
      </c>
      <c r="L34" s="31">
        <f t="shared" si="3"/>
        <v>1096808</v>
      </c>
      <c r="M34" s="31">
        <f t="shared" si="3"/>
        <v>1309882</v>
      </c>
      <c r="N34" s="31">
        <f t="shared" si="3"/>
        <v>3550364</v>
      </c>
      <c r="O34" s="31">
        <f t="shared" si="3"/>
        <v>1086767</v>
      </c>
      <c r="P34" s="31">
        <f t="shared" si="3"/>
        <v>1110952</v>
      </c>
      <c r="Q34" s="31">
        <f t="shared" si="3"/>
        <v>1159329</v>
      </c>
      <c r="R34" s="31">
        <f t="shared" si="3"/>
        <v>3357048</v>
      </c>
      <c r="S34" s="31">
        <f t="shared" si="3"/>
        <v>1204873</v>
      </c>
      <c r="T34" s="31">
        <f t="shared" si="3"/>
        <v>3049050</v>
      </c>
      <c r="U34" s="31">
        <f t="shared" si="3"/>
        <v>1263791</v>
      </c>
      <c r="V34" s="31">
        <f t="shared" si="3"/>
        <v>5517714</v>
      </c>
      <c r="W34" s="31">
        <f t="shared" si="3"/>
        <v>15931246</v>
      </c>
      <c r="X34" s="31">
        <f t="shared" si="3"/>
        <v>1653561</v>
      </c>
      <c r="Y34" s="31">
        <f t="shared" si="3"/>
        <v>14277685</v>
      </c>
      <c r="Z34" s="32">
        <f>+IF(X34&lt;&gt;0,+(Y34/X34)*100,0)</f>
        <v>863.45075869592961</v>
      </c>
      <c r="AA34" s="33">
        <f>SUM(AA29:AA33)</f>
        <v>1653561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14603020</v>
      </c>
      <c r="D40" s="29">
        <f>+D34+D39</f>
        <v>0</v>
      </c>
      <c r="E40" s="30">
        <f t="shared" si="5"/>
        <v>0</v>
      </c>
      <c r="F40" s="31">
        <f t="shared" si="5"/>
        <v>1653561</v>
      </c>
      <c r="G40" s="31">
        <f t="shared" si="5"/>
        <v>1430580</v>
      </c>
      <c r="H40" s="31">
        <f t="shared" si="5"/>
        <v>1021541</v>
      </c>
      <c r="I40" s="31">
        <f t="shared" si="5"/>
        <v>1053999</v>
      </c>
      <c r="J40" s="31">
        <f t="shared" si="5"/>
        <v>3506120</v>
      </c>
      <c r="K40" s="31">
        <f t="shared" si="5"/>
        <v>1143674</v>
      </c>
      <c r="L40" s="31">
        <f t="shared" si="5"/>
        <v>1096808</v>
      </c>
      <c r="M40" s="31">
        <f t="shared" si="5"/>
        <v>1309882</v>
      </c>
      <c r="N40" s="31">
        <f t="shared" si="5"/>
        <v>3550364</v>
      </c>
      <c r="O40" s="31">
        <f t="shared" si="5"/>
        <v>1086767</v>
      </c>
      <c r="P40" s="31">
        <f t="shared" si="5"/>
        <v>1110952</v>
      </c>
      <c r="Q40" s="31">
        <f t="shared" si="5"/>
        <v>1159329</v>
      </c>
      <c r="R40" s="31">
        <f t="shared" si="5"/>
        <v>3357048</v>
      </c>
      <c r="S40" s="31">
        <f t="shared" si="5"/>
        <v>1204873</v>
      </c>
      <c r="T40" s="31">
        <f t="shared" si="5"/>
        <v>3049050</v>
      </c>
      <c r="U40" s="31">
        <f t="shared" si="5"/>
        <v>1263791</v>
      </c>
      <c r="V40" s="31">
        <f t="shared" si="5"/>
        <v>5517714</v>
      </c>
      <c r="W40" s="31">
        <f t="shared" si="5"/>
        <v>15931246</v>
      </c>
      <c r="X40" s="31">
        <f t="shared" si="5"/>
        <v>1653561</v>
      </c>
      <c r="Y40" s="31">
        <f t="shared" si="5"/>
        <v>14277685</v>
      </c>
      <c r="Z40" s="32">
        <f>+IF(X40&lt;&gt;0,+(Y40/X40)*100,0)</f>
        <v>863.45075869592961</v>
      </c>
      <c r="AA40" s="33">
        <f>+AA34+AA39</f>
        <v>1653561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-13754294</v>
      </c>
      <c r="D42" s="43">
        <f>+D25-D40</f>
        <v>0</v>
      </c>
      <c r="E42" s="44">
        <f t="shared" si="6"/>
        <v>150000</v>
      </c>
      <c r="F42" s="45">
        <f t="shared" si="6"/>
        <v>-15935196</v>
      </c>
      <c r="G42" s="45">
        <f t="shared" si="6"/>
        <v>-1552429</v>
      </c>
      <c r="H42" s="45">
        <f t="shared" si="6"/>
        <v>-3950537</v>
      </c>
      <c r="I42" s="45">
        <f t="shared" si="6"/>
        <v>-1077061</v>
      </c>
      <c r="J42" s="45">
        <f t="shared" si="6"/>
        <v>-6580027</v>
      </c>
      <c r="K42" s="45">
        <f t="shared" si="6"/>
        <v>-1152372</v>
      </c>
      <c r="L42" s="45">
        <f t="shared" si="6"/>
        <v>-9336138</v>
      </c>
      <c r="M42" s="45">
        <f t="shared" si="6"/>
        <v>-1174321</v>
      </c>
      <c r="N42" s="45">
        <f t="shared" si="6"/>
        <v>-11662831</v>
      </c>
      <c r="O42" s="45">
        <f t="shared" si="6"/>
        <v>-1120899</v>
      </c>
      <c r="P42" s="45">
        <f t="shared" si="6"/>
        <v>-975052</v>
      </c>
      <c r="Q42" s="45">
        <f t="shared" si="6"/>
        <v>-2309822</v>
      </c>
      <c r="R42" s="45">
        <f t="shared" si="6"/>
        <v>-4405773</v>
      </c>
      <c r="S42" s="45">
        <f t="shared" si="6"/>
        <v>-1305837</v>
      </c>
      <c r="T42" s="45">
        <f t="shared" si="6"/>
        <v>-4992675</v>
      </c>
      <c r="U42" s="45">
        <f t="shared" si="6"/>
        <v>-1784255</v>
      </c>
      <c r="V42" s="45">
        <f t="shared" si="6"/>
        <v>-8082767</v>
      </c>
      <c r="W42" s="45">
        <f t="shared" si="6"/>
        <v>-30731398</v>
      </c>
      <c r="X42" s="45">
        <f t="shared" si="6"/>
        <v>-15935196</v>
      </c>
      <c r="Y42" s="45">
        <f t="shared" si="6"/>
        <v>-14796202</v>
      </c>
      <c r="Z42" s="46">
        <f>+IF(X42&lt;&gt;0,+(Y42/X42)*100,0)</f>
        <v>92.852337680691221</v>
      </c>
      <c r="AA42" s="47">
        <f>+AA25-AA40</f>
        <v>-15935196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8405647</v>
      </c>
      <c r="D6" s="18"/>
      <c r="E6" s="19"/>
      <c r="F6" s="20">
        <v>-4202859</v>
      </c>
      <c r="G6" s="20">
        <v>11656716</v>
      </c>
      <c r="H6" s="20">
        <v>2169</v>
      </c>
      <c r="I6" s="20">
        <v>-28072</v>
      </c>
      <c r="J6" s="20">
        <v>11630813</v>
      </c>
      <c r="K6" s="20">
        <v>3233</v>
      </c>
      <c r="L6" s="20"/>
      <c r="M6" s="20">
        <v>9323893</v>
      </c>
      <c r="N6" s="20">
        <v>9327126</v>
      </c>
      <c r="O6" s="20">
        <v>3294</v>
      </c>
      <c r="P6" s="20">
        <v>1231</v>
      </c>
      <c r="Q6" s="20">
        <v>6996459</v>
      </c>
      <c r="R6" s="20">
        <v>7000984</v>
      </c>
      <c r="S6" s="20">
        <v>1787</v>
      </c>
      <c r="T6" s="20">
        <v>1787</v>
      </c>
      <c r="U6" s="20">
        <v>-128296</v>
      </c>
      <c r="V6" s="20">
        <v>-124722</v>
      </c>
      <c r="W6" s="20">
        <v>27834201</v>
      </c>
      <c r="X6" s="20">
        <v>-4202859</v>
      </c>
      <c r="Y6" s="20">
        <v>32037060</v>
      </c>
      <c r="Z6" s="21">
        <v>-762.26825596576055</v>
      </c>
      <c r="AA6" s="22">
        <v>-4202859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1815897</v>
      </c>
      <c r="D8" s="18"/>
      <c r="E8" s="19"/>
      <c r="F8" s="20">
        <v>887007</v>
      </c>
      <c r="G8" s="20">
        <v>157545</v>
      </c>
      <c r="H8" s="20"/>
      <c r="I8" s="20">
        <v>437818</v>
      </c>
      <c r="J8" s="20">
        <v>595363</v>
      </c>
      <c r="K8" s="20"/>
      <c r="L8" s="20"/>
      <c r="M8" s="20"/>
      <c r="N8" s="20"/>
      <c r="O8" s="20">
        <v>157545</v>
      </c>
      <c r="P8" s="20">
        <v>157545</v>
      </c>
      <c r="Q8" s="20">
        <v>157545</v>
      </c>
      <c r="R8" s="20">
        <v>472635</v>
      </c>
      <c r="S8" s="20">
        <v>157545</v>
      </c>
      <c r="T8" s="20">
        <v>157545</v>
      </c>
      <c r="U8" s="20">
        <v>157545</v>
      </c>
      <c r="V8" s="20">
        <v>472635</v>
      </c>
      <c r="W8" s="20">
        <v>1540633</v>
      </c>
      <c r="X8" s="20">
        <v>887007</v>
      </c>
      <c r="Y8" s="20">
        <v>653626</v>
      </c>
      <c r="Z8" s="21">
        <v>73.688933683725153</v>
      </c>
      <c r="AA8" s="22">
        <v>887007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10221544</v>
      </c>
      <c r="D12" s="29">
        <f>SUM(D6:D11)</f>
        <v>0</v>
      </c>
      <c r="E12" s="30">
        <f t="shared" si="0"/>
        <v>0</v>
      </c>
      <c r="F12" s="31">
        <f t="shared" si="0"/>
        <v>-3315852</v>
      </c>
      <c r="G12" s="31">
        <f t="shared" si="0"/>
        <v>11814261</v>
      </c>
      <c r="H12" s="31">
        <f t="shared" si="0"/>
        <v>2169</v>
      </c>
      <c r="I12" s="31">
        <f t="shared" si="0"/>
        <v>409746</v>
      </c>
      <c r="J12" s="31">
        <f t="shared" si="0"/>
        <v>12226176</v>
      </c>
      <c r="K12" s="31">
        <f t="shared" si="0"/>
        <v>3233</v>
      </c>
      <c r="L12" s="31">
        <f t="shared" si="0"/>
        <v>0</v>
      </c>
      <c r="M12" s="31">
        <f t="shared" si="0"/>
        <v>9323893</v>
      </c>
      <c r="N12" s="31">
        <f t="shared" si="0"/>
        <v>9327126</v>
      </c>
      <c r="O12" s="31">
        <f t="shared" si="0"/>
        <v>160839</v>
      </c>
      <c r="P12" s="31">
        <f t="shared" si="0"/>
        <v>158776</v>
      </c>
      <c r="Q12" s="31">
        <f t="shared" si="0"/>
        <v>7154004</v>
      </c>
      <c r="R12" s="31">
        <f t="shared" si="0"/>
        <v>7473619</v>
      </c>
      <c r="S12" s="31">
        <f t="shared" si="0"/>
        <v>159332</v>
      </c>
      <c r="T12" s="31">
        <f t="shared" si="0"/>
        <v>159332</v>
      </c>
      <c r="U12" s="31">
        <f t="shared" si="0"/>
        <v>29249</v>
      </c>
      <c r="V12" s="31">
        <f t="shared" si="0"/>
        <v>347913</v>
      </c>
      <c r="W12" s="31">
        <f t="shared" si="0"/>
        <v>29374834</v>
      </c>
      <c r="X12" s="31">
        <f t="shared" si="0"/>
        <v>-3315852</v>
      </c>
      <c r="Y12" s="31">
        <f t="shared" si="0"/>
        <v>32690686</v>
      </c>
      <c r="Z12" s="32">
        <f>+IF(X12&lt;&gt;0,+(Y12/X12)*100,0)</f>
        <v>-985.89098669060013</v>
      </c>
      <c r="AA12" s="33">
        <f>SUM(AA6:AA11)</f>
        <v>-3315852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606087</v>
      </c>
      <c r="D19" s="18"/>
      <c r="E19" s="19">
        <v>700000</v>
      </c>
      <c r="F19" s="20">
        <v>-818148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>
        <v>458003</v>
      </c>
      <c r="R19" s="20">
        <v>458003</v>
      </c>
      <c r="S19" s="20"/>
      <c r="T19" s="20"/>
      <c r="U19" s="20"/>
      <c r="V19" s="20"/>
      <c r="W19" s="20">
        <v>458003</v>
      </c>
      <c r="X19" s="20">
        <v>-818148</v>
      </c>
      <c r="Y19" s="20">
        <v>1276151</v>
      </c>
      <c r="Z19" s="21">
        <v>-155.98045830338765</v>
      </c>
      <c r="AA19" s="22">
        <v>-818148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606087</v>
      </c>
      <c r="D24" s="29">
        <f>SUM(D15:D23)</f>
        <v>0</v>
      </c>
      <c r="E24" s="36">
        <f t="shared" si="1"/>
        <v>700000</v>
      </c>
      <c r="F24" s="37">
        <f t="shared" si="1"/>
        <v>-818148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458003</v>
      </c>
      <c r="R24" s="37">
        <f t="shared" si="1"/>
        <v>458003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458003</v>
      </c>
      <c r="X24" s="37">
        <f t="shared" si="1"/>
        <v>-818148</v>
      </c>
      <c r="Y24" s="37">
        <f t="shared" si="1"/>
        <v>1276151</v>
      </c>
      <c r="Z24" s="38">
        <f>+IF(X24&lt;&gt;0,+(Y24/X24)*100,0)</f>
        <v>-155.98045830338765</v>
      </c>
      <c r="AA24" s="39">
        <f>SUM(AA15:AA23)</f>
        <v>-818148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10827631</v>
      </c>
      <c r="D25" s="29">
        <f>+D12+D24</f>
        <v>0</v>
      </c>
      <c r="E25" s="30">
        <f t="shared" si="2"/>
        <v>700000</v>
      </c>
      <c r="F25" s="31">
        <f t="shared" si="2"/>
        <v>-4134000</v>
      </c>
      <c r="G25" s="31">
        <f t="shared" si="2"/>
        <v>11814261</v>
      </c>
      <c r="H25" s="31">
        <f t="shared" si="2"/>
        <v>2169</v>
      </c>
      <c r="I25" s="31">
        <f t="shared" si="2"/>
        <v>409746</v>
      </c>
      <c r="J25" s="31">
        <f t="shared" si="2"/>
        <v>12226176</v>
      </c>
      <c r="K25" s="31">
        <f t="shared" si="2"/>
        <v>3233</v>
      </c>
      <c r="L25" s="31">
        <f t="shared" si="2"/>
        <v>0</v>
      </c>
      <c r="M25" s="31">
        <f t="shared" si="2"/>
        <v>9323893</v>
      </c>
      <c r="N25" s="31">
        <f t="shared" si="2"/>
        <v>9327126</v>
      </c>
      <c r="O25" s="31">
        <f t="shared" si="2"/>
        <v>160839</v>
      </c>
      <c r="P25" s="31">
        <f t="shared" si="2"/>
        <v>158776</v>
      </c>
      <c r="Q25" s="31">
        <f t="shared" si="2"/>
        <v>7612007</v>
      </c>
      <c r="R25" s="31">
        <f t="shared" si="2"/>
        <v>7931622</v>
      </c>
      <c r="S25" s="31">
        <f t="shared" si="2"/>
        <v>159332</v>
      </c>
      <c r="T25" s="31">
        <f t="shared" si="2"/>
        <v>159332</v>
      </c>
      <c r="U25" s="31">
        <f t="shared" si="2"/>
        <v>29249</v>
      </c>
      <c r="V25" s="31">
        <f t="shared" si="2"/>
        <v>347913</v>
      </c>
      <c r="W25" s="31">
        <f t="shared" si="2"/>
        <v>29832837</v>
      </c>
      <c r="X25" s="31">
        <f t="shared" si="2"/>
        <v>-4134000</v>
      </c>
      <c r="Y25" s="31">
        <f t="shared" si="2"/>
        <v>33966837</v>
      </c>
      <c r="Z25" s="32">
        <f>+IF(X25&lt;&gt;0,+(Y25/X25)*100,0)</f>
        <v>-821.64579100145136</v>
      </c>
      <c r="AA25" s="33">
        <f>+AA12+AA24</f>
        <v>-4134000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21207353</v>
      </c>
      <c r="D32" s="18"/>
      <c r="E32" s="19"/>
      <c r="F32" s="20">
        <v>18900735</v>
      </c>
      <c r="G32" s="20">
        <v>1234215</v>
      </c>
      <c r="H32" s="20">
        <v>1259680</v>
      </c>
      <c r="I32" s="20">
        <v>1370934</v>
      </c>
      <c r="J32" s="20">
        <v>3864829</v>
      </c>
      <c r="K32" s="20">
        <v>1311835</v>
      </c>
      <c r="L32" s="20">
        <v>1234297</v>
      </c>
      <c r="M32" s="20">
        <v>1293324</v>
      </c>
      <c r="N32" s="20">
        <v>3839456</v>
      </c>
      <c r="O32" s="20">
        <v>1249868</v>
      </c>
      <c r="P32" s="20">
        <v>1243685</v>
      </c>
      <c r="Q32" s="20">
        <v>1805488</v>
      </c>
      <c r="R32" s="20">
        <v>4299041</v>
      </c>
      <c r="S32" s="20">
        <v>1365416</v>
      </c>
      <c r="T32" s="20">
        <v>1435621</v>
      </c>
      <c r="U32" s="20">
        <v>1323469</v>
      </c>
      <c r="V32" s="20">
        <v>4124506</v>
      </c>
      <c r="W32" s="20">
        <v>16127832</v>
      </c>
      <c r="X32" s="20">
        <v>18900735</v>
      </c>
      <c r="Y32" s="20">
        <v>-2772903</v>
      </c>
      <c r="Z32" s="21">
        <v>-14.670873910459036</v>
      </c>
      <c r="AA32" s="22">
        <v>18900735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21207353</v>
      </c>
      <c r="D34" s="29">
        <f>SUM(D29:D33)</f>
        <v>0</v>
      </c>
      <c r="E34" s="30">
        <f t="shared" si="3"/>
        <v>0</v>
      </c>
      <c r="F34" s="31">
        <f t="shared" si="3"/>
        <v>18900735</v>
      </c>
      <c r="G34" s="31">
        <f t="shared" si="3"/>
        <v>1234215</v>
      </c>
      <c r="H34" s="31">
        <f t="shared" si="3"/>
        <v>1259680</v>
      </c>
      <c r="I34" s="31">
        <f t="shared" si="3"/>
        <v>1370934</v>
      </c>
      <c r="J34" s="31">
        <f t="shared" si="3"/>
        <v>3864829</v>
      </c>
      <c r="K34" s="31">
        <f t="shared" si="3"/>
        <v>1311835</v>
      </c>
      <c r="L34" s="31">
        <f t="shared" si="3"/>
        <v>1234297</v>
      </c>
      <c r="M34" s="31">
        <f t="shared" si="3"/>
        <v>1293324</v>
      </c>
      <c r="N34" s="31">
        <f t="shared" si="3"/>
        <v>3839456</v>
      </c>
      <c r="O34" s="31">
        <f t="shared" si="3"/>
        <v>1249868</v>
      </c>
      <c r="P34" s="31">
        <f t="shared" si="3"/>
        <v>1243685</v>
      </c>
      <c r="Q34" s="31">
        <f t="shared" si="3"/>
        <v>1805488</v>
      </c>
      <c r="R34" s="31">
        <f t="shared" si="3"/>
        <v>4299041</v>
      </c>
      <c r="S34" s="31">
        <f t="shared" si="3"/>
        <v>1365416</v>
      </c>
      <c r="T34" s="31">
        <f t="shared" si="3"/>
        <v>1435621</v>
      </c>
      <c r="U34" s="31">
        <f t="shared" si="3"/>
        <v>1323469</v>
      </c>
      <c r="V34" s="31">
        <f t="shared" si="3"/>
        <v>4124506</v>
      </c>
      <c r="W34" s="31">
        <f t="shared" si="3"/>
        <v>16127832</v>
      </c>
      <c r="X34" s="31">
        <f t="shared" si="3"/>
        <v>18900735</v>
      </c>
      <c r="Y34" s="31">
        <f t="shared" si="3"/>
        <v>-2772903</v>
      </c>
      <c r="Z34" s="32">
        <f>+IF(X34&lt;&gt;0,+(Y34/X34)*100,0)</f>
        <v>-14.670873910459036</v>
      </c>
      <c r="AA34" s="33">
        <f>SUM(AA29:AA33)</f>
        <v>18900735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21207353</v>
      </c>
      <c r="D40" s="29">
        <f>+D34+D39</f>
        <v>0</v>
      </c>
      <c r="E40" s="30">
        <f t="shared" si="5"/>
        <v>0</v>
      </c>
      <c r="F40" s="31">
        <f t="shared" si="5"/>
        <v>18900735</v>
      </c>
      <c r="G40" s="31">
        <f t="shared" si="5"/>
        <v>1234215</v>
      </c>
      <c r="H40" s="31">
        <f t="shared" si="5"/>
        <v>1259680</v>
      </c>
      <c r="I40" s="31">
        <f t="shared" si="5"/>
        <v>1370934</v>
      </c>
      <c r="J40" s="31">
        <f t="shared" si="5"/>
        <v>3864829</v>
      </c>
      <c r="K40" s="31">
        <f t="shared" si="5"/>
        <v>1311835</v>
      </c>
      <c r="L40" s="31">
        <f t="shared" si="5"/>
        <v>1234297</v>
      </c>
      <c r="M40" s="31">
        <f t="shared" si="5"/>
        <v>1293324</v>
      </c>
      <c r="N40" s="31">
        <f t="shared" si="5"/>
        <v>3839456</v>
      </c>
      <c r="O40" s="31">
        <f t="shared" si="5"/>
        <v>1249868</v>
      </c>
      <c r="P40" s="31">
        <f t="shared" si="5"/>
        <v>1243685</v>
      </c>
      <c r="Q40" s="31">
        <f t="shared" si="5"/>
        <v>1805488</v>
      </c>
      <c r="R40" s="31">
        <f t="shared" si="5"/>
        <v>4299041</v>
      </c>
      <c r="S40" s="31">
        <f t="shared" si="5"/>
        <v>1365416</v>
      </c>
      <c r="T40" s="31">
        <f t="shared" si="5"/>
        <v>1435621</v>
      </c>
      <c r="U40" s="31">
        <f t="shared" si="5"/>
        <v>1323469</v>
      </c>
      <c r="V40" s="31">
        <f t="shared" si="5"/>
        <v>4124506</v>
      </c>
      <c r="W40" s="31">
        <f t="shared" si="5"/>
        <v>16127832</v>
      </c>
      <c r="X40" s="31">
        <f t="shared" si="5"/>
        <v>18900735</v>
      </c>
      <c r="Y40" s="31">
        <f t="shared" si="5"/>
        <v>-2772903</v>
      </c>
      <c r="Z40" s="32">
        <f>+IF(X40&lt;&gt;0,+(Y40/X40)*100,0)</f>
        <v>-14.670873910459036</v>
      </c>
      <c r="AA40" s="33">
        <f>+AA34+AA39</f>
        <v>18900735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-10379722</v>
      </c>
      <c r="D42" s="43">
        <f>+D25-D40</f>
        <v>0</v>
      </c>
      <c r="E42" s="44">
        <f t="shared" si="6"/>
        <v>700000</v>
      </c>
      <c r="F42" s="45">
        <f t="shared" si="6"/>
        <v>-23034735</v>
      </c>
      <c r="G42" s="45">
        <f t="shared" si="6"/>
        <v>10580046</v>
      </c>
      <c r="H42" s="45">
        <f t="shared" si="6"/>
        <v>-1257511</v>
      </c>
      <c r="I42" s="45">
        <f t="shared" si="6"/>
        <v>-961188</v>
      </c>
      <c r="J42" s="45">
        <f t="shared" si="6"/>
        <v>8361347</v>
      </c>
      <c r="K42" s="45">
        <f t="shared" si="6"/>
        <v>-1308602</v>
      </c>
      <c r="L42" s="45">
        <f t="shared" si="6"/>
        <v>-1234297</v>
      </c>
      <c r="M42" s="45">
        <f t="shared" si="6"/>
        <v>8030569</v>
      </c>
      <c r="N42" s="45">
        <f t="shared" si="6"/>
        <v>5487670</v>
      </c>
      <c r="O42" s="45">
        <f t="shared" si="6"/>
        <v>-1089029</v>
      </c>
      <c r="P42" s="45">
        <f t="shared" si="6"/>
        <v>-1084909</v>
      </c>
      <c r="Q42" s="45">
        <f t="shared" si="6"/>
        <v>5806519</v>
      </c>
      <c r="R42" s="45">
        <f t="shared" si="6"/>
        <v>3632581</v>
      </c>
      <c r="S42" s="45">
        <f t="shared" si="6"/>
        <v>-1206084</v>
      </c>
      <c r="T42" s="45">
        <f t="shared" si="6"/>
        <v>-1276289</v>
      </c>
      <c r="U42" s="45">
        <f t="shared" si="6"/>
        <v>-1294220</v>
      </c>
      <c r="V42" s="45">
        <f t="shared" si="6"/>
        <v>-3776593</v>
      </c>
      <c r="W42" s="45">
        <f t="shared" si="6"/>
        <v>13705005</v>
      </c>
      <c r="X42" s="45">
        <f t="shared" si="6"/>
        <v>-23034735</v>
      </c>
      <c r="Y42" s="45">
        <f t="shared" si="6"/>
        <v>36739740</v>
      </c>
      <c r="Z42" s="46">
        <f>+IF(X42&lt;&gt;0,+(Y42/X42)*100,0)</f>
        <v>-159.49712466846265</v>
      </c>
      <c r="AA42" s="47">
        <f>+AA25-AA40</f>
        <v>-23034735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2864218</v>
      </c>
      <c r="D6" s="18"/>
      <c r="E6" s="19"/>
      <c r="F6" s="20">
        <v>-22782503</v>
      </c>
      <c r="G6" s="20">
        <v>38852</v>
      </c>
      <c r="H6" s="20">
        <v>32044</v>
      </c>
      <c r="I6" s="20">
        <v>-687976</v>
      </c>
      <c r="J6" s="20">
        <v>-617080</v>
      </c>
      <c r="K6" s="20">
        <v>-215896</v>
      </c>
      <c r="L6" s="20">
        <v>-617766</v>
      </c>
      <c r="M6" s="20">
        <v>-2001494</v>
      </c>
      <c r="N6" s="20">
        <v>-2835156</v>
      </c>
      <c r="O6" s="20">
        <v>-153985</v>
      </c>
      <c r="P6" s="20">
        <v>-467743</v>
      </c>
      <c r="Q6" s="20">
        <v>-685176</v>
      </c>
      <c r="R6" s="20">
        <v>-1306904</v>
      </c>
      <c r="S6" s="20">
        <v>-1153158</v>
      </c>
      <c r="T6" s="20">
        <v>-1555886</v>
      </c>
      <c r="U6" s="20">
        <v>-571405</v>
      </c>
      <c r="V6" s="20">
        <v>-3280449</v>
      </c>
      <c r="W6" s="20">
        <v>-8039589</v>
      </c>
      <c r="X6" s="20">
        <v>-22782503</v>
      </c>
      <c r="Y6" s="20">
        <v>14742914</v>
      </c>
      <c r="Z6" s="21">
        <v>-64.711563957656452</v>
      </c>
      <c r="AA6" s="22">
        <v>-22782503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3948828</v>
      </c>
      <c r="D8" s="18"/>
      <c r="E8" s="19"/>
      <c r="F8" s="20">
        <v>3441125</v>
      </c>
      <c r="G8" s="20">
        <v>-1369611</v>
      </c>
      <c r="H8" s="20">
        <v>548849</v>
      </c>
      <c r="I8" s="20">
        <v>501448</v>
      </c>
      <c r="J8" s="20">
        <v>-319314</v>
      </c>
      <c r="K8" s="20">
        <v>556267</v>
      </c>
      <c r="L8" s="20">
        <v>532527</v>
      </c>
      <c r="M8" s="20">
        <v>659961</v>
      </c>
      <c r="N8" s="20">
        <v>1748755</v>
      </c>
      <c r="O8" s="20">
        <v>609380</v>
      </c>
      <c r="P8" s="20">
        <v>351001</v>
      </c>
      <c r="Q8" s="20">
        <v>585245</v>
      </c>
      <c r="R8" s="20">
        <v>1545626</v>
      </c>
      <c r="S8" s="20">
        <v>-68467</v>
      </c>
      <c r="T8" s="20">
        <v>1245015</v>
      </c>
      <c r="U8" s="20">
        <v>1178897</v>
      </c>
      <c r="V8" s="20">
        <v>2355445</v>
      </c>
      <c r="W8" s="20">
        <v>5330512</v>
      </c>
      <c r="X8" s="20">
        <v>3441125</v>
      </c>
      <c r="Y8" s="20">
        <v>1889387</v>
      </c>
      <c r="Z8" s="21">
        <v>54.906084492716765</v>
      </c>
      <c r="AA8" s="22">
        <v>3441125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-26683</v>
      </c>
      <c r="D11" s="18"/>
      <c r="E11" s="19"/>
      <c r="F11" s="20"/>
      <c r="G11" s="20"/>
      <c r="H11" s="20">
        <v>-8423</v>
      </c>
      <c r="I11" s="20"/>
      <c r="J11" s="20">
        <v>-8423</v>
      </c>
      <c r="K11" s="20"/>
      <c r="L11" s="20"/>
      <c r="M11" s="20">
        <v>-2699</v>
      </c>
      <c r="N11" s="20">
        <v>-2699</v>
      </c>
      <c r="O11" s="20"/>
      <c r="P11" s="20">
        <v>-3592</v>
      </c>
      <c r="Q11" s="20"/>
      <c r="R11" s="20">
        <v>-3592</v>
      </c>
      <c r="S11" s="20"/>
      <c r="T11" s="20">
        <v>-18640</v>
      </c>
      <c r="U11" s="20"/>
      <c r="V11" s="20">
        <v>-18640</v>
      </c>
      <c r="W11" s="20">
        <v>-33354</v>
      </c>
      <c r="X11" s="20"/>
      <c r="Y11" s="20">
        <v>-33354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6786363</v>
      </c>
      <c r="D12" s="29">
        <f>SUM(D6:D11)</f>
        <v>0</v>
      </c>
      <c r="E12" s="30">
        <f t="shared" si="0"/>
        <v>0</v>
      </c>
      <c r="F12" s="31">
        <f t="shared" si="0"/>
        <v>-19341378</v>
      </c>
      <c r="G12" s="31">
        <f t="shared" si="0"/>
        <v>-1330759</v>
      </c>
      <c r="H12" s="31">
        <f t="shared" si="0"/>
        <v>572470</v>
      </c>
      <c r="I12" s="31">
        <f t="shared" si="0"/>
        <v>-186528</v>
      </c>
      <c r="J12" s="31">
        <f t="shared" si="0"/>
        <v>-944817</v>
      </c>
      <c r="K12" s="31">
        <f t="shared" si="0"/>
        <v>340371</v>
      </c>
      <c r="L12" s="31">
        <f t="shared" si="0"/>
        <v>-85239</v>
      </c>
      <c r="M12" s="31">
        <f t="shared" si="0"/>
        <v>-1344232</v>
      </c>
      <c r="N12" s="31">
        <f t="shared" si="0"/>
        <v>-1089100</v>
      </c>
      <c r="O12" s="31">
        <f t="shared" si="0"/>
        <v>455395</v>
      </c>
      <c r="P12" s="31">
        <f t="shared" si="0"/>
        <v>-120334</v>
      </c>
      <c r="Q12" s="31">
        <f t="shared" si="0"/>
        <v>-99931</v>
      </c>
      <c r="R12" s="31">
        <f t="shared" si="0"/>
        <v>235130</v>
      </c>
      <c r="S12" s="31">
        <f t="shared" si="0"/>
        <v>-1221625</v>
      </c>
      <c r="T12" s="31">
        <f t="shared" si="0"/>
        <v>-329511</v>
      </c>
      <c r="U12" s="31">
        <f t="shared" si="0"/>
        <v>607492</v>
      </c>
      <c r="V12" s="31">
        <f t="shared" si="0"/>
        <v>-943644</v>
      </c>
      <c r="W12" s="31">
        <f t="shared" si="0"/>
        <v>-2742431</v>
      </c>
      <c r="X12" s="31">
        <f t="shared" si="0"/>
        <v>-19341378</v>
      </c>
      <c r="Y12" s="31">
        <f t="shared" si="0"/>
        <v>16598947</v>
      </c>
      <c r="Z12" s="32">
        <f>+IF(X12&lt;&gt;0,+(Y12/X12)*100,0)</f>
        <v>-85.820912036360596</v>
      </c>
      <c r="AA12" s="33">
        <f>SUM(AA6:AA11)</f>
        <v>-19341378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122479</v>
      </c>
      <c r="D19" s="18"/>
      <c r="E19" s="19">
        <v>700000</v>
      </c>
      <c r="F19" s="20">
        <v>-30443535</v>
      </c>
      <c r="G19" s="20">
        <v>90000</v>
      </c>
      <c r="H19" s="20">
        <v>-90000</v>
      </c>
      <c r="I19" s="20">
        <v>34040</v>
      </c>
      <c r="J19" s="20">
        <v>34040</v>
      </c>
      <c r="K19" s="20">
        <v>-34040</v>
      </c>
      <c r="L19" s="20"/>
      <c r="M19" s="20"/>
      <c r="N19" s="20">
        <v>-34040</v>
      </c>
      <c r="O19" s="20"/>
      <c r="P19" s="20"/>
      <c r="Q19" s="20"/>
      <c r="R19" s="20"/>
      <c r="S19" s="20"/>
      <c r="T19" s="20"/>
      <c r="U19" s="20"/>
      <c r="V19" s="20"/>
      <c r="W19" s="20"/>
      <c r="X19" s="20">
        <v>-30443535</v>
      </c>
      <c r="Y19" s="20">
        <v>30443535</v>
      </c>
      <c r="Z19" s="21">
        <v>-100</v>
      </c>
      <c r="AA19" s="22">
        <v>-30443535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122479</v>
      </c>
      <c r="D24" s="29">
        <f>SUM(D15:D23)</f>
        <v>0</v>
      </c>
      <c r="E24" s="36">
        <f t="shared" si="1"/>
        <v>700000</v>
      </c>
      <c r="F24" s="37">
        <f t="shared" si="1"/>
        <v>-30443535</v>
      </c>
      <c r="G24" s="37">
        <f t="shared" si="1"/>
        <v>90000</v>
      </c>
      <c r="H24" s="37">
        <f t="shared" si="1"/>
        <v>-90000</v>
      </c>
      <c r="I24" s="37">
        <f t="shared" si="1"/>
        <v>34040</v>
      </c>
      <c r="J24" s="37">
        <f t="shared" si="1"/>
        <v>34040</v>
      </c>
      <c r="K24" s="37">
        <f t="shared" si="1"/>
        <v>-34040</v>
      </c>
      <c r="L24" s="37">
        <f t="shared" si="1"/>
        <v>0</v>
      </c>
      <c r="M24" s="37">
        <f t="shared" si="1"/>
        <v>0</v>
      </c>
      <c r="N24" s="37">
        <f t="shared" si="1"/>
        <v>-34040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-30443535</v>
      </c>
      <c r="Y24" s="37">
        <f t="shared" si="1"/>
        <v>30443535</v>
      </c>
      <c r="Z24" s="38">
        <f>+IF(X24&lt;&gt;0,+(Y24/X24)*100,0)</f>
        <v>-100</v>
      </c>
      <c r="AA24" s="39">
        <f>SUM(AA15:AA23)</f>
        <v>-30443535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6908842</v>
      </c>
      <c r="D25" s="29">
        <f>+D12+D24</f>
        <v>0</v>
      </c>
      <c r="E25" s="30">
        <f t="shared" si="2"/>
        <v>700000</v>
      </c>
      <c r="F25" s="31">
        <f t="shared" si="2"/>
        <v>-49784913</v>
      </c>
      <c r="G25" s="31">
        <f t="shared" si="2"/>
        <v>-1240759</v>
      </c>
      <c r="H25" s="31">
        <f t="shared" si="2"/>
        <v>482470</v>
      </c>
      <c r="I25" s="31">
        <f t="shared" si="2"/>
        <v>-152488</v>
      </c>
      <c r="J25" s="31">
        <f t="shared" si="2"/>
        <v>-910777</v>
      </c>
      <c r="K25" s="31">
        <f t="shared" si="2"/>
        <v>306331</v>
      </c>
      <c r="L25" s="31">
        <f t="shared" si="2"/>
        <v>-85239</v>
      </c>
      <c r="M25" s="31">
        <f t="shared" si="2"/>
        <v>-1344232</v>
      </c>
      <c r="N25" s="31">
        <f t="shared" si="2"/>
        <v>-1123140</v>
      </c>
      <c r="O25" s="31">
        <f t="shared" si="2"/>
        <v>455395</v>
      </c>
      <c r="P25" s="31">
        <f t="shared" si="2"/>
        <v>-120334</v>
      </c>
      <c r="Q25" s="31">
        <f t="shared" si="2"/>
        <v>-99931</v>
      </c>
      <c r="R25" s="31">
        <f t="shared" si="2"/>
        <v>235130</v>
      </c>
      <c r="S25" s="31">
        <f t="shared" si="2"/>
        <v>-1221625</v>
      </c>
      <c r="T25" s="31">
        <f t="shared" si="2"/>
        <v>-329511</v>
      </c>
      <c r="U25" s="31">
        <f t="shared" si="2"/>
        <v>607492</v>
      </c>
      <c r="V25" s="31">
        <f t="shared" si="2"/>
        <v>-943644</v>
      </c>
      <c r="W25" s="31">
        <f t="shared" si="2"/>
        <v>-2742431</v>
      </c>
      <c r="X25" s="31">
        <f t="shared" si="2"/>
        <v>-49784913</v>
      </c>
      <c r="Y25" s="31">
        <f t="shared" si="2"/>
        <v>47042482</v>
      </c>
      <c r="Z25" s="32">
        <f>+IF(X25&lt;&gt;0,+(Y25/X25)*100,0)</f>
        <v>-94.491441614048824</v>
      </c>
      <c r="AA25" s="33">
        <f>+AA12+AA24</f>
        <v>-49784913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77904249</v>
      </c>
      <c r="D32" s="18"/>
      <c r="E32" s="19"/>
      <c r="F32" s="20">
        <v>-246721</v>
      </c>
      <c r="G32" s="20">
        <v>5687904</v>
      </c>
      <c r="H32" s="20">
        <v>7088315</v>
      </c>
      <c r="I32" s="20">
        <v>5682083</v>
      </c>
      <c r="J32" s="20">
        <v>18458302</v>
      </c>
      <c r="K32" s="20">
        <v>6000190</v>
      </c>
      <c r="L32" s="20">
        <v>5871561</v>
      </c>
      <c r="M32" s="20">
        <v>4846517</v>
      </c>
      <c r="N32" s="20">
        <v>16718268</v>
      </c>
      <c r="O32" s="20">
        <v>5886785</v>
      </c>
      <c r="P32" s="20">
        <v>5307850</v>
      </c>
      <c r="Q32" s="20">
        <v>5858848</v>
      </c>
      <c r="R32" s="20">
        <v>17053483</v>
      </c>
      <c r="S32" s="20">
        <v>5973902</v>
      </c>
      <c r="T32" s="20">
        <v>4861634</v>
      </c>
      <c r="U32" s="20">
        <v>5969026</v>
      </c>
      <c r="V32" s="20">
        <v>16804562</v>
      </c>
      <c r="W32" s="20">
        <v>69034615</v>
      </c>
      <c r="X32" s="20">
        <v>-246721</v>
      </c>
      <c r="Y32" s="20">
        <v>69281336</v>
      </c>
      <c r="Z32" s="21">
        <v>-28080.842733289832</v>
      </c>
      <c r="AA32" s="22">
        <v>-246721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77904249</v>
      </c>
      <c r="D34" s="29">
        <f>SUM(D29:D33)</f>
        <v>0</v>
      </c>
      <c r="E34" s="30">
        <f t="shared" si="3"/>
        <v>0</v>
      </c>
      <c r="F34" s="31">
        <f t="shared" si="3"/>
        <v>-246721</v>
      </c>
      <c r="G34" s="31">
        <f t="shared" si="3"/>
        <v>5687904</v>
      </c>
      <c r="H34" s="31">
        <f t="shared" si="3"/>
        <v>7088315</v>
      </c>
      <c r="I34" s="31">
        <f t="shared" si="3"/>
        <v>5682083</v>
      </c>
      <c r="J34" s="31">
        <f t="shared" si="3"/>
        <v>18458302</v>
      </c>
      <c r="K34" s="31">
        <f t="shared" si="3"/>
        <v>6000190</v>
      </c>
      <c r="L34" s="31">
        <f t="shared" si="3"/>
        <v>5871561</v>
      </c>
      <c r="M34" s="31">
        <f t="shared" si="3"/>
        <v>4846517</v>
      </c>
      <c r="N34" s="31">
        <f t="shared" si="3"/>
        <v>16718268</v>
      </c>
      <c r="O34" s="31">
        <f t="shared" si="3"/>
        <v>5886785</v>
      </c>
      <c r="P34" s="31">
        <f t="shared" si="3"/>
        <v>5307850</v>
      </c>
      <c r="Q34" s="31">
        <f t="shared" si="3"/>
        <v>5858848</v>
      </c>
      <c r="R34" s="31">
        <f t="shared" si="3"/>
        <v>17053483</v>
      </c>
      <c r="S34" s="31">
        <f t="shared" si="3"/>
        <v>5973902</v>
      </c>
      <c r="T34" s="31">
        <f t="shared" si="3"/>
        <v>4861634</v>
      </c>
      <c r="U34" s="31">
        <f t="shared" si="3"/>
        <v>5969026</v>
      </c>
      <c r="V34" s="31">
        <f t="shared" si="3"/>
        <v>16804562</v>
      </c>
      <c r="W34" s="31">
        <f t="shared" si="3"/>
        <v>69034615</v>
      </c>
      <c r="X34" s="31">
        <f t="shared" si="3"/>
        <v>-246721</v>
      </c>
      <c r="Y34" s="31">
        <f t="shared" si="3"/>
        <v>69281336</v>
      </c>
      <c r="Z34" s="32">
        <f>+IF(X34&lt;&gt;0,+(Y34/X34)*100,0)</f>
        <v>-28080.842733289832</v>
      </c>
      <c r="AA34" s="33">
        <f>SUM(AA29:AA33)</f>
        <v>-246721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77904249</v>
      </c>
      <c r="D40" s="29">
        <f>+D34+D39</f>
        <v>0</v>
      </c>
      <c r="E40" s="30">
        <f t="shared" si="5"/>
        <v>0</v>
      </c>
      <c r="F40" s="31">
        <f t="shared" si="5"/>
        <v>-246721</v>
      </c>
      <c r="G40" s="31">
        <f t="shared" si="5"/>
        <v>5687904</v>
      </c>
      <c r="H40" s="31">
        <f t="shared" si="5"/>
        <v>7088315</v>
      </c>
      <c r="I40" s="31">
        <f t="shared" si="5"/>
        <v>5682083</v>
      </c>
      <c r="J40" s="31">
        <f t="shared" si="5"/>
        <v>18458302</v>
      </c>
      <c r="K40" s="31">
        <f t="shared" si="5"/>
        <v>6000190</v>
      </c>
      <c r="L40" s="31">
        <f t="shared" si="5"/>
        <v>5871561</v>
      </c>
      <c r="M40" s="31">
        <f t="shared" si="5"/>
        <v>4846517</v>
      </c>
      <c r="N40" s="31">
        <f t="shared" si="5"/>
        <v>16718268</v>
      </c>
      <c r="O40" s="31">
        <f t="shared" si="5"/>
        <v>5886785</v>
      </c>
      <c r="P40" s="31">
        <f t="shared" si="5"/>
        <v>5307850</v>
      </c>
      <c r="Q40" s="31">
        <f t="shared" si="5"/>
        <v>5858848</v>
      </c>
      <c r="R40" s="31">
        <f t="shared" si="5"/>
        <v>17053483</v>
      </c>
      <c r="S40" s="31">
        <f t="shared" si="5"/>
        <v>5973902</v>
      </c>
      <c r="T40" s="31">
        <f t="shared" si="5"/>
        <v>4861634</v>
      </c>
      <c r="U40" s="31">
        <f t="shared" si="5"/>
        <v>5969026</v>
      </c>
      <c r="V40" s="31">
        <f t="shared" si="5"/>
        <v>16804562</v>
      </c>
      <c r="W40" s="31">
        <f t="shared" si="5"/>
        <v>69034615</v>
      </c>
      <c r="X40" s="31">
        <f t="shared" si="5"/>
        <v>-246721</v>
      </c>
      <c r="Y40" s="31">
        <f t="shared" si="5"/>
        <v>69281336</v>
      </c>
      <c r="Z40" s="32">
        <f>+IF(X40&lt;&gt;0,+(Y40/X40)*100,0)</f>
        <v>-28080.842733289832</v>
      </c>
      <c r="AA40" s="33">
        <f>+AA34+AA39</f>
        <v>-246721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-70995407</v>
      </c>
      <c r="D42" s="43">
        <f>+D25-D40</f>
        <v>0</v>
      </c>
      <c r="E42" s="44">
        <f t="shared" si="6"/>
        <v>700000</v>
      </c>
      <c r="F42" s="45">
        <f t="shared" si="6"/>
        <v>-49538192</v>
      </c>
      <c r="G42" s="45">
        <f t="shared" si="6"/>
        <v>-6928663</v>
      </c>
      <c r="H42" s="45">
        <f t="shared" si="6"/>
        <v>-6605845</v>
      </c>
      <c r="I42" s="45">
        <f t="shared" si="6"/>
        <v>-5834571</v>
      </c>
      <c r="J42" s="45">
        <f t="shared" si="6"/>
        <v>-19369079</v>
      </c>
      <c r="K42" s="45">
        <f t="shared" si="6"/>
        <v>-5693859</v>
      </c>
      <c r="L42" s="45">
        <f t="shared" si="6"/>
        <v>-5956800</v>
      </c>
      <c r="M42" s="45">
        <f t="shared" si="6"/>
        <v>-6190749</v>
      </c>
      <c r="N42" s="45">
        <f t="shared" si="6"/>
        <v>-17841408</v>
      </c>
      <c r="O42" s="45">
        <f t="shared" si="6"/>
        <v>-5431390</v>
      </c>
      <c r="P42" s="45">
        <f t="shared" si="6"/>
        <v>-5428184</v>
      </c>
      <c r="Q42" s="45">
        <f t="shared" si="6"/>
        <v>-5958779</v>
      </c>
      <c r="R42" s="45">
        <f t="shared" si="6"/>
        <v>-16818353</v>
      </c>
      <c r="S42" s="45">
        <f t="shared" si="6"/>
        <v>-7195527</v>
      </c>
      <c r="T42" s="45">
        <f t="shared" si="6"/>
        <v>-5191145</v>
      </c>
      <c r="U42" s="45">
        <f t="shared" si="6"/>
        <v>-5361534</v>
      </c>
      <c r="V42" s="45">
        <f t="shared" si="6"/>
        <v>-17748206</v>
      </c>
      <c r="W42" s="45">
        <f t="shared" si="6"/>
        <v>-71777046</v>
      </c>
      <c r="X42" s="45">
        <f t="shared" si="6"/>
        <v>-49538192</v>
      </c>
      <c r="Y42" s="45">
        <f t="shared" si="6"/>
        <v>-22238854</v>
      </c>
      <c r="Z42" s="46">
        <f>+IF(X42&lt;&gt;0,+(Y42/X42)*100,0)</f>
        <v>44.892340842798625</v>
      </c>
      <c r="AA42" s="47">
        <f>+AA25-AA40</f>
        <v>-49538192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-10137188</v>
      </c>
      <c r="D6" s="18"/>
      <c r="E6" s="19">
        <v>-14923691</v>
      </c>
      <c r="F6" s="20">
        <v>-13847402</v>
      </c>
      <c r="G6" s="20">
        <v>-10178975</v>
      </c>
      <c r="H6" s="20">
        <v>-10897</v>
      </c>
      <c r="I6" s="20">
        <v>-14395</v>
      </c>
      <c r="J6" s="20">
        <v>-10204267</v>
      </c>
      <c r="K6" s="20">
        <v>196253</v>
      </c>
      <c r="L6" s="20">
        <v>-897803</v>
      </c>
      <c r="M6" s="20">
        <v>-432065</v>
      </c>
      <c r="N6" s="20">
        <v>-1133615</v>
      </c>
      <c r="O6" s="20">
        <v>-272146</v>
      </c>
      <c r="P6" s="20">
        <v>-1134145</v>
      </c>
      <c r="Q6" s="20">
        <v>-262761</v>
      </c>
      <c r="R6" s="20">
        <v>-1669052</v>
      </c>
      <c r="S6" s="20">
        <v>-676835</v>
      </c>
      <c r="T6" s="20">
        <v>33458</v>
      </c>
      <c r="U6" s="20">
        <v>-1526135</v>
      </c>
      <c r="V6" s="20">
        <v>-2169512</v>
      </c>
      <c r="W6" s="20">
        <v>-15176446</v>
      </c>
      <c r="X6" s="20">
        <v>-13847402</v>
      </c>
      <c r="Y6" s="20">
        <v>-1329044</v>
      </c>
      <c r="Z6" s="21">
        <v>9.5977859240310917</v>
      </c>
      <c r="AA6" s="22">
        <v>-13847402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11841635</v>
      </c>
      <c r="D8" s="18"/>
      <c r="E8" s="19">
        <v>1564001</v>
      </c>
      <c r="F8" s="20">
        <v>1564001</v>
      </c>
      <c r="G8" s="20">
        <v>11776846</v>
      </c>
      <c r="H8" s="20">
        <v>168559</v>
      </c>
      <c r="I8" s="20">
        <v>-463999</v>
      </c>
      <c r="J8" s="20">
        <v>11481406</v>
      </c>
      <c r="K8" s="20">
        <v>239434</v>
      </c>
      <c r="L8" s="20">
        <v>253253</v>
      </c>
      <c r="M8" s="20">
        <v>431348</v>
      </c>
      <c r="N8" s="20">
        <v>924035</v>
      </c>
      <c r="O8" s="20">
        <v>366167</v>
      </c>
      <c r="P8" s="20">
        <v>445908</v>
      </c>
      <c r="Q8" s="20">
        <v>435106</v>
      </c>
      <c r="R8" s="20">
        <v>1247181</v>
      </c>
      <c r="S8" s="20">
        <v>609218</v>
      </c>
      <c r="T8" s="20">
        <v>269645</v>
      </c>
      <c r="U8" s="20">
        <v>310208</v>
      </c>
      <c r="V8" s="20">
        <v>1189071</v>
      </c>
      <c r="W8" s="20">
        <v>14841693</v>
      </c>
      <c r="X8" s="20">
        <v>1564001</v>
      </c>
      <c r="Y8" s="20">
        <v>13277692</v>
      </c>
      <c r="Z8" s="21">
        <v>848.95674619133865</v>
      </c>
      <c r="AA8" s="22">
        <v>1564001</v>
      </c>
    </row>
    <row r="9" spans="1:27" x14ac:dyDescent="0.25">
      <c r="A9" s="23" t="s">
        <v>37</v>
      </c>
      <c r="B9" s="17" t="s">
        <v>32</v>
      </c>
      <c r="C9" s="18">
        <v>6864218</v>
      </c>
      <c r="D9" s="18"/>
      <c r="E9" s="19"/>
      <c r="F9" s="20"/>
      <c r="G9" s="20">
        <v>6903058</v>
      </c>
      <c r="H9" s="20">
        <v>42994</v>
      </c>
      <c r="I9" s="20">
        <v>32361</v>
      </c>
      <c r="J9" s="20">
        <v>6978413</v>
      </c>
      <c r="K9" s="20">
        <v>284265</v>
      </c>
      <c r="L9" s="20">
        <v>81794</v>
      </c>
      <c r="M9" s="20">
        <v>67760</v>
      </c>
      <c r="N9" s="20">
        <v>433819</v>
      </c>
      <c r="O9" s="20">
        <v>61674</v>
      </c>
      <c r="P9" s="20">
        <v>45428</v>
      </c>
      <c r="Q9" s="20">
        <v>55310</v>
      </c>
      <c r="R9" s="20">
        <v>162412</v>
      </c>
      <c r="S9" s="20">
        <v>89541</v>
      </c>
      <c r="T9" s="20">
        <v>101968</v>
      </c>
      <c r="U9" s="20">
        <v>1447978</v>
      </c>
      <c r="V9" s="20">
        <v>1639487</v>
      </c>
      <c r="W9" s="20">
        <v>9214131</v>
      </c>
      <c r="X9" s="20"/>
      <c r="Y9" s="20">
        <v>9214131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-480866</v>
      </c>
      <c r="D11" s="18"/>
      <c r="E11" s="19"/>
      <c r="F11" s="20">
        <v>60324</v>
      </c>
      <c r="G11" s="20">
        <v>-480866</v>
      </c>
      <c r="H11" s="20"/>
      <c r="I11" s="20">
        <v>-7490</v>
      </c>
      <c r="J11" s="20">
        <v>-488356</v>
      </c>
      <c r="K11" s="20"/>
      <c r="L11" s="20">
        <v>-4981</v>
      </c>
      <c r="M11" s="20"/>
      <c r="N11" s="20">
        <v>-4981</v>
      </c>
      <c r="O11" s="20">
        <v>-20580</v>
      </c>
      <c r="P11" s="20"/>
      <c r="Q11" s="20">
        <v>-8900</v>
      </c>
      <c r="R11" s="20">
        <v>-29480</v>
      </c>
      <c r="S11" s="20">
        <v>10272</v>
      </c>
      <c r="T11" s="20">
        <v>107437</v>
      </c>
      <c r="U11" s="20">
        <v>-27490</v>
      </c>
      <c r="V11" s="20">
        <v>90219</v>
      </c>
      <c r="W11" s="20">
        <v>-432598</v>
      </c>
      <c r="X11" s="20">
        <v>60324</v>
      </c>
      <c r="Y11" s="20">
        <v>-492922</v>
      </c>
      <c r="Z11" s="21">
        <v>-817.12419600822216</v>
      </c>
      <c r="AA11" s="22">
        <v>60324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8087799</v>
      </c>
      <c r="D12" s="29">
        <f>SUM(D6:D11)</f>
        <v>0</v>
      </c>
      <c r="E12" s="30">
        <f t="shared" si="0"/>
        <v>-13359690</v>
      </c>
      <c r="F12" s="31">
        <f t="shared" si="0"/>
        <v>-12223077</v>
      </c>
      <c r="G12" s="31">
        <f t="shared" si="0"/>
        <v>8020063</v>
      </c>
      <c r="H12" s="31">
        <f t="shared" si="0"/>
        <v>200656</v>
      </c>
      <c r="I12" s="31">
        <f t="shared" si="0"/>
        <v>-453523</v>
      </c>
      <c r="J12" s="31">
        <f t="shared" si="0"/>
        <v>7767196</v>
      </c>
      <c r="K12" s="31">
        <f t="shared" si="0"/>
        <v>719952</v>
      </c>
      <c r="L12" s="31">
        <f t="shared" si="0"/>
        <v>-567737</v>
      </c>
      <c r="M12" s="31">
        <f t="shared" si="0"/>
        <v>67043</v>
      </c>
      <c r="N12" s="31">
        <f t="shared" si="0"/>
        <v>219258</v>
      </c>
      <c r="O12" s="31">
        <f t="shared" si="0"/>
        <v>135115</v>
      </c>
      <c r="P12" s="31">
        <f t="shared" si="0"/>
        <v>-642809</v>
      </c>
      <c r="Q12" s="31">
        <f t="shared" si="0"/>
        <v>218755</v>
      </c>
      <c r="R12" s="31">
        <f t="shared" si="0"/>
        <v>-288939</v>
      </c>
      <c r="S12" s="31">
        <f t="shared" si="0"/>
        <v>32196</v>
      </c>
      <c r="T12" s="31">
        <f t="shared" si="0"/>
        <v>512508</v>
      </c>
      <c r="U12" s="31">
        <f t="shared" si="0"/>
        <v>204561</v>
      </c>
      <c r="V12" s="31">
        <f t="shared" si="0"/>
        <v>749265</v>
      </c>
      <c r="W12" s="31">
        <f t="shared" si="0"/>
        <v>8446780</v>
      </c>
      <c r="X12" s="31">
        <f t="shared" si="0"/>
        <v>-12223077</v>
      </c>
      <c r="Y12" s="31">
        <f t="shared" si="0"/>
        <v>20669857</v>
      </c>
      <c r="Z12" s="32">
        <f>+IF(X12&lt;&gt;0,+(Y12/X12)*100,0)</f>
        <v>-169.10518521645571</v>
      </c>
      <c r="AA12" s="33">
        <f>SUM(AA6:AA11)</f>
        <v>-12223077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193720</v>
      </c>
      <c r="D19" s="18"/>
      <c r="E19" s="19">
        <v>2699988</v>
      </c>
      <c r="F19" s="20">
        <v>2699988</v>
      </c>
      <c r="G19" s="20">
        <v>-59638719</v>
      </c>
      <c r="H19" s="20">
        <v>-5650362</v>
      </c>
      <c r="I19" s="20"/>
      <c r="J19" s="20">
        <v>-65289081</v>
      </c>
      <c r="K19" s="20"/>
      <c r="L19" s="20"/>
      <c r="M19" s="20">
        <v>-3477614</v>
      </c>
      <c r="N19" s="20">
        <v>-3477614</v>
      </c>
      <c r="O19" s="20">
        <v>220545</v>
      </c>
      <c r="P19" s="20">
        <v>-37356</v>
      </c>
      <c r="Q19" s="20"/>
      <c r="R19" s="20">
        <v>183189</v>
      </c>
      <c r="S19" s="20">
        <v>217391</v>
      </c>
      <c r="T19" s="20"/>
      <c r="U19" s="20">
        <v>652173</v>
      </c>
      <c r="V19" s="20">
        <v>869564</v>
      </c>
      <c r="W19" s="20">
        <v>-67713942</v>
      </c>
      <c r="X19" s="20">
        <v>2699988</v>
      </c>
      <c r="Y19" s="20">
        <v>-70413930</v>
      </c>
      <c r="Z19" s="21">
        <v>-2607.9349241552181</v>
      </c>
      <c r="AA19" s="22">
        <v>2699988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500004</v>
      </c>
      <c r="F22" s="20">
        <v>500004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500004</v>
      </c>
      <c r="Y22" s="20">
        <v>-500004</v>
      </c>
      <c r="Z22" s="21">
        <v>-100</v>
      </c>
      <c r="AA22" s="22">
        <v>500004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193720</v>
      </c>
      <c r="D24" s="29">
        <f>SUM(D15:D23)</f>
        <v>0</v>
      </c>
      <c r="E24" s="36">
        <f t="shared" si="1"/>
        <v>3199992</v>
      </c>
      <c r="F24" s="37">
        <f t="shared" si="1"/>
        <v>3199992</v>
      </c>
      <c r="G24" s="37">
        <f t="shared" si="1"/>
        <v>-59638719</v>
      </c>
      <c r="H24" s="37">
        <f t="shared" si="1"/>
        <v>-5650362</v>
      </c>
      <c r="I24" s="37">
        <f t="shared" si="1"/>
        <v>0</v>
      </c>
      <c r="J24" s="37">
        <f t="shared" si="1"/>
        <v>-65289081</v>
      </c>
      <c r="K24" s="37">
        <f t="shared" si="1"/>
        <v>0</v>
      </c>
      <c r="L24" s="37">
        <f t="shared" si="1"/>
        <v>0</v>
      </c>
      <c r="M24" s="37">
        <f t="shared" si="1"/>
        <v>-3477614</v>
      </c>
      <c r="N24" s="37">
        <f t="shared" si="1"/>
        <v>-3477614</v>
      </c>
      <c r="O24" s="37">
        <f t="shared" si="1"/>
        <v>220545</v>
      </c>
      <c r="P24" s="37">
        <f t="shared" si="1"/>
        <v>-37356</v>
      </c>
      <c r="Q24" s="37">
        <f t="shared" si="1"/>
        <v>0</v>
      </c>
      <c r="R24" s="37">
        <f t="shared" si="1"/>
        <v>183189</v>
      </c>
      <c r="S24" s="37">
        <f t="shared" si="1"/>
        <v>217391</v>
      </c>
      <c r="T24" s="37">
        <f t="shared" si="1"/>
        <v>0</v>
      </c>
      <c r="U24" s="37">
        <f t="shared" si="1"/>
        <v>652173</v>
      </c>
      <c r="V24" s="37">
        <f t="shared" si="1"/>
        <v>869564</v>
      </c>
      <c r="W24" s="37">
        <f t="shared" si="1"/>
        <v>-67713942</v>
      </c>
      <c r="X24" s="37">
        <f t="shared" si="1"/>
        <v>3199992</v>
      </c>
      <c r="Y24" s="37">
        <f t="shared" si="1"/>
        <v>-70913934</v>
      </c>
      <c r="Z24" s="38">
        <f>+IF(X24&lt;&gt;0,+(Y24/X24)*100,0)</f>
        <v>-2216.0659776649441</v>
      </c>
      <c r="AA24" s="39">
        <f>SUM(AA15:AA23)</f>
        <v>3199992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8281519</v>
      </c>
      <c r="D25" s="29">
        <f>+D12+D24</f>
        <v>0</v>
      </c>
      <c r="E25" s="30">
        <f t="shared" si="2"/>
        <v>-10159698</v>
      </c>
      <c r="F25" s="31">
        <f t="shared" si="2"/>
        <v>-9023085</v>
      </c>
      <c r="G25" s="31">
        <f t="shared" si="2"/>
        <v>-51618656</v>
      </c>
      <c r="H25" s="31">
        <f t="shared" si="2"/>
        <v>-5449706</v>
      </c>
      <c r="I25" s="31">
        <f t="shared" si="2"/>
        <v>-453523</v>
      </c>
      <c r="J25" s="31">
        <f t="shared" si="2"/>
        <v>-57521885</v>
      </c>
      <c r="K25" s="31">
        <f t="shared" si="2"/>
        <v>719952</v>
      </c>
      <c r="L25" s="31">
        <f t="shared" si="2"/>
        <v>-567737</v>
      </c>
      <c r="M25" s="31">
        <f t="shared" si="2"/>
        <v>-3410571</v>
      </c>
      <c r="N25" s="31">
        <f t="shared" si="2"/>
        <v>-3258356</v>
      </c>
      <c r="O25" s="31">
        <f t="shared" si="2"/>
        <v>355660</v>
      </c>
      <c r="P25" s="31">
        <f t="shared" si="2"/>
        <v>-680165</v>
      </c>
      <c r="Q25" s="31">
        <f t="shared" si="2"/>
        <v>218755</v>
      </c>
      <c r="R25" s="31">
        <f t="shared" si="2"/>
        <v>-105750</v>
      </c>
      <c r="S25" s="31">
        <f t="shared" si="2"/>
        <v>249587</v>
      </c>
      <c r="T25" s="31">
        <f t="shared" si="2"/>
        <v>512508</v>
      </c>
      <c r="U25" s="31">
        <f t="shared" si="2"/>
        <v>856734</v>
      </c>
      <c r="V25" s="31">
        <f t="shared" si="2"/>
        <v>1618829</v>
      </c>
      <c r="W25" s="31">
        <f t="shared" si="2"/>
        <v>-59267162</v>
      </c>
      <c r="X25" s="31">
        <f t="shared" si="2"/>
        <v>-9023085</v>
      </c>
      <c r="Y25" s="31">
        <f t="shared" si="2"/>
        <v>-50244077</v>
      </c>
      <c r="Z25" s="32">
        <f>+IF(X25&lt;&gt;0,+(Y25/X25)*100,0)</f>
        <v>556.83922959830261</v>
      </c>
      <c r="AA25" s="33">
        <f>+AA12+AA24</f>
        <v>-9023085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-6339</v>
      </c>
      <c r="D31" s="18"/>
      <c r="E31" s="19"/>
      <c r="F31" s="20"/>
      <c r="G31" s="20">
        <v>-6339</v>
      </c>
      <c r="H31" s="20"/>
      <c r="I31" s="20"/>
      <c r="J31" s="20">
        <v>-6339</v>
      </c>
      <c r="K31" s="20"/>
      <c r="L31" s="20">
        <v>-160</v>
      </c>
      <c r="M31" s="20">
        <v>-63</v>
      </c>
      <c r="N31" s="20">
        <v>-223</v>
      </c>
      <c r="O31" s="20"/>
      <c r="P31" s="20"/>
      <c r="Q31" s="20"/>
      <c r="R31" s="20"/>
      <c r="S31" s="20"/>
      <c r="T31" s="20"/>
      <c r="U31" s="20"/>
      <c r="V31" s="20"/>
      <c r="W31" s="20">
        <v>-6562</v>
      </c>
      <c r="X31" s="20"/>
      <c r="Y31" s="20">
        <v>-6562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4728005</v>
      </c>
      <c r="D32" s="18"/>
      <c r="E32" s="19">
        <v>-1655622</v>
      </c>
      <c r="F32" s="20">
        <v>-3819009</v>
      </c>
      <c r="G32" s="20">
        <v>4733150</v>
      </c>
      <c r="H32" s="20">
        <v>214837</v>
      </c>
      <c r="I32" s="20">
        <v>129708</v>
      </c>
      <c r="J32" s="20">
        <v>5077695</v>
      </c>
      <c r="K32" s="20">
        <v>104634</v>
      </c>
      <c r="L32" s="20">
        <v>93117</v>
      </c>
      <c r="M32" s="20">
        <v>131830</v>
      </c>
      <c r="N32" s="20">
        <v>329581</v>
      </c>
      <c r="O32" s="20">
        <v>119261</v>
      </c>
      <c r="P32" s="20">
        <v>123798</v>
      </c>
      <c r="Q32" s="20">
        <v>-1635309</v>
      </c>
      <c r="R32" s="20">
        <v>-1392250</v>
      </c>
      <c r="S32" s="20">
        <v>126835</v>
      </c>
      <c r="T32" s="20">
        <v>120745</v>
      </c>
      <c r="U32" s="20">
        <v>727103</v>
      </c>
      <c r="V32" s="20">
        <v>974683</v>
      </c>
      <c r="W32" s="20">
        <v>4989709</v>
      </c>
      <c r="X32" s="20">
        <v>-3819009</v>
      </c>
      <c r="Y32" s="20">
        <v>8808718</v>
      </c>
      <c r="Z32" s="21">
        <v>-230.65454938702686</v>
      </c>
      <c r="AA32" s="22">
        <v>-3819009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4721666</v>
      </c>
      <c r="D34" s="29">
        <f>SUM(D29:D33)</f>
        <v>0</v>
      </c>
      <c r="E34" s="30">
        <f t="shared" si="3"/>
        <v>-1655622</v>
      </c>
      <c r="F34" s="31">
        <f t="shared" si="3"/>
        <v>-3819009</v>
      </c>
      <c r="G34" s="31">
        <f t="shared" si="3"/>
        <v>4726811</v>
      </c>
      <c r="H34" s="31">
        <f t="shared" si="3"/>
        <v>214837</v>
      </c>
      <c r="I34" s="31">
        <f t="shared" si="3"/>
        <v>129708</v>
      </c>
      <c r="J34" s="31">
        <f t="shared" si="3"/>
        <v>5071356</v>
      </c>
      <c r="K34" s="31">
        <f t="shared" si="3"/>
        <v>104634</v>
      </c>
      <c r="L34" s="31">
        <f t="shared" si="3"/>
        <v>92957</v>
      </c>
      <c r="M34" s="31">
        <f t="shared" si="3"/>
        <v>131767</v>
      </c>
      <c r="N34" s="31">
        <f t="shared" si="3"/>
        <v>329358</v>
      </c>
      <c r="O34" s="31">
        <f t="shared" si="3"/>
        <v>119261</v>
      </c>
      <c r="P34" s="31">
        <f t="shared" si="3"/>
        <v>123798</v>
      </c>
      <c r="Q34" s="31">
        <f t="shared" si="3"/>
        <v>-1635309</v>
      </c>
      <c r="R34" s="31">
        <f t="shared" si="3"/>
        <v>-1392250</v>
      </c>
      <c r="S34" s="31">
        <f t="shared" si="3"/>
        <v>126835</v>
      </c>
      <c r="T34" s="31">
        <f t="shared" si="3"/>
        <v>120745</v>
      </c>
      <c r="U34" s="31">
        <f t="shared" si="3"/>
        <v>727103</v>
      </c>
      <c r="V34" s="31">
        <f t="shared" si="3"/>
        <v>974683</v>
      </c>
      <c r="W34" s="31">
        <f t="shared" si="3"/>
        <v>4983147</v>
      </c>
      <c r="X34" s="31">
        <f t="shared" si="3"/>
        <v>-3819009</v>
      </c>
      <c r="Y34" s="31">
        <f t="shared" si="3"/>
        <v>8802156</v>
      </c>
      <c r="Z34" s="32">
        <f>+IF(X34&lt;&gt;0,+(Y34/X34)*100,0)</f>
        <v>-230.48272470685455</v>
      </c>
      <c r="AA34" s="33">
        <f>SUM(AA29:AA33)</f>
        <v>-3819009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1100596</v>
      </c>
      <c r="D38" s="18"/>
      <c r="E38" s="19"/>
      <c r="F38" s="20"/>
      <c r="G38" s="20">
        <v>1100596</v>
      </c>
      <c r="H38" s="20"/>
      <c r="I38" s="20"/>
      <c r="J38" s="20">
        <v>1100596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1100596</v>
      </c>
      <c r="X38" s="20"/>
      <c r="Y38" s="20">
        <v>1100596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1100596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1100596</v>
      </c>
      <c r="H39" s="37">
        <f t="shared" si="4"/>
        <v>0</v>
      </c>
      <c r="I39" s="37">
        <f t="shared" si="4"/>
        <v>0</v>
      </c>
      <c r="J39" s="37">
        <f t="shared" si="4"/>
        <v>1100596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1100596</v>
      </c>
      <c r="X39" s="37">
        <f t="shared" si="4"/>
        <v>0</v>
      </c>
      <c r="Y39" s="37">
        <f t="shared" si="4"/>
        <v>1100596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5822262</v>
      </c>
      <c r="D40" s="29">
        <f>+D34+D39</f>
        <v>0</v>
      </c>
      <c r="E40" s="30">
        <f t="shared" si="5"/>
        <v>-1655622</v>
      </c>
      <c r="F40" s="31">
        <f t="shared" si="5"/>
        <v>-3819009</v>
      </c>
      <c r="G40" s="31">
        <f t="shared" si="5"/>
        <v>5827407</v>
      </c>
      <c r="H40" s="31">
        <f t="shared" si="5"/>
        <v>214837</v>
      </c>
      <c r="I40" s="31">
        <f t="shared" si="5"/>
        <v>129708</v>
      </c>
      <c r="J40" s="31">
        <f t="shared" si="5"/>
        <v>6171952</v>
      </c>
      <c r="K40" s="31">
        <f t="shared" si="5"/>
        <v>104634</v>
      </c>
      <c r="L40" s="31">
        <f t="shared" si="5"/>
        <v>92957</v>
      </c>
      <c r="M40" s="31">
        <f t="shared" si="5"/>
        <v>131767</v>
      </c>
      <c r="N40" s="31">
        <f t="shared" si="5"/>
        <v>329358</v>
      </c>
      <c r="O40" s="31">
        <f t="shared" si="5"/>
        <v>119261</v>
      </c>
      <c r="P40" s="31">
        <f t="shared" si="5"/>
        <v>123798</v>
      </c>
      <c r="Q40" s="31">
        <f t="shared" si="5"/>
        <v>-1635309</v>
      </c>
      <c r="R40" s="31">
        <f t="shared" si="5"/>
        <v>-1392250</v>
      </c>
      <c r="S40" s="31">
        <f t="shared" si="5"/>
        <v>126835</v>
      </c>
      <c r="T40" s="31">
        <f t="shared" si="5"/>
        <v>120745</v>
      </c>
      <c r="U40" s="31">
        <f t="shared" si="5"/>
        <v>727103</v>
      </c>
      <c r="V40" s="31">
        <f t="shared" si="5"/>
        <v>974683</v>
      </c>
      <c r="W40" s="31">
        <f t="shared" si="5"/>
        <v>6083743</v>
      </c>
      <c r="X40" s="31">
        <f t="shared" si="5"/>
        <v>-3819009</v>
      </c>
      <c r="Y40" s="31">
        <f t="shared" si="5"/>
        <v>9902752</v>
      </c>
      <c r="Z40" s="32">
        <f>+IF(X40&lt;&gt;0,+(Y40/X40)*100,0)</f>
        <v>-259.30161463353454</v>
      </c>
      <c r="AA40" s="33">
        <f>+AA34+AA39</f>
        <v>-3819009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2459257</v>
      </c>
      <c r="D42" s="43">
        <f>+D25-D40</f>
        <v>0</v>
      </c>
      <c r="E42" s="44">
        <f t="shared" si="6"/>
        <v>-8504076</v>
      </c>
      <c r="F42" s="45">
        <f t="shared" si="6"/>
        <v>-5204076</v>
      </c>
      <c r="G42" s="45">
        <f t="shared" si="6"/>
        <v>-57446063</v>
      </c>
      <c r="H42" s="45">
        <f t="shared" si="6"/>
        <v>-5664543</v>
      </c>
      <c r="I42" s="45">
        <f t="shared" si="6"/>
        <v>-583231</v>
      </c>
      <c r="J42" s="45">
        <f t="shared" si="6"/>
        <v>-63693837</v>
      </c>
      <c r="K42" s="45">
        <f t="shared" si="6"/>
        <v>615318</v>
      </c>
      <c r="L42" s="45">
        <f t="shared" si="6"/>
        <v>-660694</v>
      </c>
      <c r="M42" s="45">
        <f t="shared" si="6"/>
        <v>-3542338</v>
      </c>
      <c r="N42" s="45">
        <f t="shared" si="6"/>
        <v>-3587714</v>
      </c>
      <c r="O42" s="45">
        <f t="shared" si="6"/>
        <v>236399</v>
      </c>
      <c r="P42" s="45">
        <f t="shared" si="6"/>
        <v>-803963</v>
      </c>
      <c r="Q42" s="45">
        <f t="shared" si="6"/>
        <v>1854064</v>
      </c>
      <c r="R42" s="45">
        <f t="shared" si="6"/>
        <v>1286500</v>
      </c>
      <c r="S42" s="45">
        <f t="shared" si="6"/>
        <v>122752</v>
      </c>
      <c r="T42" s="45">
        <f t="shared" si="6"/>
        <v>391763</v>
      </c>
      <c r="U42" s="45">
        <f t="shared" si="6"/>
        <v>129631</v>
      </c>
      <c r="V42" s="45">
        <f t="shared" si="6"/>
        <v>644146</v>
      </c>
      <c r="W42" s="45">
        <f t="shared" si="6"/>
        <v>-65350905</v>
      </c>
      <c r="X42" s="45">
        <f t="shared" si="6"/>
        <v>-5204076</v>
      </c>
      <c r="Y42" s="45">
        <f t="shared" si="6"/>
        <v>-60146829</v>
      </c>
      <c r="Z42" s="46">
        <f>+IF(X42&lt;&gt;0,+(Y42/X42)*100,0)</f>
        <v>1155.7638474149878</v>
      </c>
      <c r="AA42" s="47">
        <f>+AA25-AA40</f>
        <v>-5204076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-8504076</v>
      </c>
      <c r="F45" s="20">
        <v>-5204076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-5204076</v>
      </c>
      <c r="Y45" s="20">
        <v>5204076</v>
      </c>
      <c r="Z45" s="48">
        <v>-100</v>
      </c>
      <c r="AA45" s="22">
        <v>-5204076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-8504076</v>
      </c>
      <c r="F48" s="53">
        <f t="shared" si="7"/>
        <v>-5204076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-5204076</v>
      </c>
      <c r="Y48" s="53">
        <f t="shared" si="7"/>
        <v>5204076</v>
      </c>
      <c r="Z48" s="54">
        <f>+IF(X48&lt;&gt;0,+(Y48/X48)*100,0)</f>
        <v>-100</v>
      </c>
      <c r="AA48" s="55">
        <f>SUM(AA45:AA47)</f>
        <v>-5204076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-32670827</v>
      </c>
      <c r="D6" s="18"/>
      <c r="E6" s="19">
        <v>-22503326</v>
      </c>
      <c r="F6" s="20">
        <v>-22503326</v>
      </c>
      <c r="G6" s="20">
        <v>-34149089</v>
      </c>
      <c r="H6" s="20">
        <v>-1259942</v>
      </c>
      <c r="I6" s="20">
        <v>-1751874</v>
      </c>
      <c r="J6" s="20">
        <v>-37160905</v>
      </c>
      <c r="K6" s="20">
        <v>-562368</v>
      </c>
      <c r="L6" s="20">
        <v>-1212193</v>
      </c>
      <c r="M6" s="20">
        <v>-1048504</v>
      </c>
      <c r="N6" s="20">
        <v>-2823065</v>
      </c>
      <c r="O6" s="20">
        <v>-727683</v>
      </c>
      <c r="P6" s="20">
        <v>-185868</v>
      </c>
      <c r="Q6" s="20">
        <v>-2075585</v>
      </c>
      <c r="R6" s="20">
        <v>-2989136</v>
      </c>
      <c r="S6" s="20">
        <v>-1523757</v>
      </c>
      <c r="T6" s="20">
        <v>-1202520</v>
      </c>
      <c r="U6" s="20">
        <v>-1818204</v>
      </c>
      <c r="V6" s="20">
        <v>-4544481</v>
      </c>
      <c r="W6" s="20">
        <v>-47517587</v>
      </c>
      <c r="X6" s="20">
        <v>-22503326</v>
      </c>
      <c r="Y6" s="20">
        <v>-25014261</v>
      </c>
      <c r="Z6" s="21">
        <v>111.15806170163469</v>
      </c>
      <c r="AA6" s="22">
        <v>-22503326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-3319051</v>
      </c>
      <c r="D8" s="18"/>
      <c r="E8" s="19">
        <v>367500</v>
      </c>
      <c r="F8" s="20">
        <v>367500</v>
      </c>
      <c r="G8" s="20">
        <v>2488555</v>
      </c>
      <c r="H8" s="20">
        <v>-297270</v>
      </c>
      <c r="I8" s="20">
        <v>-245340</v>
      </c>
      <c r="J8" s="20">
        <v>1945945</v>
      </c>
      <c r="K8" s="20">
        <v>-31069</v>
      </c>
      <c r="L8" s="20">
        <v>64317</v>
      </c>
      <c r="M8" s="20">
        <v>80064</v>
      </c>
      <c r="N8" s="20">
        <v>113312</v>
      </c>
      <c r="O8" s="20">
        <v>71174</v>
      </c>
      <c r="P8" s="20">
        <v>53044</v>
      </c>
      <c r="Q8" s="20">
        <v>53710</v>
      </c>
      <c r="R8" s="20">
        <v>177928</v>
      </c>
      <c r="S8" s="20">
        <v>47592</v>
      </c>
      <c r="T8" s="20">
        <v>84814</v>
      </c>
      <c r="U8" s="20">
        <v>75132</v>
      </c>
      <c r="V8" s="20">
        <v>207538</v>
      </c>
      <c r="W8" s="20">
        <v>2444723</v>
      </c>
      <c r="X8" s="20">
        <v>367500</v>
      </c>
      <c r="Y8" s="20">
        <v>2077223</v>
      </c>
      <c r="Z8" s="21">
        <v>565.23074829931966</v>
      </c>
      <c r="AA8" s="22">
        <v>367500</v>
      </c>
    </row>
    <row r="9" spans="1:27" x14ac:dyDescent="0.25">
      <c r="A9" s="23" t="s">
        <v>37</v>
      </c>
      <c r="B9" s="17" t="s">
        <v>32</v>
      </c>
      <c r="C9" s="18">
        <v>48352</v>
      </c>
      <c r="D9" s="18"/>
      <c r="E9" s="19"/>
      <c r="F9" s="20"/>
      <c r="G9" s="20">
        <v>375237</v>
      </c>
      <c r="H9" s="20">
        <v>-274177</v>
      </c>
      <c r="I9" s="20">
        <v>97523</v>
      </c>
      <c r="J9" s="20">
        <v>198583</v>
      </c>
      <c r="K9" s="20">
        <v>-126496</v>
      </c>
      <c r="L9" s="20">
        <v>121838</v>
      </c>
      <c r="M9" s="20">
        <v>-86483</v>
      </c>
      <c r="N9" s="20">
        <v>-91141</v>
      </c>
      <c r="O9" s="20">
        <v>-40839</v>
      </c>
      <c r="P9" s="20">
        <v>-17800</v>
      </c>
      <c r="Q9" s="20">
        <v>198654</v>
      </c>
      <c r="R9" s="20">
        <v>140015</v>
      </c>
      <c r="S9" s="20">
        <v>-68974</v>
      </c>
      <c r="T9" s="20">
        <v>53783</v>
      </c>
      <c r="U9" s="20">
        <v>-61644</v>
      </c>
      <c r="V9" s="20">
        <v>-76835</v>
      </c>
      <c r="W9" s="20">
        <v>170622</v>
      </c>
      <c r="X9" s="20"/>
      <c r="Y9" s="20">
        <v>170622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-35941526</v>
      </c>
      <c r="D12" s="29">
        <f>SUM(D6:D11)</f>
        <v>0</v>
      </c>
      <c r="E12" s="30">
        <f t="shared" si="0"/>
        <v>-22135826</v>
      </c>
      <c r="F12" s="31">
        <f t="shared" si="0"/>
        <v>-22135826</v>
      </c>
      <c r="G12" s="31">
        <f t="shared" si="0"/>
        <v>-31285297</v>
      </c>
      <c r="H12" s="31">
        <f t="shared" si="0"/>
        <v>-1831389</v>
      </c>
      <c r="I12" s="31">
        <f t="shared" si="0"/>
        <v>-1899691</v>
      </c>
      <c r="J12" s="31">
        <f t="shared" si="0"/>
        <v>-35016377</v>
      </c>
      <c r="K12" s="31">
        <f t="shared" si="0"/>
        <v>-719933</v>
      </c>
      <c r="L12" s="31">
        <f t="shared" si="0"/>
        <v>-1026038</v>
      </c>
      <c r="M12" s="31">
        <f t="shared" si="0"/>
        <v>-1054923</v>
      </c>
      <c r="N12" s="31">
        <f t="shared" si="0"/>
        <v>-2800894</v>
      </c>
      <c r="O12" s="31">
        <f t="shared" si="0"/>
        <v>-697348</v>
      </c>
      <c r="P12" s="31">
        <f t="shared" si="0"/>
        <v>-150624</v>
      </c>
      <c r="Q12" s="31">
        <f t="shared" si="0"/>
        <v>-1823221</v>
      </c>
      <c r="R12" s="31">
        <f t="shared" si="0"/>
        <v>-2671193</v>
      </c>
      <c r="S12" s="31">
        <f t="shared" si="0"/>
        <v>-1545139</v>
      </c>
      <c r="T12" s="31">
        <f t="shared" si="0"/>
        <v>-1063923</v>
      </c>
      <c r="U12" s="31">
        <f t="shared" si="0"/>
        <v>-1804716</v>
      </c>
      <c r="V12" s="31">
        <f t="shared" si="0"/>
        <v>-4413778</v>
      </c>
      <c r="W12" s="31">
        <f t="shared" si="0"/>
        <v>-44902242</v>
      </c>
      <c r="X12" s="31">
        <f t="shared" si="0"/>
        <v>-22135826</v>
      </c>
      <c r="Y12" s="31">
        <f t="shared" si="0"/>
        <v>-22766416</v>
      </c>
      <c r="Z12" s="32">
        <f>+IF(X12&lt;&gt;0,+(Y12/X12)*100,0)</f>
        <v>102.84873037943105</v>
      </c>
      <c r="AA12" s="33">
        <f>SUM(AA6:AA11)</f>
        <v>-22135826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-70913679</v>
      </c>
      <c r="D19" s="18"/>
      <c r="E19" s="19">
        <v>2000000</v>
      </c>
      <c r="F19" s="20">
        <v>2152000</v>
      </c>
      <c r="G19" s="20">
        <v>-59194516</v>
      </c>
      <c r="H19" s="20">
        <v>-5479223</v>
      </c>
      <c r="I19" s="20">
        <v>159988</v>
      </c>
      <c r="J19" s="20">
        <v>-64513751</v>
      </c>
      <c r="K19" s="20">
        <v>18300</v>
      </c>
      <c r="L19" s="20">
        <v>428409</v>
      </c>
      <c r="M19" s="20">
        <v>81584</v>
      </c>
      <c r="N19" s="20">
        <v>528293</v>
      </c>
      <c r="O19" s="20">
        <v>153585</v>
      </c>
      <c r="P19" s="20">
        <v>-33377573</v>
      </c>
      <c r="Q19" s="20">
        <v>-61806160</v>
      </c>
      <c r="R19" s="20">
        <v>-95030148</v>
      </c>
      <c r="S19" s="20">
        <v>-3240528</v>
      </c>
      <c r="T19" s="20">
        <v>-3017473</v>
      </c>
      <c r="U19" s="20">
        <v>-314764</v>
      </c>
      <c r="V19" s="20">
        <v>-6572765</v>
      </c>
      <c r="W19" s="20">
        <v>-165588371</v>
      </c>
      <c r="X19" s="20">
        <v>2152000</v>
      </c>
      <c r="Y19" s="20">
        <v>-167740371</v>
      </c>
      <c r="Z19" s="21">
        <v>-7794.6269052044609</v>
      </c>
      <c r="AA19" s="22">
        <v>2152000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-373233</v>
      </c>
      <c r="D22" s="18"/>
      <c r="E22" s="19"/>
      <c r="F22" s="20"/>
      <c r="G22" s="20">
        <v>-373233</v>
      </c>
      <c r="H22" s="20"/>
      <c r="I22" s="20"/>
      <c r="J22" s="20">
        <v>-373233</v>
      </c>
      <c r="K22" s="20"/>
      <c r="L22" s="20"/>
      <c r="M22" s="20"/>
      <c r="N22" s="20"/>
      <c r="O22" s="20"/>
      <c r="P22" s="20">
        <v>-131824</v>
      </c>
      <c r="Q22" s="20">
        <v>-329262</v>
      </c>
      <c r="R22" s="20">
        <v>-461086</v>
      </c>
      <c r="S22" s="20">
        <v>-13333</v>
      </c>
      <c r="T22" s="20">
        <v>-13778</v>
      </c>
      <c r="U22" s="20">
        <v>-13333</v>
      </c>
      <c r="V22" s="20">
        <v>-40444</v>
      </c>
      <c r="W22" s="20">
        <v>-874763</v>
      </c>
      <c r="X22" s="20"/>
      <c r="Y22" s="20">
        <v>-874763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-71286912</v>
      </c>
      <c r="D24" s="29">
        <f>SUM(D15:D23)</f>
        <v>0</v>
      </c>
      <c r="E24" s="36">
        <f t="shared" si="1"/>
        <v>2000000</v>
      </c>
      <c r="F24" s="37">
        <f t="shared" si="1"/>
        <v>2152000</v>
      </c>
      <c r="G24" s="37">
        <f t="shared" si="1"/>
        <v>-59567749</v>
      </c>
      <c r="H24" s="37">
        <f t="shared" si="1"/>
        <v>-5479223</v>
      </c>
      <c r="I24" s="37">
        <f t="shared" si="1"/>
        <v>159988</v>
      </c>
      <c r="J24" s="37">
        <f t="shared" si="1"/>
        <v>-64886984</v>
      </c>
      <c r="K24" s="37">
        <f t="shared" si="1"/>
        <v>18300</v>
      </c>
      <c r="L24" s="37">
        <f t="shared" si="1"/>
        <v>428409</v>
      </c>
      <c r="M24" s="37">
        <f t="shared" si="1"/>
        <v>81584</v>
      </c>
      <c r="N24" s="37">
        <f t="shared" si="1"/>
        <v>528293</v>
      </c>
      <c r="O24" s="37">
        <f t="shared" si="1"/>
        <v>153585</v>
      </c>
      <c r="P24" s="37">
        <f t="shared" si="1"/>
        <v>-33509397</v>
      </c>
      <c r="Q24" s="37">
        <f t="shared" si="1"/>
        <v>-62135422</v>
      </c>
      <c r="R24" s="37">
        <f t="shared" si="1"/>
        <v>-95491234</v>
      </c>
      <c r="S24" s="37">
        <f t="shared" si="1"/>
        <v>-3253861</v>
      </c>
      <c r="T24" s="37">
        <f t="shared" si="1"/>
        <v>-3031251</v>
      </c>
      <c r="U24" s="37">
        <f t="shared" si="1"/>
        <v>-328097</v>
      </c>
      <c r="V24" s="37">
        <f t="shared" si="1"/>
        <v>-6613209</v>
      </c>
      <c r="W24" s="37">
        <f t="shared" si="1"/>
        <v>-166463134</v>
      </c>
      <c r="X24" s="37">
        <f t="shared" si="1"/>
        <v>2152000</v>
      </c>
      <c r="Y24" s="37">
        <f t="shared" si="1"/>
        <v>-168615134</v>
      </c>
      <c r="Z24" s="38">
        <f>+IF(X24&lt;&gt;0,+(Y24/X24)*100,0)</f>
        <v>-7835.2757434944233</v>
      </c>
      <c r="AA24" s="39">
        <f>SUM(AA15:AA23)</f>
        <v>2152000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-107228438</v>
      </c>
      <c r="D25" s="29">
        <f>+D12+D24</f>
        <v>0</v>
      </c>
      <c r="E25" s="30">
        <f t="shared" si="2"/>
        <v>-20135826</v>
      </c>
      <c r="F25" s="31">
        <f t="shared" si="2"/>
        <v>-19983826</v>
      </c>
      <c r="G25" s="31">
        <f t="shared" si="2"/>
        <v>-90853046</v>
      </c>
      <c r="H25" s="31">
        <f t="shared" si="2"/>
        <v>-7310612</v>
      </c>
      <c r="I25" s="31">
        <f t="shared" si="2"/>
        <v>-1739703</v>
      </c>
      <c r="J25" s="31">
        <f t="shared" si="2"/>
        <v>-99903361</v>
      </c>
      <c r="K25" s="31">
        <f t="shared" si="2"/>
        <v>-701633</v>
      </c>
      <c r="L25" s="31">
        <f t="shared" si="2"/>
        <v>-597629</v>
      </c>
      <c r="M25" s="31">
        <f t="shared" si="2"/>
        <v>-973339</v>
      </c>
      <c r="N25" s="31">
        <f t="shared" si="2"/>
        <v>-2272601</v>
      </c>
      <c r="O25" s="31">
        <f t="shared" si="2"/>
        <v>-543763</v>
      </c>
      <c r="P25" s="31">
        <f t="shared" si="2"/>
        <v>-33660021</v>
      </c>
      <c r="Q25" s="31">
        <f t="shared" si="2"/>
        <v>-63958643</v>
      </c>
      <c r="R25" s="31">
        <f t="shared" si="2"/>
        <v>-98162427</v>
      </c>
      <c r="S25" s="31">
        <f t="shared" si="2"/>
        <v>-4799000</v>
      </c>
      <c r="T25" s="31">
        <f t="shared" si="2"/>
        <v>-4095174</v>
      </c>
      <c r="U25" s="31">
        <f t="shared" si="2"/>
        <v>-2132813</v>
      </c>
      <c r="V25" s="31">
        <f t="shared" si="2"/>
        <v>-11026987</v>
      </c>
      <c r="W25" s="31">
        <f t="shared" si="2"/>
        <v>-211365376</v>
      </c>
      <c r="X25" s="31">
        <f t="shared" si="2"/>
        <v>-19983826</v>
      </c>
      <c r="Y25" s="31">
        <f t="shared" si="2"/>
        <v>-191381550</v>
      </c>
      <c r="Z25" s="32">
        <f>+IF(X25&lt;&gt;0,+(Y25/X25)*100,0)</f>
        <v>957.68222761747415</v>
      </c>
      <c r="AA25" s="33">
        <f>+AA12+AA24</f>
        <v>-19983826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4248287</v>
      </c>
      <c r="D32" s="18"/>
      <c r="E32" s="19"/>
      <c r="F32" s="20"/>
      <c r="G32" s="20">
        <v>3989284</v>
      </c>
      <c r="H32" s="20">
        <v>-1534774</v>
      </c>
      <c r="I32" s="20">
        <v>-900905</v>
      </c>
      <c r="J32" s="20">
        <v>1553605</v>
      </c>
      <c r="K32" s="20">
        <v>1044119</v>
      </c>
      <c r="L32" s="20">
        <v>164970</v>
      </c>
      <c r="M32" s="20">
        <v>-831741</v>
      </c>
      <c r="N32" s="20">
        <v>377348</v>
      </c>
      <c r="O32" s="20">
        <v>-657799</v>
      </c>
      <c r="P32" s="20">
        <v>-375931</v>
      </c>
      <c r="Q32" s="20">
        <v>-445112</v>
      </c>
      <c r="R32" s="20">
        <v>-1478842</v>
      </c>
      <c r="S32" s="20">
        <v>-259529</v>
      </c>
      <c r="T32" s="20">
        <v>322792</v>
      </c>
      <c r="U32" s="20">
        <v>-740510</v>
      </c>
      <c r="V32" s="20">
        <v>-677247</v>
      </c>
      <c r="W32" s="20">
        <v>-225136</v>
      </c>
      <c r="X32" s="20"/>
      <c r="Y32" s="20">
        <v>-225136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4248287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3989284</v>
      </c>
      <c r="H34" s="31">
        <f t="shared" si="3"/>
        <v>-1534774</v>
      </c>
      <c r="I34" s="31">
        <f t="shared" si="3"/>
        <v>-900905</v>
      </c>
      <c r="J34" s="31">
        <f t="shared" si="3"/>
        <v>1553605</v>
      </c>
      <c r="K34" s="31">
        <f t="shared" si="3"/>
        <v>1044119</v>
      </c>
      <c r="L34" s="31">
        <f t="shared" si="3"/>
        <v>164970</v>
      </c>
      <c r="M34" s="31">
        <f t="shared" si="3"/>
        <v>-831741</v>
      </c>
      <c r="N34" s="31">
        <f t="shared" si="3"/>
        <v>377348</v>
      </c>
      <c r="O34" s="31">
        <f t="shared" si="3"/>
        <v>-657799</v>
      </c>
      <c r="P34" s="31">
        <f t="shared" si="3"/>
        <v>-375931</v>
      </c>
      <c r="Q34" s="31">
        <f t="shared" si="3"/>
        <v>-445112</v>
      </c>
      <c r="R34" s="31">
        <f t="shared" si="3"/>
        <v>-1478842</v>
      </c>
      <c r="S34" s="31">
        <f t="shared" si="3"/>
        <v>-259529</v>
      </c>
      <c r="T34" s="31">
        <f t="shared" si="3"/>
        <v>322792</v>
      </c>
      <c r="U34" s="31">
        <f t="shared" si="3"/>
        <v>-740510</v>
      </c>
      <c r="V34" s="31">
        <f t="shared" si="3"/>
        <v>-677247</v>
      </c>
      <c r="W34" s="31">
        <f t="shared" si="3"/>
        <v>-225136</v>
      </c>
      <c r="X34" s="31">
        <f t="shared" si="3"/>
        <v>0</v>
      </c>
      <c r="Y34" s="31">
        <f t="shared" si="3"/>
        <v>-225136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11687234</v>
      </c>
      <c r="D38" s="18"/>
      <c r="E38" s="19">
        <v>5727986</v>
      </c>
      <c r="F38" s="20">
        <v>5727986</v>
      </c>
      <c r="G38" s="20">
        <v>11375340</v>
      </c>
      <c r="H38" s="20">
        <v>311894</v>
      </c>
      <c r="I38" s="20"/>
      <c r="J38" s="20">
        <v>11687234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11687234</v>
      </c>
      <c r="X38" s="20">
        <v>5727986</v>
      </c>
      <c r="Y38" s="20">
        <v>5959248</v>
      </c>
      <c r="Z38" s="21">
        <v>104.03740511935608</v>
      </c>
      <c r="AA38" s="22">
        <v>5727986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11687234</v>
      </c>
      <c r="D39" s="29">
        <f>SUM(D37:D38)</f>
        <v>0</v>
      </c>
      <c r="E39" s="36">
        <f t="shared" si="4"/>
        <v>5727986</v>
      </c>
      <c r="F39" s="37">
        <f t="shared" si="4"/>
        <v>5727986</v>
      </c>
      <c r="G39" s="37">
        <f t="shared" si="4"/>
        <v>11375340</v>
      </c>
      <c r="H39" s="37">
        <f t="shared" si="4"/>
        <v>311894</v>
      </c>
      <c r="I39" s="37">
        <f t="shared" si="4"/>
        <v>0</v>
      </c>
      <c r="J39" s="37">
        <f t="shared" si="4"/>
        <v>11687234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11687234</v>
      </c>
      <c r="X39" s="37">
        <f t="shared" si="4"/>
        <v>5727986</v>
      </c>
      <c r="Y39" s="37">
        <f t="shared" si="4"/>
        <v>5959248</v>
      </c>
      <c r="Z39" s="38">
        <f>+IF(X39&lt;&gt;0,+(Y39/X39)*100,0)</f>
        <v>104.03740511935608</v>
      </c>
      <c r="AA39" s="39">
        <f>SUM(AA37:AA38)</f>
        <v>5727986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15935521</v>
      </c>
      <c r="D40" s="29">
        <f>+D34+D39</f>
        <v>0</v>
      </c>
      <c r="E40" s="30">
        <f t="shared" si="5"/>
        <v>5727986</v>
      </c>
      <c r="F40" s="31">
        <f t="shared" si="5"/>
        <v>5727986</v>
      </c>
      <c r="G40" s="31">
        <f t="shared" si="5"/>
        <v>15364624</v>
      </c>
      <c r="H40" s="31">
        <f t="shared" si="5"/>
        <v>-1222880</v>
      </c>
      <c r="I40" s="31">
        <f t="shared" si="5"/>
        <v>-900905</v>
      </c>
      <c r="J40" s="31">
        <f t="shared" si="5"/>
        <v>13240839</v>
      </c>
      <c r="K40" s="31">
        <f t="shared" si="5"/>
        <v>1044119</v>
      </c>
      <c r="L40" s="31">
        <f t="shared" si="5"/>
        <v>164970</v>
      </c>
      <c r="M40" s="31">
        <f t="shared" si="5"/>
        <v>-831741</v>
      </c>
      <c r="N40" s="31">
        <f t="shared" si="5"/>
        <v>377348</v>
      </c>
      <c r="O40" s="31">
        <f t="shared" si="5"/>
        <v>-657799</v>
      </c>
      <c r="P40" s="31">
        <f t="shared" si="5"/>
        <v>-375931</v>
      </c>
      <c r="Q40" s="31">
        <f t="shared" si="5"/>
        <v>-445112</v>
      </c>
      <c r="R40" s="31">
        <f t="shared" si="5"/>
        <v>-1478842</v>
      </c>
      <c r="S40" s="31">
        <f t="shared" si="5"/>
        <v>-259529</v>
      </c>
      <c r="T40" s="31">
        <f t="shared" si="5"/>
        <v>322792</v>
      </c>
      <c r="U40" s="31">
        <f t="shared" si="5"/>
        <v>-740510</v>
      </c>
      <c r="V40" s="31">
        <f t="shared" si="5"/>
        <v>-677247</v>
      </c>
      <c r="W40" s="31">
        <f t="shared" si="5"/>
        <v>11462098</v>
      </c>
      <c r="X40" s="31">
        <f t="shared" si="5"/>
        <v>5727986</v>
      </c>
      <c r="Y40" s="31">
        <f t="shared" si="5"/>
        <v>5734112</v>
      </c>
      <c r="Z40" s="32">
        <f>+IF(X40&lt;&gt;0,+(Y40/X40)*100,0)</f>
        <v>100.10694858541902</v>
      </c>
      <c r="AA40" s="33">
        <f>+AA34+AA39</f>
        <v>5727986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-123163959</v>
      </c>
      <c r="D42" s="43">
        <f>+D25-D40</f>
        <v>0</v>
      </c>
      <c r="E42" s="44">
        <f t="shared" si="6"/>
        <v>-25863812</v>
      </c>
      <c r="F42" s="45">
        <f t="shared" si="6"/>
        <v>-25711812</v>
      </c>
      <c r="G42" s="45">
        <f t="shared" si="6"/>
        <v>-106217670</v>
      </c>
      <c r="H42" s="45">
        <f t="shared" si="6"/>
        <v>-6087732</v>
      </c>
      <c r="I42" s="45">
        <f t="shared" si="6"/>
        <v>-838798</v>
      </c>
      <c r="J42" s="45">
        <f t="shared" si="6"/>
        <v>-113144200</v>
      </c>
      <c r="K42" s="45">
        <f t="shared" si="6"/>
        <v>-1745752</v>
      </c>
      <c r="L42" s="45">
        <f t="shared" si="6"/>
        <v>-762599</v>
      </c>
      <c r="M42" s="45">
        <f t="shared" si="6"/>
        <v>-141598</v>
      </c>
      <c r="N42" s="45">
        <f t="shared" si="6"/>
        <v>-2649949</v>
      </c>
      <c r="O42" s="45">
        <f t="shared" si="6"/>
        <v>114036</v>
      </c>
      <c r="P42" s="45">
        <f t="shared" si="6"/>
        <v>-33284090</v>
      </c>
      <c r="Q42" s="45">
        <f t="shared" si="6"/>
        <v>-63513531</v>
      </c>
      <c r="R42" s="45">
        <f t="shared" si="6"/>
        <v>-96683585</v>
      </c>
      <c r="S42" s="45">
        <f t="shared" si="6"/>
        <v>-4539471</v>
      </c>
      <c r="T42" s="45">
        <f t="shared" si="6"/>
        <v>-4417966</v>
      </c>
      <c r="U42" s="45">
        <f t="shared" si="6"/>
        <v>-1392303</v>
      </c>
      <c r="V42" s="45">
        <f t="shared" si="6"/>
        <v>-10349740</v>
      </c>
      <c r="W42" s="45">
        <f t="shared" si="6"/>
        <v>-222827474</v>
      </c>
      <c r="X42" s="45">
        <f t="shared" si="6"/>
        <v>-25711812</v>
      </c>
      <c r="Y42" s="45">
        <f t="shared" si="6"/>
        <v>-197115662</v>
      </c>
      <c r="Z42" s="46">
        <f>+IF(X42&lt;&gt;0,+(Y42/X42)*100,0)</f>
        <v>766.63465803188046</v>
      </c>
      <c r="AA42" s="47">
        <f>+AA25-AA40</f>
        <v>-25711812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-20135826</v>
      </c>
      <c r="F45" s="20">
        <v>-19983826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-19983826</v>
      </c>
      <c r="Y45" s="20">
        <v>19983826</v>
      </c>
      <c r="Z45" s="48">
        <v>-100</v>
      </c>
      <c r="AA45" s="22">
        <v>-19983826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-20135826</v>
      </c>
      <c r="F48" s="53">
        <f t="shared" si="7"/>
        <v>-19983826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-19983826</v>
      </c>
      <c r="Y48" s="53">
        <f t="shared" si="7"/>
        <v>19983826</v>
      </c>
      <c r="Z48" s="54">
        <f>+IF(X48&lt;&gt;0,+(Y48/X48)*100,0)</f>
        <v>-100</v>
      </c>
      <c r="AA48" s="55">
        <f>SUM(AA45:AA47)</f>
        <v>-19983826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-5780144</v>
      </c>
      <c r="D6" s="18"/>
      <c r="E6" s="19">
        <v>-19520940</v>
      </c>
      <c r="F6" s="20">
        <v>-18703399</v>
      </c>
      <c r="G6" s="20">
        <v>-5722289</v>
      </c>
      <c r="H6" s="20">
        <v>-242604</v>
      </c>
      <c r="I6" s="20">
        <v>508845</v>
      </c>
      <c r="J6" s="20">
        <v>-5456048</v>
      </c>
      <c r="K6" s="20">
        <v>-370485</v>
      </c>
      <c r="L6" s="20">
        <v>54772</v>
      </c>
      <c r="M6" s="20">
        <v>-282873</v>
      </c>
      <c r="N6" s="20">
        <v>-598586</v>
      </c>
      <c r="O6" s="20">
        <v>-29119</v>
      </c>
      <c r="P6" s="20">
        <v>17451</v>
      </c>
      <c r="Q6" s="20">
        <v>314160</v>
      </c>
      <c r="R6" s="20">
        <v>302492</v>
      </c>
      <c r="S6" s="20">
        <v>254618</v>
      </c>
      <c r="T6" s="20">
        <v>187247</v>
      </c>
      <c r="U6" s="20">
        <v>-472813</v>
      </c>
      <c r="V6" s="20">
        <v>-30948</v>
      </c>
      <c r="W6" s="20">
        <v>-5783090</v>
      </c>
      <c r="X6" s="20">
        <v>-18703399</v>
      </c>
      <c r="Y6" s="20">
        <v>12920309</v>
      </c>
      <c r="Z6" s="21">
        <v>-69.080005190500401</v>
      </c>
      <c r="AA6" s="22">
        <v>-18703399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7360920</v>
      </c>
      <c r="D8" s="18"/>
      <c r="E8" s="19">
        <v>-4344390</v>
      </c>
      <c r="F8" s="20">
        <v>-4338674</v>
      </c>
      <c r="G8" s="20">
        <v>7487497</v>
      </c>
      <c r="H8" s="20">
        <v>211759</v>
      </c>
      <c r="I8" s="20">
        <v>-344053</v>
      </c>
      <c r="J8" s="20">
        <v>7355203</v>
      </c>
      <c r="K8" s="20">
        <v>86350</v>
      </c>
      <c r="L8" s="20">
        <v>125572</v>
      </c>
      <c r="M8" s="20">
        <v>134911</v>
      </c>
      <c r="N8" s="20">
        <v>346833</v>
      </c>
      <c r="O8" s="20">
        <v>-48462</v>
      </c>
      <c r="P8" s="20">
        <v>113089</v>
      </c>
      <c r="Q8" s="20">
        <v>-32171</v>
      </c>
      <c r="R8" s="20">
        <v>32456</v>
      </c>
      <c r="S8" s="20">
        <v>-98940</v>
      </c>
      <c r="T8" s="20">
        <v>71864</v>
      </c>
      <c r="U8" s="20">
        <v>-207116</v>
      </c>
      <c r="V8" s="20">
        <v>-234192</v>
      </c>
      <c r="W8" s="20">
        <v>7500300</v>
      </c>
      <c r="X8" s="20">
        <v>-4338674</v>
      </c>
      <c r="Y8" s="20">
        <v>11838974</v>
      </c>
      <c r="Z8" s="21">
        <v>-272.87078955459663</v>
      </c>
      <c r="AA8" s="22">
        <v>-4338674</v>
      </c>
    </row>
    <row r="9" spans="1:27" x14ac:dyDescent="0.25">
      <c r="A9" s="23" t="s">
        <v>37</v>
      </c>
      <c r="B9" s="17" t="s">
        <v>32</v>
      </c>
      <c r="C9" s="18">
        <v>176581</v>
      </c>
      <c r="D9" s="18"/>
      <c r="E9" s="19"/>
      <c r="F9" s="20"/>
      <c r="G9" s="20">
        <v>176581</v>
      </c>
      <c r="H9" s="20">
        <v>27659</v>
      </c>
      <c r="I9" s="20">
        <v>-27658</v>
      </c>
      <c r="J9" s="20">
        <v>176582</v>
      </c>
      <c r="K9" s="20"/>
      <c r="L9" s="20"/>
      <c r="M9" s="20"/>
      <c r="N9" s="20"/>
      <c r="O9" s="20"/>
      <c r="P9" s="20">
        <v>1983</v>
      </c>
      <c r="Q9" s="20">
        <v>-1983</v>
      </c>
      <c r="R9" s="20"/>
      <c r="S9" s="20"/>
      <c r="T9" s="20">
        <v>46</v>
      </c>
      <c r="U9" s="20">
        <v>-48</v>
      </c>
      <c r="V9" s="20">
        <v>-2</v>
      </c>
      <c r="W9" s="20">
        <v>176580</v>
      </c>
      <c r="X9" s="20"/>
      <c r="Y9" s="20">
        <v>176580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-486183</v>
      </c>
      <c r="D11" s="18"/>
      <c r="E11" s="19">
        <v>-1186000</v>
      </c>
      <c r="F11" s="20">
        <v>-1491000</v>
      </c>
      <c r="G11" s="20">
        <v>-486183</v>
      </c>
      <c r="H11" s="20"/>
      <c r="I11" s="20">
        <v>-293611</v>
      </c>
      <c r="J11" s="20">
        <v>-779794</v>
      </c>
      <c r="K11" s="20"/>
      <c r="L11" s="20">
        <v>-283412</v>
      </c>
      <c r="M11" s="20">
        <v>-222885</v>
      </c>
      <c r="N11" s="20">
        <v>-506297</v>
      </c>
      <c r="O11" s="20">
        <v>-9434</v>
      </c>
      <c r="P11" s="20">
        <v>-141174</v>
      </c>
      <c r="Q11" s="20">
        <v>-112136</v>
      </c>
      <c r="R11" s="20">
        <v>-262744</v>
      </c>
      <c r="S11" s="20">
        <v>-5715</v>
      </c>
      <c r="T11" s="20">
        <v>-101426</v>
      </c>
      <c r="U11" s="20">
        <v>-108359</v>
      </c>
      <c r="V11" s="20">
        <v>-215500</v>
      </c>
      <c r="W11" s="20">
        <v>-1764335</v>
      </c>
      <c r="X11" s="20">
        <v>-1491000</v>
      </c>
      <c r="Y11" s="20">
        <v>-273335</v>
      </c>
      <c r="Z11" s="21">
        <v>18.332327297116031</v>
      </c>
      <c r="AA11" s="22">
        <v>-1491000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1271174</v>
      </c>
      <c r="D12" s="29">
        <f>SUM(D6:D11)</f>
        <v>0</v>
      </c>
      <c r="E12" s="30">
        <f t="shared" si="0"/>
        <v>-25051330</v>
      </c>
      <c r="F12" s="31">
        <f t="shared" si="0"/>
        <v>-24533073</v>
      </c>
      <c r="G12" s="31">
        <f t="shared" si="0"/>
        <v>1455606</v>
      </c>
      <c r="H12" s="31">
        <f t="shared" si="0"/>
        <v>-3186</v>
      </c>
      <c r="I12" s="31">
        <f t="shared" si="0"/>
        <v>-156477</v>
      </c>
      <c r="J12" s="31">
        <f t="shared" si="0"/>
        <v>1295943</v>
      </c>
      <c r="K12" s="31">
        <f t="shared" si="0"/>
        <v>-284135</v>
      </c>
      <c r="L12" s="31">
        <f t="shared" si="0"/>
        <v>-103068</v>
      </c>
      <c r="M12" s="31">
        <f t="shared" si="0"/>
        <v>-370847</v>
      </c>
      <c r="N12" s="31">
        <f t="shared" si="0"/>
        <v>-758050</v>
      </c>
      <c r="O12" s="31">
        <f t="shared" si="0"/>
        <v>-87015</v>
      </c>
      <c r="P12" s="31">
        <f t="shared" si="0"/>
        <v>-8651</v>
      </c>
      <c r="Q12" s="31">
        <f t="shared" si="0"/>
        <v>167870</v>
      </c>
      <c r="R12" s="31">
        <f t="shared" si="0"/>
        <v>72204</v>
      </c>
      <c r="S12" s="31">
        <f t="shared" si="0"/>
        <v>149963</v>
      </c>
      <c r="T12" s="31">
        <f t="shared" si="0"/>
        <v>157731</v>
      </c>
      <c r="U12" s="31">
        <f t="shared" si="0"/>
        <v>-788336</v>
      </c>
      <c r="V12" s="31">
        <f t="shared" si="0"/>
        <v>-480642</v>
      </c>
      <c r="W12" s="31">
        <f t="shared" si="0"/>
        <v>129455</v>
      </c>
      <c r="X12" s="31">
        <f t="shared" si="0"/>
        <v>-24533073</v>
      </c>
      <c r="Y12" s="31">
        <f t="shared" si="0"/>
        <v>24662528</v>
      </c>
      <c r="Z12" s="32">
        <f>+IF(X12&lt;&gt;0,+(Y12/X12)*100,0)</f>
        <v>-100.52767543633854</v>
      </c>
      <c r="AA12" s="33">
        <f>SUM(AA6:AA11)</f>
        <v>-24533073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7568729</v>
      </c>
      <c r="D19" s="18"/>
      <c r="E19" s="19">
        <v>2818137</v>
      </c>
      <c r="F19" s="20">
        <v>3233711</v>
      </c>
      <c r="G19" s="20">
        <v>7568729</v>
      </c>
      <c r="H19" s="20"/>
      <c r="I19" s="20"/>
      <c r="J19" s="20">
        <v>7568729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85000</v>
      </c>
      <c r="V19" s="20">
        <v>85000</v>
      </c>
      <c r="W19" s="20">
        <v>7653729</v>
      </c>
      <c r="X19" s="20">
        <v>3233711</v>
      </c>
      <c r="Y19" s="20">
        <v>4420018</v>
      </c>
      <c r="Z19" s="21">
        <v>136.68562218454275</v>
      </c>
      <c r="AA19" s="22">
        <v>3233711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7568729</v>
      </c>
      <c r="D24" s="29">
        <f>SUM(D15:D23)</f>
        <v>0</v>
      </c>
      <c r="E24" s="36">
        <f t="shared" si="1"/>
        <v>2818137</v>
      </c>
      <c r="F24" s="37">
        <f t="shared" si="1"/>
        <v>3233711</v>
      </c>
      <c r="G24" s="37">
        <f t="shared" si="1"/>
        <v>7568729</v>
      </c>
      <c r="H24" s="37">
        <f t="shared" si="1"/>
        <v>0</v>
      </c>
      <c r="I24" s="37">
        <f t="shared" si="1"/>
        <v>0</v>
      </c>
      <c r="J24" s="37">
        <f t="shared" si="1"/>
        <v>7568729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85000</v>
      </c>
      <c r="V24" s="37">
        <f t="shared" si="1"/>
        <v>85000</v>
      </c>
      <c r="W24" s="37">
        <f t="shared" si="1"/>
        <v>7653729</v>
      </c>
      <c r="X24" s="37">
        <f t="shared" si="1"/>
        <v>3233711</v>
      </c>
      <c r="Y24" s="37">
        <f t="shared" si="1"/>
        <v>4420018</v>
      </c>
      <c r="Z24" s="38">
        <f>+IF(X24&lt;&gt;0,+(Y24/X24)*100,0)</f>
        <v>136.68562218454275</v>
      </c>
      <c r="AA24" s="39">
        <f>SUM(AA15:AA23)</f>
        <v>3233711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8839903</v>
      </c>
      <c r="D25" s="29">
        <f>+D12+D24</f>
        <v>0</v>
      </c>
      <c r="E25" s="30">
        <f t="shared" si="2"/>
        <v>-22233193</v>
      </c>
      <c r="F25" s="31">
        <f t="shared" si="2"/>
        <v>-21299362</v>
      </c>
      <c r="G25" s="31">
        <f t="shared" si="2"/>
        <v>9024335</v>
      </c>
      <c r="H25" s="31">
        <f t="shared" si="2"/>
        <v>-3186</v>
      </c>
      <c r="I25" s="31">
        <f t="shared" si="2"/>
        <v>-156477</v>
      </c>
      <c r="J25" s="31">
        <f t="shared" si="2"/>
        <v>8864672</v>
      </c>
      <c r="K25" s="31">
        <f t="shared" si="2"/>
        <v>-284135</v>
      </c>
      <c r="L25" s="31">
        <f t="shared" si="2"/>
        <v>-103068</v>
      </c>
      <c r="M25" s="31">
        <f t="shared" si="2"/>
        <v>-370847</v>
      </c>
      <c r="N25" s="31">
        <f t="shared" si="2"/>
        <v>-758050</v>
      </c>
      <c r="O25" s="31">
        <f t="shared" si="2"/>
        <v>-87015</v>
      </c>
      <c r="P25" s="31">
        <f t="shared" si="2"/>
        <v>-8651</v>
      </c>
      <c r="Q25" s="31">
        <f t="shared" si="2"/>
        <v>167870</v>
      </c>
      <c r="R25" s="31">
        <f t="shared" si="2"/>
        <v>72204</v>
      </c>
      <c r="S25" s="31">
        <f t="shared" si="2"/>
        <v>149963</v>
      </c>
      <c r="T25" s="31">
        <f t="shared" si="2"/>
        <v>157731</v>
      </c>
      <c r="U25" s="31">
        <f t="shared" si="2"/>
        <v>-703336</v>
      </c>
      <c r="V25" s="31">
        <f t="shared" si="2"/>
        <v>-395642</v>
      </c>
      <c r="W25" s="31">
        <f t="shared" si="2"/>
        <v>7783184</v>
      </c>
      <c r="X25" s="31">
        <f t="shared" si="2"/>
        <v>-21299362</v>
      </c>
      <c r="Y25" s="31">
        <f t="shared" si="2"/>
        <v>29082546</v>
      </c>
      <c r="Z25" s="32">
        <f>+IF(X25&lt;&gt;0,+(Y25/X25)*100,0)</f>
        <v>-136.54186449340594</v>
      </c>
      <c r="AA25" s="33">
        <f>+AA12+AA24</f>
        <v>-21299362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1787336</v>
      </c>
      <c r="D32" s="18"/>
      <c r="E32" s="19">
        <v>-4662897</v>
      </c>
      <c r="F32" s="20">
        <v>-4658206</v>
      </c>
      <c r="G32" s="20">
        <v>1720763</v>
      </c>
      <c r="H32" s="20">
        <v>68065</v>
      </c>
      <c r="I32" s="20">
        <v>-190238</v>
      </c>
      <c r="J32" s="20">
        <v>1598590</v>
      </c>
      <c r="K32" s="20">
        <v>-1851745</v>
      </c>
      <c r="L32" s="20">
        <v>-551977</v>
      </c>
      <c r="M32" s="20">
        <v>-544558</v>
      </c>
      <c r="N32" s="20">
        <v>-2948280</v>
      </c>
      <c r="O32" s="20">
        <v>-614983</v>
      </c>
      <c r="P32" s="20">
        <v>-490398</v>
      </c>
      <c r="Q32" s="20">
        <v>1294271</v>
      </c>
      <c r="R32" s="20">
        <v>188890</v>
      </c>
      <c r="S32" s="20">
        <v>-758365</v>
      </c>
      <c r="T32" s="20">
        <v>13099</v>
      </c>
      <c r="U32" s="20">
        <v>174627</v>
      </c>
      <c r="V32" s="20">
        <v>-570639</v>
      </c>
      <c r="W32" s="20">
        <v>-1731439</v>
      </c>
      <c r="X32" s="20">
        <v>-4658206</v>
      </c>
      <c r="Y32" s="20">
        <v>2926767</v>
      </c>
      <c r="Z32" s="21">
        <v>-62.830347133638995</v>
      </c>
      <c r="AA32" s="22">
        <v>-4658206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1787336</v>
      </c>
      <c r="D34" s="29">
        <f>SUM(D29:D33)</f>
        <v>0</v>
      </c>
      <c r="E34" s="30">
        <f t="shared" si="3"/>
        <v>-4662897</v>
      </c>
      <c r="F34" s="31">
        <f t="shared" si="3"/>
        <v>-4658206</v>
      </c>
      <c r="G34" s="31">
        <f t="shared" si="3"/>
        <v>1720763</v>
      </c>
      <c r="H34" s="31">
        <f t="shared" si="3"/>
        <v>68065</v>
      </c>
      <c r="I34" s="31">
        <f t="shared" si="3"/>
        <v>-190238</v>
      </c>
      <c r="J34" s="31">
        <f t="shared" si="3"/>
        <v>1598590</v>
      </c>
      <c r="K34" s="31">
        <f t="shared" si="3"/>
        <v>-1851745</v>
      </c>
      <c r="L34" s="31">
        <f t="shared" si="3"/>
        <v>-551977</v>
      </c>
      <c r="M34" s="31">
        <f t="shared" si="3"/>
        <v>-544558</v>
      </c>
      <c r="N34" s="31">
        <f t="shared" si="3"/>
        <v>-2948280</v>
      </c>
      <c r="O34" s="31">
        <f t="shared" si="3"/>
        <v>-614983</v>
      </c>
      <c r="P34" s="31">
        <f t="shared" si="3"/>
        <v>-490398</v>
      </c>
      <c r="Q34" s="31">
        <f t="shared" si="3"/>
        <v>1294271</v>
      </c>
      <c r="R34" s="31">
        <f t="shared" si="3"/>
        <v>188890</v>
      </c>
      <c r="S34" s="31">
        <f t="shared" si="3"/>
        <v>-758365</v>
      </c>
      <c r="T34" s="31">
        <f t="shared" si="3"/>
        <v>13099</v>
      </c>
      <c r="U34" s="31">
        <f t="shared" si="3"/>
        <v>174627</v>
      </c>
      <c r="V34" s="31">
        <f t="shared" si="3"/>
        <v>-570639</v>
      </c>
      <c r="W34" s="31">
        <f t="shared" si="3"/>
        <v>-1731439</v>
      </c>
      <c r="X34" s="31">
        <f t="shared" si="3"/>
        <v>-4658206</v>
      </c>
      <c r="Y34" s="31">
        <f t="shared" si="3"/>
        <v>2926767</v>
      </c>
      <c r="Z34" s="32">
        <f>+IF(X34&lt;&gt;0,+(Y34/X34)*100,0)</f>
        <v>-62.830347133638995</v>
      </c>
      <c r="AA34" s="33">
        <f>SUM(AA29:AA33)</f>
        <v>-4658206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1787336</v>
      </c>
      <c r="D40" s="29">
        <f>+D34+D39</f>
        <v>0</v>
      </c>
      <c r="E40" s="30">
        <f t="shared" si="5"/>
        <v>-4662897</v>
      </c>
      <c r="F40" s="31">
        <f t="shared" si="5"/>
        <v>-4658206</v>
      </c>
      <c r="G40" s="31">
        <f t="shared" si="5"/>
        <v>1720763</v>
      </c>
      <c r="H40" s="31">
        <f t="shared" si="5"/>
        <v>68065</v>
      </c>
      <c r="I40" s="31">
        <f t="shared" si="5"/>
        <v>-190238</v>
      </c>
      <c r="J40" s="31">
        <f t="shared" si="5"/>
        <v>1598590</v>
      </c>
      <c r="K40" s="31">
        <f t="shared" si="5"/>
        <v>-1851745</v>
      </c>
      <c r="L40" s="31">
        <f t="shared" si="5"/>
        <v>-551977</v>
      </c>
      <c r="M40" s="31">
        <f t="shared" si="5"/>
        <v>-544558</v>
      </c>
      <c r="N40" s="31">
        <f t="shared" si="5"/>
        <v>-2948280</v>
      </c>
      <c r="O40" s="31">
        <f t="shared" si="5"/>
        <v>-614983</v>
      </c>
      <c r="P40" s="31">
        <f t="shared" si="5"/>
        <v>-490398</v>
      </c>
      <c r="Q40" s="31">
        <f t="shared" si="5"/>
        <v>1294271</v>
      </c>
      <c r="R40" s="31">
        <f t="shared" si="5"/>
        <v>188890</v>
      </c>
      <c r="S40" s="31">
        <f t="shared" si="5"/>
        <v>-758365</v>
      </c>
      <c r="T40" s="31">
        <f t="shared" si="5"/>
        <v>13099</v>
      </c>
      <c r="U40" s="31">
        <f t="shared" si="5"/>
        <v>174627</v>
      </c>
      <c r="V40" s="31">
        <f t="shared" si="5"/>
        <v>-570639</v>
      </c>
      <c r="W40" s="31">
        <f t="shared" si="5"/>
        <v>-1731439</v>
      </c>
      <c r="X40" s="31">
        <f t="shared" si="5"/>
        <v>-4658206</v>
      </c>
      <c r="Y40" s="31">
        <f t="shared" si="5"/>
        <v>2926767</v>
      </c>
      <c r="Z40" s="32">
        <f>+IF(X40&lt;&gt;0,+(Y40/X40)*100,0)</f>
        <v>-62.830347133638995</v>
      </c>
      <c r="AA40" s="33">
        <f>+AA34+AA39</f>
        <v>-4658206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7052567</v>
      </c>
      <c r="D42" s="43">
        <f>+D25-D40</f>
        <v>0</v>
      </c>
      <c r="E42" s="44">
        <f t="shared" si="6"/>
        <v>-17570296</v>
      </c>
      <c r="F42" s="45">
        <f t="shared" si="6"/>
        <v>-16641156</v>
      </c>
      <c r="G42" s="45">
        <f t="shared" si="6"/>
        <v>7303572</v>
      </c>
      <c r="H42" s="45">
        <f t="shared" si="6"/>
        <v>-71251</v>
      </c>
      <c r="I42" s="45">
        <f t="shared" si="6"/>
        <v>33761</v>
      </c>
      <c r="J42" s="45">
        <f t="shared" si="6"/>
        <v>7266082</v>
      </c>
      <c r="K42" s="45">
        <f t="shared" si="6"/>
        <v>1567610</v>
      </c>
      <c r="L42" s="45">
        <f t="shared" si="6"/>
        <v>448909</v>
      </c>
      <c r="M42" s="45">
        <f t="shared" si="6"/>
        <v>173711</v>
      </c>
      <c r="N42" s="45">
        <f t="shared" si="6"/>
        <v>2190230</v>
      </c>
      <c r="O42" s="45">
        <f t="shared" si="6"/>
        <v>527968</v>
      </c>
      <c r="P42" s="45">
        <f t="shared" si="6"/>
        <v>481747</v>
      </c>
      <c r="Q42" s="45">
        <f t="shared" si="6"/>
        <v>-1126401</v>
      </c>
      <c r="R42" s="45">
        <f t="shared" si="6"/>
        <v>-116686</v>
      </c>
      <c r="S42" s="45">
        <f t="shared" si="6"/>
        <v>908328</v>
      </c>
      <c r="T42" s="45">
        <f t="shared" si="6"/>
        <v>144632</v>
      </c>
      <c r="U42" s="45">
        <f t="shared" si="6"/>
        <v>-877963</v>
      </c>
      <c r="V42" s="45">
        <f t="shared" si="6"/>
        <v>174997</v>
      </c>
      <c r="W42" s="45">
        <f t="shared" si="6"/>
        <v>9514623</v>
      </c>
      <c r="X42" s="45">
        <f t="shared" si="6"/>
        <v>-16641156</v>
      </c>
      <c r="Y42" s="45">
        <f t="shared" si="6"/>
        <v>26155779</v>
      </c>
      <c r="Z42" s="46">
        <f>+IF(X42&lt;&gt;0,+(Y42/X42)*100,0)</f>
        <v>-157.17525272883685</v>
      </c>
      <c r="AA42" s="47">
        <f>+AA25-AA40</f>
        <v>-16641156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410642</v>
      </c>
      <c r="D45" s="18"/>
      <c r="E45" s="19">
        <v>-19688433</v>
      </c>
      <c r="F45" s="20">
        <v>-18754822</v>
      </c>
      <c r="G45" s="20">
        <v>410642</v>
      </c>
      <c r="H45" s="20"/>
      <c r="I45" s="20"/>
      <c r="J45" s="20">
        <v>410642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410642</v>
      </c>
      <c r="X45" s="20">
        <v>-18754822</v>
      </c>
      <c r="Y45" s="20">
        <v>19165464</v>
      </c>
      <c r="Z45" s="48">
        <v>-102.18952757856086</v>
      </c>
      <c r="AA45" s="22">
        <v>-18754822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410642</v>
      </c>
      <c r="D48" s="51">
        <f>SUM(D45:D47)</f>
        <v>0</v>
      </c>
      <c r="E48" s="52">
        <f t="shared" si="7"/>
        <v>-19688433</v>
      </c>
      <c r="F48" s="53">
        <f t="shared" si="7"/>
        <v>-18754822</v>
      </c>
      <c r="G48" s="53">
        <f t="shared" si="7"/>
        <v>410642</v>
      </c>
      <c r="H48" s="53">
        <f t="shared" si="7"/>
        <v>0</v>
      </c>
      <c r="I48" s="53">
        <f t="shared" si="7"/>
        <v>0</v>
      </c>
      <c r="J48" s="53">
        <f t="shared" si="7"/>
        <v>410642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410642</v>
      </c>
      <c r="X48" s="53">
        <f t="shared" si="7"/>
        <v>-18754822</v>
      </c>
      <c r="Y48" s="53">
        <f t="shared" si="7"/>
        <v>19165464</v>
      </c>
      <c r="Z48" s="54">
        <f>+IF(X48&lt;&gt;0,+(Y48/X48)*100,0)</f>
        <v>-102.18952757856086</v>
      </c>
      <c r="AA48" s="55">
        <f>SUM(AA45:AA47)</f>
        <v>-18754822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7097190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>
        <v>-54</v>
      </c>
      <c r="T19" s="20">
        <v>-54</v>
      </c>
      <c r="U19" s="20">
        <v>-54</v>
      </c>
      <c r="V19" s="20">
        <v>-162</v>
      </c>
      <c r="W19" s="20">
        <v>-162</v>
      </c>
      <c r="X19" s="20"/>
      <c r="Y19" s="20">
        <v>-162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7097190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-54</v>
      </c>
      <c r="T24" s="37">
        <f t="shared" si="1"/>
        <v>-54</v>
      </c>
      <c r="U24" s="37">
        <f t="shared" si="1"/>
        <v>-54</v>
      </c>
      <c r="V24" s="37">
        <f t="shared" si="1"/>
        <v>-162</v>
      </c>
      <c r="W24" s="37">
        <f t="shared" si="1"/>
        <v>-162</v>
      </c>
      <c r="X24" s="37">
        <f t="shared" si="1"/>
        <v>0</v>
      </c>
      <c r="Y24" s="37">
        <f t="shared" si="1"/>
        <v>-162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7097190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-54</v>
      </c>
      <c r="T25" s="31">
        <f t="shared" si="2"/>
        <v>-54</v>
      </c>
      <c r="U25" s="31">
        <f t="shared" si="2"/>
        <v>-54</v>
      </c>
      <c r="V25" s="31">
        <f t="shared" si="2"/>
        <v>-162</v>
      </c>
      <c r="W25" s="31">
        <f t="shared" si="2"/>
        <v>-162</v>
      </c>
      <c r="X25" s="31">
        <f t="shared" si="2"/>
        <v>0</v>
      </c>
      <c r="Y25" s="31">
        <f t="shared" si="2"/>
        <v>-162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7097190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-54</v>
      </c>
      <c r="T42" s="45">
        <f t="shared" si="6"/>
        <v>-54</v>
      </c>
      <c r="U42" s="45">
        <f t="shared" si="6"/>
        <v>-54</v>
      </c>
      <c r="V42" s="45">
        <f t="shared" si="6"/>
        <v>-162</v>
      </c>
      <c r="W42" s="45">
        <f t="shared" si="6"/>
        <v>-162</v>
      </c>
      <c r="X42" s="45">
        <f t="shared" si="6"/>
        <v>0</v>
      </c>
      <c r="Y42" s="45">
        <f t="shared" si="6"/>
        <v>-162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10032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10032</v>
      </c>
      <c r="H12" s="31">
        <f t="shared" si="0"/>
        <v>0</v>
      </c>
      <c r="I12" s="31">
        <f t="shared" si="0"/>
        <v>0</v>
      </c>
      <c r="J12" s="31">
        <f t="shared" si="0"/>
        <v>10032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10032</v>
      </c>
      <c r="X12" s="31">
        <f t="shared" si="0"/>
        <v>0</v>
      </c>
      <c r="Y12" s="31">
        <f t="shared" si="0"/>
        <v>10032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10032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10032</v>
      </c>
      <c r="H25" s="31">
        <f t="shared" si="2"/>
        <v>0</v>
      </c>
      <c r="I25" s="31">
        <f t="shared" si="2"/>
        <v>0</v>
      </c>
      <c r="J25" s="31">
        <f t="shared" si="2"/>
        <v>10032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10032</v>
      </c>
      <c r="X25" s="31">
        <f t="shared" si="2"/>
        <v>0</v>
      </c>
      <c r="Y25" s="31">
        <f t="shared" si="2"/>
        <v>10032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10032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10032</v>
      </c>
      <c r="H42" s="45">
        <f t="shared" si="6"/>
        <v>0</v>
      </c>
      <c r="I42" s="45">
        <f t="shared" si="6"/>
        <v>0</v>
      </c>
      <c r="J42" s="45">
        <f t="shared" si="6"/>
        <v>10032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10032</v>
      </c>
      <c r="X42" s="45">
        <f t="shared" si="6"/>
        <v>0</v>
      </c>
      <c r="Y42" s="45">
        <f t="shared" si="6"/>
        <v>10032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62346388</v>
      </c>
      <c r="D8" s="18"/>
      <c r="E8" s="19">
        <v>225708952</v>
      </c>
      <c r="F8" s="20">
        <v>225708952</v>
      </c>
      <c r="G8" s="20">
        <v>121489464</v>
      </c>
      <c r="H8" s="20">
        <v>-52782156</v>
      </c>
      <c r="I8" s="20">
        <v>1935692</v>
      </c>
      <c r="J8" s="20">
        <v>70643000</v>
      </c>
      <c r="K8" s="20">
        <v>2782145</v>
      </c>
      <c r="L8" s="20">
        <v>1934708</v>
      </c>
      <c r="M8" s="20">
        <v>2895171</v>
      </c>
      <c r="N8" s="20">
        <v>7612024</v>
      </c>
      <c r="O8" s="20">
        <v>3426146</v>
      </c>
      <c r="P8" s="20">
        <v>3357938</v>
      </c>
      <c r="Q8" s="20">
        <v>2280203</v>
      </c>
      <c r="R8" s="20">
        <v>9064287</v>
      </c>
      <c r="S8" s="20">
        <v>3209830</v>
      </c>
      <c r="T8" s="20">
        <v>3039016</v>
      </c>
      <c r="U8" s="20">
        <v>1415325</v>
      </c>
      <c r="V8" s="20">
        <v>7664171</v>
      </c>
      <c r="W8" s="20">
        <v>94983482</v>
      </c>
      <c r="X8" s="20">
        <v>225708952</v>
      </c>
      <c r="Y8" s="20">
        <v>-130725470</v>
      </c>
      <c r="Z8" s="21">
        <v>-57.917716085979606</v>
      </c>
      <c r="AA8" s="22">
        <v>225708952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62346388</v>
      </c>
      <c r="D12" s="29">
        <f>SUM(D6:D11)</f>
        <v>0</v>
      </c>
      <c r="E12" s="30">
        <f t="shared" si="0"/>
        <v>225708952</v>
      </c>
      <c r="F12" s="31">
        <f t="shared" si="0"/>
        <v>225708952</v>
      </c>
      <c r="G12" s="31">
        <f t="shared" si="0"/>
        <v>121489464</v>
      </c>
      <c r="H12" s="31">
        <f t="shared" si="0"/>
        <v>-52782156</v>
      </c>
      <c r="I12" s="31">
        <f t="shared" si="0"/>
        <v>1935692</v>
      </c>
      <c r="J12" s="31">
        <f t="shared" si="0"/>
        <v>70643000</v>
      </c>
      <c r="K12" s="31">
        <f t="shared" si="0"/>
        <v>2782145</v>
      </c>
      <c r="L12" s="31">
        <f t="shared" si="0"/>
        <v>1934708</v>
      </c>
      <c r="M12" s="31">
        <f t="shared" si="0"/>
        <v>2895171</v>
      </c>
      <c r="N12" s="31">
        <f t="shared" si="0"/>
        <v>7612024</v>
      </c>
      <c r="O12" s="31">
        <f t="shared" si="0"/>
        <v>3426146</v>
      </c>
      <c r="P12" s="31">
        <f t="shared" si="0"/>
        <v>3357938</v>
      </c>
      <c r="Q12" s="31">
        <f t="shared" si="0"/>
        <v>2280203</v>
      </c>
      <c r="R12" s="31">
        <f t="shared" si="0"/>
        <v>9064287</v>
      </c>
      <c r="S12" s="31">
        <f t="shared" si="0"/>
        <v>3209830</v>
      </c>
      <c r="T12" s="31">
        <f t="shared" si="0"/>
        <v>3039016</v>
      </c>
      <c r="U12" s="31">
        <f t="shared" si="0"/>
        <v>1415325</v>
      </c>
      <c r="V12" s="31">
        <f t="shared" si="0"/>
        <v>7664171</v>
      </c>
      <c r="W12" s="31">
        <f t="shared" si="0"/>
        <v>94983482</v>
      </c>
      <c r="X12" s="31">
        <f t="shared" si="0"/>
        <v>225708952</v>
      </c>
      <c r="Y12" s="31">
        <f t="shared" si="0"/>
        <v>-130725470</v>
      </c>
      <c r="Z12" s="32">
        <f>+IF(X12&lt;&gt;0,+(Y12/X12)*100,0)</f>
        <v>-57.917716085979606</v>
      </c>
      <c r="AA12" s="33">
        <f>SUM(AA6:AA11)</f>
        <v>225708952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</v>
      </c>
      <c r="D19" s="18"/>
      <c r="E19" s="19">
        <v>13772501</v>
      </c>
      <c r="F19" s="20">
        <v>1900000</v>
      </c>
      <c r="G19" s="20">
        <v>1648030</v>
      </c>
      <c r="H19" s="20">
        <v>-1648030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1900000</v>
      </c>
      <c r="Y19" s="20">
        <v>-1900000</v>
      </c>
      <c r="Z19" s="21">
        <v>-100</v>
      </c>
      <c r="AA19" s="22">
        <v>1900000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</v>
      </c>
      <c r="D24" s="29">
        <f>SUM(D15:D23)</f>
        <v>0</v>
      </c>
      <c r="E24" s="36">
        <f t="shared" si="1"/>
        <v>13772501</v>
      </c>
      <c r="F24" s="37">
        <f t="shared" si="1"/>
        <v>1900000</v>
      </c>
      <c r="G24" s="37">
        <f t="shared" si="1"/>
        <v>1648030</v>
      </c>
      <c r="H24" s="37">
        <f t="shared" si="1"/>
        <v>-1648030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1900000</v>
      </c>
      <c r="Y24" s="37">
        <f t="shared" si="1"/>
        <v>-1900000</v>
      </c>
      <c r="Z24" s="38">
        <f>+IF(X24&lt;&gt;0,+(Y24/X24)*100,0)</f>
        <v>-100</v>
      </c>
      <c r="AA24" s="39">
        <f>SUM(AA15:AA23)</f>
        <v>1900000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62346389</v>
      </c>
      <c r="D25" s="29">
        <f>+D12+D24</f>
        <v>0</v>
      </c>
      <c r="E25" s="30">
        <f t="shared" si="2"/>
        <v>239481453</v>
      </c>
      <c r="F25" s="31">
        <f t="shared" si="2"/>
        <v>227608952</v>
      </c>
      <c r="G25" s="31">
        <f t="shared" si="2"/>
        <v>123137494</v>
      </c>
      <c r="H25" s="31">
        <f t="shared" si="2"/>
        <v>-54430186</v>
      </c>
      <c r="I25" s="31">
        <f t="shared" si="2"/>
        <v>1935692</v>
      </c>
      <c r="J25" s="31">
        <f t="shared" si="2"/>
        <v>70643000</v>
      </c>
      <c r="K25" s="31">
        <f t="shared" si="2"/>
        <v>2782145</v>
      </c>
      <c r="L25" s="31">
        <f t="shared" si="2"/>
        <v>1934708</v>
      </c>
      <c r="M25" s="31">
        <f t="shared" si="2"/>
        <v>2895171</v>
      </c>
      <c r="N25" s="31">
        <f t="shared" si="2"/>
        <v>7612024</v>
      </c>
      <c r="O25" s="31">
        <f t="shared" si="2"/>
        <v>3426146</v>
      </c>
      <c r="P25" s="31">
        <f t="shared" si="2"/>
        <v>3357938</v>
      </c>
      <c r="Q25" s="31">
        <f t="shared" si="2"/>
        <v>2280203</v>
      </c>
      <c r="R25" s="31">
        <f t="shared" si="2"/>
        <v>9064287</v>
      </c>
      <c r="S25" s="31">
        <f t="shared" si="2"/>
        <v>3209830</v>
      </c>
      <c r="T25" s="31">
        <f t="shared" si="2"/>
        <v>3039016</v>
      </c>
      <c r="U25" s="31">
        <f t="shared" si="2"/>
        <v>1415325</v>
      </c>
      <c r="V25" s="31">
        <f t="shared" si="2"/>
        <v>7664171</v>
      </c>
      <c r="W25" s="31">
        <f t="shared" si="2"/>
        <v>94983482</v>
      </c>
      <c r="X25" s="31">
        <f t="shared" si="2"/>
        <v>227608952</v>
      </c>
      <c r="Y25" s="31">
        <f t="shared" si="2"/>
        <v>-132625470</v>
      </c>
      <c r="Z25" s="32">
        <f>+IF(X25&lt;&gt;0,+(Y25/X25)*100,0)</f>
        <v>-58.269004287669667</v>
      </c>
      <c r="AA25" s="33">
        <f>+AA12+AA24</f>
        <v>227608952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167331939</v>
      </c>
      <c r="P32" s="20"/>
      <c r="Q32" s="20">
        <v>-167331939</v>
      </c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167331939</v>
      </c>
      <c r="P34" s="31">
        <f t="shared" si="3"/>
        <v>0</v>
      </c>
      <c r="Q34" s="31">
        <f t="shared" si="3"/>
        <v>-167331939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167331939</v>
      </c>
      <c r="P40" s="31">
        <f t="shared" si="5"/>
        <v>0</v>
      </c>
      <c r="Q40" s="31">
        <f t="shared" si="5"/>
        <v>-167331939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62346389</v>
      </c>
      <c r="D42" s="43">
        <f>+D25-D40</f>
        <v>0</v>
      </c>
      <c r="E42" s="44">
        <f t="shared" si="6"/>
        <v>239481453</v>
      </c>
      <c r="F42" s="45">
        <f t="shared" si="6"/>
        <v>227608952</v>
      </c>
      <c r="G42" s="45">
        <f t="shared" si="6"/>
        <v>123137494</v>
      </c>
      <c r="H42" s="45">
        <f t="shared" si="6"/>
        <v>-54430186</v>
      </c>
      <c r="I42" s="45">
        <f t="shared" si="6"/>
        <v>1935692</v>
      </c>
      <c r="J42" s="45">
        <f t="shared" si="6"/>
        <v>70643000</v>
      </c>
      <c r="K42" s="45">
        <f t="shared" si="6"/>
        <v>2782145</v>
      </c>
      <c r="L42" s="45">
        <f t="shared" si="6"/>
        <v>1934708</v>
      </c>
      <c r="M42" s="45">
        <f t="shared" si="6"/>
        <v>2895171</v>
      </c>
      <c r="N42" s="45">
        <f t="shared" si="6"/>
        <v>7612024</v>
      </c>
      <c r="O42" s="45">
        <f t="shared" si="6"/>
        <v>-163905793</v>
      </c>
      <c r="P42" s="45">
        <f t="shared" si="6"/>
        <v>3357938</v>
      </c>
      <c r="Q42" s="45">
        <f t="shared" si="6"/>
        <v>169612142</v>
      </c>
      <c r="R42" s="45">
        <f t="shared" si="6"/>
        <v>9064287</v>
      </c>
      <c r="S42" s="45">
        <f t="shared" si="6"/>
        <v>3209830</v>
      </c>
      <c r="T42" s="45">
        <f t="shared" si="6"/>
        <v>3039016</v>
      </c>
      <c r="U42" s="45">
        <f t="shared" si="6"/>
        <v>1415325</v>
      </c>
      <c r="V42" s="45">
        <f t="shared" si="6"/>
        <v>7664171</v>
      </c>
      <c r="W42" s="45">
        <f t="shared" si="6"/>
        <v>94983482</v>
      </c>
      <c r="X42" s="45">
        <f t="shared" si="6"/>
        <v>227608952</v>
      </c>
      <c r="Y42" s="45">
        <f t="shared" si="6"/>
        <v>-132625470</v>
      </c>
      <c r="Z42" s="46">
        <f>+IF(X42&lt;&gt;0,+(Y42/X42)*100,0)</f>
        <v>-58.269004287669667</v>
      </c>
      <c r="AA42" s="47">
        <f>+AA25-AA40</f>
        <v>227608952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124190461</v>
      </c>
      <c r="D45" s="18"/>
      <c r="E45" s="19">
        <v>203899832</v>
      </c>
      <c r="F45" s="20">
        <v>203899832</v>
      </c>
      <c r="G45" s="20">
        <v>136831496</v>
      </c>
      <c r="H45" s="20">
        <v>-58293422</v>
      </c>
      <c r="I45" s="20">
        <v>-8005639</v>
      </c>
      <c r="J45" s="20">
        <v>70532435</v>
      </c>
      <c r="K45" s="20">
        <v>-12490929</v>
      </c>
      <c r="L45" s="20">
        <v>-18488472</v>
      </c>
      <c r="M45" s="20">
        <v>59835639</v>
      </c>
      <c r="N45" s="20">
        <v>28856238</v>
      </c>
      <c r="O45" s="20">
        <v>-84972288</v>
      </c>
      <c r="P45" s="20">
        <v>-10225735</v>
      </c>
      <c r="Q45" s="20">
        <v>233518391</v>
      </c>
      <c r="R45" s="20">
        <v>138320368</v>
      </c>
      <c r="S45" s="20">
        <v>-28022152</v>
      </c>
      <c r="T45" s="20">
        <v>-11275589</v>
      </c>
      <c r="U45" s="20"/>
      <c r="V45" s="20">
        <v>-39297741</v>
      </c>
      <c r="W45" s="20">
        <v>198411300</v>
      </c>
      <c r="X45" s="20">
        <v>203899832</v>
      </c>
      <c r="Y45" s="20">
        <v>-5488532</v>
      </c>
      <c r="Z45" s="48">
        <v>-2.6917785788072646</v>
      </c>
      <c r="AA45" s="22">
        <v>203899832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124190461</v>
      </c>
      <c r="D48" s="51">
        <f>SUM(D45:D47)</f>
        <v>0</v>
      </c>
      <c r="E48" s="52">
        <f t="shared" si="7"/>
        <v>203899832</v>
      </c>
      <c r="F48" s="53">
        <f t="shared" si="7"/>
        <v>203899832</v>
      </c>
      <c r="G48" s="53">
        <f t="shared" si="7"/>
        <v>136831496</v>
      </c>
      <c r="H48" s="53">
        <f t="shared" si="7"/>
        <v>-58293422</v>
      </c>
      <c r="I48" s="53">
        <f t="shared" si="7"/>
        <v>-8005639</v>
      </c>
      <c r="J48" s="53">
        <f t="shared" si="7"/>
        <v>70532435</v>
      </c>
      <c r="K48" s="53">
        <f t="shared" si="7"/>
        <v>-12490929</v>
      </c>
      <c r="L48" s="53">
        <f t="shared" si="7"/>
        <v>-18488472</v>
      </c>
      <c r="M48" s="53">
        <f t="shared" si="7"/>
        <v>59835639</v>
      </c>
      <c r="N48" s="53">
        <f t="shared" si="7"/>
        <v>28856238</v>
      </c>
      <c r="O48" s="53">
        <f t="shared" si="7"/>
        <v>-84972288</v>
      </c>
      <c r="P48" s="53">
        <f t="shared" si="7"/>
        <v>-10225735</v>
      </c>
      <c r="Q48" s="53">
        <f t="shared" si="7"/>
        <v>233518391</v>
      </c>
      <c r="R48" s="53">
        <f t="shared" si="7"/>
        <v>138320368</v>
      </c>
      <c r="S48" s="53">
        <f t="shared" si="7"/>
        <v>-28022152</v>
      </c>
      <c r="T48" s="53">
        <f t="shared" si="7"/>
        <v>-11275589</v>
      </c>
      <c r="U48" s="53">
        <f t="shared" si="7"/>
        <v>0</v>
      </c>
      <c r="V48" s="53">
        <f t="shared" si="7"/>
        <v>-39297741</v>
      </c>
      <c r="W48" s="53">
        <f t="shared" si="7"/>
        <v>198411300</v>
      </c>
      <c r="X48" s="53">
        <f t="shared" si="7"/>
        <v>203899832</v>
      </c>
      <c r="Y48" s="53">
        <f t="shared" si="7"/>
        <v>-5488532</v>
      </c>
      <c r="Z48" s="54">
        <f>+IF(X48&lt;&gt;0,+(Y48/X48)*100,0)</f>
        <v>-2.6917785788072646</v>
      </c>
      <c r="AA48" s="55">
        <f>SUM(AA45:AA47)</f>
        <v>203899832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-24585257</v>
      </c>
      <c r="D8" s="18"/>
      <c r="E8" s="19"/>
      <c r="F8" s="20"/>
      <c r="G8" s="20"/>
      <c r="H8" s="20"/>
      <c r="I8" s="20"/>
      <c r="J8" s="20"/>
      <c r="K8" s="20">
        <v>-13245</v>
      </c>
      <c r="L8" s="20"/>
      <c r="M8" s="20"/>
      <c r="N8" s="20">
        <v>-13245</v>
      </c>
      <c r="O8" s="20"/>
      <c r="P8" s="20"/>
      <c r="Q8" s="20"/>
      <c r="R8" s="20"/>
      <c r="S8" s="20"/>
      <c r="T8" s="20"/>
      <c r="U8" s="20"/>
      <c r="V8" s="20"/>
      <c r="W8" s="20">
        <v>-13245</v>
      </c>
      <c r="X8" s="20"/>
      <c r="Y8" s="20">
        <v>-13245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-24585257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-13245</v>
      </c>
      <c r="L12" s="31">
        <f t="shared" si="0"/>
        <v>0</v>
      </c>
      <c r="M12" s="31">
        <f t="shared" si="0"/>
        <v>0</v>
      </c>
      <c r="N12" s="31">
        <f t="shared" si="0"/>
        <v>-13245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-13245</v>
      </c>
      <c r="X12" s="31">
        <f t="shared" si="0"/>
        <v>0</v>
      </c>
      <c r="Y12" s="31">
        <f t="shared" si="0"/>
        <v>-13245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1511086</v>
      </c>
      <c r="D19" s="18"/>
      <c r="E19" s="19">
        <v>9342915</v>
      </c>
      <c r="F19" s="20">
        <v>9342915</v>
      </c>
      <c r="G19" s="20"/>
      <c r="H19" s="20">
        <v>166018</v>
      </c>
      <c r="I19" s="20"/>
      <c r="J19" s="20">
        <v>166018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134132</v>
      </c>
      <c r="V19" s="20">
        <v>134132</v>
      </c>
      <c r="W19" s="20">
        <v>300150</v>
      </c>
      <c r="X19" s="20">
        <v>9342915</v>
      </c>
      <c r="Y19" s="20">
        <v>-9042765</v>
      </c>
      <c r="Z19" s="21">
        <v>-96.787405215609894</v>
      </c>
      <c r="AA19" s="22">
        <v>9342915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1511086</v>
      </c>
      <c r="D24" s="29">
        <f>SUM(D15:D23)</f>
        <v>0</v>
      </c>
      <c r="E24" s="36">
        <f t="shared" si="1"/>
        <v>9342915</v>
      </c>
      <c r="F24" s="37">
        <f t="shared" si="1"/>
        <v>9342915</v>
      </c>
      <c r="G24" s="37">
        <f t="shared" si="1"/>
        <v>0</v>
      </c>
      <c r="H24" s="37">
        <f t="shared" si="1"/>
        <v>166018</v>
      </c>
      <c r="I24" s="37">
        <f t="shared" si="1"/>
        <v>0</v>
      </c>
      <c r="J24" s="37">
        <f t="shared" si="1"/>
        <v>166018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134132</v>
      </c>
      <c r="V24" s="37">
        <f t="shared" si="1"/>
        <v>134132</v>
      </c>
      <c r="W24" s="37">
        <f t="shared" si="1"/>
        <v>300150</v>
      </c>
      <c r="X24" s="37">
        <f t="shared" si="1"/>
        <v>9342915</v>
      </c>
      <c r="Y24" s="37">
        <f t="shared" si="1"/>
        <v>-9042765</v>
      </c>
      <c r="Z24" s="38">
        <f>+IF(X24&lt;&gt;0,+(Y24/X24)*100,0)</f>
        <v>-96.787405215609894</v>
      </c>
      <c r="AA24" s="39">
        <f>SUM(AA15:AA23)</f>
        <v>9342915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-23074171</v>
      </c>
      <c r="D25" s="29">
        <f>+D12+D24</f>
        <v>0</v>
      </c>
      <c r="E25" s="30">
        <f t="shared" si="2"/>
        <v>9342915</v>
      </c>
      <c r="F25" s="31">
        <f t="shared" si="2"/>
        <v>9342915</v>
      </c>
      <c r="G25" s="31">
        <f t="shared" si="2"/>
        <v>0</v>
      </c>
      <c r="H25" s="31">
        <f t="shared" si="2"/>
        <v>166018</v>
      </c>
      <c r="I25" s="31">
        <f t="shared" si="2"/>
        <v>0</v>
      </c>
      <c r="J25" s="31">
        <f t="shared" si="2"/>
        <v>166018</v>
      </c>
      <c r="K25" s="31">
        <f t="shared" si="2"/>
        <v>-13245</v>
      </c>
      <c r="L25" s="31">
        <f t="shared" si="2"/>
        <v>0</v>
      </c>
      <c r="M25" s="31">
        <f t="shared" si="2"/>
        <v>0</v>
      </c>
      <c r="N25" s="31">
        <f t="shared" si="2"/>
        <v>-13245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134132</v>
      </c>
      <c r="V25" s="31">
        <f t="shared" si="2"/>
        <v>134132</v>
      </c>
      <c r="W25" s="31">
        <f t="shared" si="2"/>
        <v>286905</v>
      </c>
      <c r="X25" s="31">
        <f t="shared" si="2"/>
        <v>9342915</v>
      </c>
      <c r="Y25" s="31">
        <f t="shared" si="2"/>
        <v>-9056010</v>
      </c>
      <c r="Z25" s="32">
        <f>+IF(X25&lt;&gt;0,+(Y25/X25)*100,0)</f>
        <v>-96.929170392752155</v>
      </c>
      <c r="AA25" s="33">
        <f>+AA12+AA24</f>
        <v>9342915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-23074171</v>
      </c>
      <c r="D42" s="43">
        <f>+D25-D40</f>
        <v>0</v>
      </c>
      <c r="E42" s="44">
        <f t="shared" si="6"/>
        <v>9342915</v>
      </c>
      <c r="F42" s="45">
        <f t="shared" si="6"/>
        <v>9342915</v>
      </c>
      <c r="G42" s="45">
        <f t="shared" si="6"/>
        <v>0</v>
      </c>
      <c r="H42" s="45">
        <f t="shared" si="6"/>
        <v>166018</v>
      </c>
      <c r="I42" s="45">
        <f t="shared" si="6"/>
        <v>0</v>
      </c>
      <c r="J42" s="45">
        <f t="shared" si="6"/>
        <v>166018</v>
      </c>
      <c r="K42" s="45">
        <f t="shared" si="6"/>
        <v>-13245</v>
      </c>
      <c r="L42" s="45">
        <f t="shared" si="6"/>
        <v>0</v>
      </c>
      <c r="M42" s="45">
        <f t="shared" si="6"/>
        <v>0</v>
      </c>
      <c r="N42" s="45">
        <f t="shared" si="6"/>
        <v>-13245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134132</v>
      </c>
      <c r="V42" s="45">
        <f t="shared" si="6"/>
        <v>134132</v>
      </c>
      <c r="W42" s="45">
        <f t="shared" si="6"/>
        <v>286905</v>
      </c>
      <c r="X42" s="45">
        <f t="shared" si="6"/>
        <v>9342915</v>
      </c>
      <c r="Y42" s="45">
        <f t="shared" si="6"/>
        <v>-9056010</v>
      </c>
      <c r="Z42" s="46">
        <f>+IF(X42&lt;&gt;0,+(Y42/X42)*100,0)</f>
        <v>-96.929170392752155</v>
      </c>
      <c r="AA42" s="47">
        <f>+AA25-AA40</f>
        <v>9342915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12000000</v>
      </c>
      <c r="F6" s="20">
        <v>12000000</v>
      </c>
      <c r="G6" s="20">
        <v>58953355</v>
      </c>
      <c r="H6" s="20"/>
      <c r="I6" s="20"/>
      <c r="J6" s="20">
        <v>58953355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58953355</v>
      </c>
      <c r="X6" s="20">
        <v>12000000</v>
      </c>
      <c r="Y6" s="20">
        <v>46953355</v>
      </c>
      <c r="Z6" s="21">
        <v>391.27795833333334</v>
      </c>
      <c r="AA6" s="22">
        <v>12000000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-9000002</v>
      </c>
      <c r="F8" s="20">
        <v>-9000002</v>
      </c>
      <c r="G8" s="20"/>
      <c r="H8" s="20">
        <v>437143</v>
      </c>
      <c r="I8" s="20"/>
      <c r="J8" s="20">
        <v>437143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437143</v>
      </c>
      <c r="X8" s="20">
        <v>-9000002</v>
      </c>
      <c r="Y8" s="20">
        <v>9437145</v>
      </c>
      <c r="Z8" s="21">
        <v>-104.85714336507925</v>
      </c>
      <c r="AA8" s="22">
        <v>-9000002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2999998</v>
      </c>
      <c r="F12" s="31">
        <f t="shared" si="0"/>
        <v>2999998</v>
      </c>
      <c r="G12" s="31">
        <f t="shared" si="0"/>
        <v>58953355</v>
      </c>
      <c r="H12" s="31">
        <f t="shared" si="0"/>
        <v>437143</v>
      </c>
      <c r="I12" s="31">
        <f t="shared" si="0"/>
        <v>0</v>
      </c>
      <c r="J12" s="31">
        <f t="shared" si="0"/>
        <v>59390498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59390498</v>
      </c>
      <c r="X12" s="31">
        <f t="shared" si="0"/>
        <v>2999998</v>
      </c>
      <c r="Y12" s="31">
        <f t="shared" si="0"/>
        <v>56390500</v>
      </c>
      <c r="Z12" s="32">
        <f>+IF(X12&lt;&gt;0,+(Y12/X12)*100,0)</f>
        <v>1879.6845864563909</v>
      </c>
      <c r="AA12" s="33">
        <f>SUM(AA6:AA11)</f>
        <v>2999998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2999998</v>
      </c>
      <c r="F25" s="31">
        <f t="shared" si="2"/>
        <v>2999998</v>
      </c>
      <c r="G25" s="31">
        <f t="shared" si="2"/>
        <v>58953355</v>
      </c>
      <c r="H25" s="31">
        <f t="shared" si="2"/>
        <v>437143</v>
      </c>
      <c r="I25" s="31">
        <f t="shared" si="2"/>
        <v>0</v>
      </c>
      <c r="J25" s="31">
        <f t="shared" si="2"/>
        <v>59390498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59390498</v>
      </c>
      <c r="X25" s="31">
        <f t="shared" si="2"/>
        <v>2999998</v>
      </c>
      <c r="Y25" s="31">
        <f t="shared" si="2"/>
        <v>56390500</v>
      </c>
      <c r="Z25" s="32">
        <f>+IF(X25&lt;&gt;0,+(Y25/X25)*100,0)</f>
        <v>1879.6845864563909</v>
      </c>
      <c r="AA25" s="33">
        <f>+AA12+AA24</f>
        <v>2999998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2999998</v>
      </c>
      <c r="F42" s="45">
        <f t="shared" si="6"/>
        <v>2999998</v>
      </c>
      <c r="G42" s="45">
        <f t="shared" si="6"/>
        <v>58953355</v>
      </c>
      <c r="H42" s="45">
        <f t="shared" si="6"/>
        <v>437143</v>
      </c>
      <c r="I42" s="45">
        <f t="shared" si="6"/>
        <v>0</v>
      </c>
      <c r="J42" s="45">
        <f t="shared" si="6"/>
        <v>59390498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59390498</v>
      </c>
      <c r="X42" s="45">
        <f t="shared" si="6"/>
        <v>2999998</v>
      </c>
      <c r="Y42" s="45">
        <f t="shared" si="6"/>
        <v>56390500</v>
      </c>
      <c r="Z42" s="46">
        <f>+IF(X42&lt;&gt;0,+(Y42/X42)*100,0)</f>
        <v>1879.6845864563909</v>
      </c>
      <c r="AA42" s="47">
        <f>+AA25-AA40</f>
        <v>2999998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1252271</v>
      </c>
      <c r="D6" s="18"/>
      <c r="E6" s="19">
        <v>-4567440</v>
      </c>
      <c r="F6" s="20">
        <v>-4291520</v>
      </c>
      <c r="G6" s="20">
        <v>1328276</v>
      </c>
      <c r="H6" s="20">
        <v>34983</v>
      </c>
      <c r="I6" s="20"/>
      <c r="J6" s="20">
        <v>1363259</v>
      </c>
      <c r="K6" s="20">
        <v>40719</v>
      </c>
      <c r="L6" s="20">
        <v>29564</v>
      </c>
      <c r="M6" s="20">
        <v>42892</v>
      </c>
      <c r="N6" s="20">
        <v>113175</v>
      </c>
      <c r="O6" s="20">
        <v>15923</v>
      </c>
      <c r="P6" s="20">
        <v>58664</v>
      </c>
      <c r="Q6" s="20"/>
      <c r="R6" s="20">
        <v>74587</v>
      </c>
      <c r="S6" s="20">
        <v>-2100</v>
      </c>
      <c r="T6" s="20">
        <v>87612</v>
      </c>
      <c r="U6" s="20">
        <v>49801</v>
      </c>
      <c r="V6" s="20">
        <v>135313</v>
      </c>
      <c r="W6" s="20">
        <v>1686334</v>
      </c>
      <c r="X6" s="20">
        <v>-4291520</v>
      </c>
      <c r="Y6" s="20">
        <v>5977854</v>
      </c>
      <c r="Z6" s="21">
        <v>-139.29456229960479</v>
      </c>
      <c r="AA6" s="22">
        <v>-4291520</v>
      </c>
    </row>
    <row r="7" spans="1:27" x14ac:dyDescent="0.25">
      <c r="A7" s="23" t="s">
        <v>35</v>
      </c>
      <c r="B7" s="17" t="s">
        <v>32</v>
      </c>
      <c r="C7" s="18">
        <v>94644</v>
      </c>
      <c r="D7" s="18"/>
      <c r="E7" s="19"/>
      <c r="F7" s="20"/>
      <c r="G7" s="20">
        <v>94644</v>
      </c>
      <c r="H7" s="20"/>
      <c r="I7" s="20"/>
      <c r="J7" s="20">
        <v>94644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94644</v>
      </c>
      <c r="X7" s="20"/>
      <c r="Y7" s="20">
        <v>94644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33801720</v>
      </c>
      <c r="D8" s="18"/>
      <c r="E8" s="19">
        <v>2598599</v>
      </c>
      <c r="F8" s="20">
        <v>2626424</v>
      </c>
      <c r="G8" s="20">
        <v>34166126</v>
      </c>
      <c r="H8" s="20">
        <v>514844</v>
      </c>
      <c r="I8" s="20"/>
      <c r="J8" s="20">
        <v>34680970</v>
      </c>
      <c r="K8" s="20">
        <v>646116</v>
      </c>
      <c r="L8" s="20">
        <v>482835</v>
      </c>
      <c r="M8" s="20">
        <v>514221</v>
      </c>
      <c r="N8" s="20">
        <v>1643172</v>
      </c>
      <c r="O8" s="20">
        <v>512792</v>
      </c>
      <c r="P8" s="20">
        <v>478462</v>
      </c>
      <c r="Q8" s="20"/>
      <c r="R8" s="20">
        <v>991254</v>
      </c>
      <c r="S8" s="20">
        <v>-20198</v>
      </c>
      <c r="T8" s="20">
        <v>494974</v>
      </c>
      <c r="U8" s="20">
        <v>-641635</v>
      </c>
      <c r="V8" s="20">
        <v>-166859</v>
      </c>
      <c r="W8" s="20">
        <v>37148537</v>
      </c>
      <c r="X8" s="20">
        <v>2626424</v>
      </c>
      <c r="Y8" s="20">
        <v>34522113</v>
      </c>
      <c r="Z8" s="21">
        <v>1314.4150754029051</v>
      </c>
      <c r="AA8" s="22">
        <v>2626424</v>
      </c>
    </row>
    <row r="9" spans="1:27" x14ac:dyDescent="0.25">
      <c r="A9" s="23" t="s">
        <v>37</v>
      </c>
      <c r="B9" s="17" t="s">
        <v>32</v>
      </c>
      <c r="C9" s="18">
        <v>17421</v>
      </c>
      <c r="D9" s="18"/>
      <c r="E9" s="19"/>
      <c r="F9" s="20"/>
      <c r="G9" s="20">
        <v>17433</v>
      </c>
      <c r="H9" s="20">
        <v>168</v>
      </c>
      <c r="I9" s="20"/>
      <c r="J9" s="20">
        <v>17601</v>
      </c>
      <c r="K9" s="20">
        <v>369</v>
      </c>
      <c r="L9" s="20">
        <v>4555</v>
      </c>
      <c r="M9" s="20"/>
      <c r="N9" s="20">
        <v>4924</v>
      </c>
      <c r="O9" s="20">
        <v>5536</v>
      </c>
      <c r="P9" s="20">
        <v>2256</v>
      </c>
      <c r="Q9" s="20"/>
      <c r="R9" s="20">
        <v>7792</v>
      </c>
      <c r="S9" s="20">
        <v>4265</v>
      </c>
      <c r="T9" s="20">
        <v>-5641</v>
      </c>
      <c r="U9" s="20">
        <v>679</v>
      </c>
      <c r="V9" s="20">
        <v>-697</v>
      </c>
      <c r="W9" s="20">
        <v>29620</v>
      </c>
      <c r="X9" s="20"/>
      <c r="Y9" s="20">
        <v>29620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</v>
      </c>
      <c r="F11" s="20">
        <v>-27000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-27000</v>
      </c>
      <c r="Y11" s="20">
        <v>27000</v>
      </c>
      <c r="Z11" s="21">
        <v>-100</v>
      </c>
      <c r="AA11" s="22">
        <v>-27000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35166056</v>
      </c>
      <c r="D12" s="29">
        <f>SUM(D6:D11)</f>
        <v>0</v>
      </c>
      <c r="E12" s="30">
        <f t="shared" si="0"/>
        <v>-1973841</v>
      </c>
      <c r="F12" s="31">
        <f t="shared" si="0"/>
        <v>-1692096</v>
      </c>
      <c r="G12" s="31">
        <f t="shared" si="0"/>
        <v>35606479</v>
      </c>
      <c r="H12" s="31">
        <f t="shared" si="0"/>
        <v>549995</v>
      </c>
      <c r="I12" s="31">
        <f t="shared" si="0"/>
        <v>0</v>
      </c>
      <c r="J12" s="31">
        <f t="shared" si="0"/>
        <v>36156474</v>
      </c>
      <c r="K12" s="31">
        <f t="shared" si="0"/>
        <v>687204</v>
      </c>
      <c r="L12" s="31">
        <f t="shared" si="0"/>
        <v>516954</v>
      </c>
      <c r="M12" s="31">
        <f t="shared" si="0"/>
        <v>557113</v>
      </c>
      <c r="N12" s="31">
        <f t="shared" si="0"/>
        <v>1761271</v>
      </c>
      <c r="O12" s="31">
        <f t="shared" si="0"/>
        <v>534251</v>
      </c>
      <c r="P12" s="31">
        <f t="shared" si="0"/>
        <v>539382</v>
      </c>
      <c r="Q12" s="31">
        <f t="shared" si="0"/>
        <v>0</v>
      </c>
      <c r="R12" s="31">
        <f t="shared" si="0"/>
        <v>1073633</v>
      </c>
      <c r="S12" s="31">
        <f t="shared" si="0"/>
        <v>-18033</v>
      </c>
      <c r="T12" s="31">
        <f t="shared" si="0"/>
        <v>576945</v>
      </c>
      <c r="U12" s="31">
        <f t="shared" si="0"/>
        <v>-591155</v>
      </c>
      <c r="V12" s="31">
        <f t="shared" si="0"/>
        <v>-32243</v>
      </c>
      <c r="W12" s="31">
        <f t="shared" si="0"/>
        <v>38959135</v>
      </c>
      <c r="X12" s="31">
        <f t="shared" si="0"/>
        <v>-1692096</v>
      </c>
      <c r="Y12" s="31">
        <f t="shared" si="0"/>
        <v>40651231</v>
      </c>
      <c r="Z12" s="32">
        <f>+IF(X12&lt;&gt;0,+(Y12/X12)*100,0)</f>
        <v>-2402.4187161957711</v>
      </c>
      <c r="AA12" s="33">
        <f>SUM(AA6:AA11)</f>
        <v>-1692096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-407388</v>
      </c>
      <c r="D19" s="18"/>
      <c r="E19" s="19"/>
      <c r="F19" s="20"/>
      <c r="G19" s="20"/>
      <c r="H19" s="20"/>
      <c r="I19" s="20"/>
      <c r="J19" s="20"/>
      <c r="K19" s="20">
        <v>-407388</v>
      </c>
      <c r="L19" s="20"/>
      <c r="M19" s="20"/>
      <c r="N19" s="20">
        <v>-407388</v>
      </c>
      <c r="O19" s="20"/>
      <c r="P19" s="20"/>
      <c r="Q19" s="20"/>
      <c r="R19" s="20"/>
      <c r="S19" s="20"/>
      <c r="T19" s="20"/>
      <c r="U19" s="20"/>
      <c r="V19" s="20"/>
      <c r="W19" s="20">
        <v>-407388</v>
      </c>
      <c r="X19" s="20"/>
      <c r="Y19" s="20">
        <v>-407388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-407388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-407388</v>
      </c>
      <c r="L24" s="37">
        <f t="shared" si="1"/>
        <v>0</v>
      </c>
      <c r="M24" s="37">
        <f t="shared" si="1"/>
        <v>0</v>
      </c>
      <c r="N24" s="37">
        <f t="shared" si="1"/>
        <v>-407388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-407388</v>
      </c>
      <c r="X24" s="37">
        <f t="shared" si="1"/>
        <v>0</v>
      </c>
      <c r="Y24" s="37">
        <f t="shared" si="1"/>
        <v>-407388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34758668</v>
      </c>
      <c r="D25" s="29">
        <f>+D12+D24</f>
        <v>0</v>
      </c>
      <c r="E25" s="30">
        <f t="shared" si="2"/>
        <v>-1973841</v>
      </c>
      <c r="F25" s="31">
        <f t="shared" si="2"/>
        <v>-1692096</v>
      </c>
      <c r="G25" s="31">
        <f t="shared" si="2"/>
        <v>35606479</v>
      </c>
      <c r="H25" s="31">
        <f t="shared" si="2"/>
        <v>549995</v>
      </c>
      <c r="I25" s="31">
        <f t="shared" si="2"/>
        <v>0</v>
      </c>
      <c r="J25" s="31">
        <f t="shared" si="2"/>
        <v>36156474</v>
      </c>
      <c r="K25" s="31">
        <f t="shared" si="2"/>
        <v>279816</v>
      </c>
      <c r="L25" s="31">
        <f t="shared" si="2"/>
        <v>516954</v>
      </c>
      <c r="M25" s="31">
        <f t="shared" si="2"/>
        <v>557113</v>
      </c>
      <c r="N25" s="31">
        <f t="shared" si="2"/>
        <v>1353883</v>
      </c>
      <c r="O25" s="31">
        <f t="shared" si="2"/>
        <v>534251</v>
      </c>
      <c r="P25" s="31">
        <f t="shared" si="2"/>
        <v>539382</v>
      </c>
      <c r="Q25" s="31">
        <f t="shared" si="2"/>
        <v>0</v>
      </c>
      <c r="R25" s="31">
        <f t="shared" si="2"/>
        <v>1073633</v>
      </c>
      <c r="S25" s="31">
        <f t="shared" si="2"/>
        <v>-18033</v>
      </c>
      <c r="T25" s="31">
        <f t="shared" si="2"/>
        <v>576945</v>
      </c>
      <c r="U25" s="31">
        <f t="shared" si="2"/>
        <v>-591155</v>
      </c>
      <c r="V25" s="31">
        <f t="shared" si="2"/>
        <v>-32243</v>
      </c>
      <c r="W25" s="31">
        <f t="shared" si="2"/>
        <v>38551747</v>
      </c>
      <c r="X25" s="31">
        <f t="shared" si="2"/>
        <v>-1692096</v>
      </c>
      <c r="Y25" s="31">
        <f t="shared" si="2"/>
        <v>40243843</v>
      </c>
      <c r="Z25" s="32">
        <f>+IF(X25&lt;&gt;0,+(Y25/X25)*100,0)</f>
        <v>-2378.3427772419532</v>
      </c>
      <c r="AA25" s="33">
        <f>+AA12+AA24</f>
        <v>-1692096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-3</v>
      </c>
      <c r="N31" s="20">
        <v>-3</v>
      </c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3492077</v>
      </c>
      <c r="D32" s="18"/>
      <c r="E32" s="19">
        <v>-7153092</v>
      </c>
      <c r="F32" s="20">
        <v>-6849347</v>
      </c>
      <c r="G32" s="20">
        <v>3551808</v>
      </c>
      <c r="H32" s="20">
        <v>42127</v>
      </c>
      <c r="I32" s="20"/>
      <c r="J32" s="20">
        <v>3593935</v>
      </c>
      <c r="K32" s="20">
        <v>73102</v>
      </c>
      <c r="L32" s="20">
        <v>40419</v>
      </c>
      <c r="M32" s="20">
        <v>47900</v>
      </c>
      <c r="N32" s="20">
        <v>161421</v>
      </c>
      <c r="O32" s="20">
        <v>61941</v>
      </c>
      <c r="P32" s="20">
        <v>47167</v>
      </c>
      <c r="Q32" s="20"/>
      <c r="R32" s="20">
        <v>109108</v>
      </c>
      <c r="S32" s="20">
        <v>-496385</v>
      </c>
      <c r="T32" s="20">
        <v>69925</v>
      </c>
      <c r="U32" s="20">
        <v>-1066909</v>
      </c>
      <c r="V32" s="20">
        <v>-1493369</v>
      </c>
      <c r="W32" s="20">
        <v>2371095</v>
      </c>
      <c r="X32" s="20">
        <v>-6849347</v>
      </c>
      <c r="Y32" s="20">
        <v>9220442</v>
      </c>
      <c r="Z32" s="21">
        <v>-134.61782561169699</v>
      </c>
      <c r="AA32" s="22">
        <v>-6849347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3492077</v>
      </c>
      <c r="D34" s="29">
        <f>SUM(D29:D33)</f>
        <v>0</v>
      </c>
      <c r="E34" s="30">
        <f t="shared" si="3"/>
        <v>-7153092</v>
      </c>
      <c r="F34" s="31">
        <f t="shared" si="3"/>
        <v>-6849347</v>
      </c>
      <c r="G34" s="31">
        <f t="shared" si="3"/>
        <v>3551808</v>
      </c>
      <c r="H34" s="31">
        <f t="shared" si="3"/>
        <v>42127</v>
      </c>
      <c r="I34" s="31">
        <f t="shared" si="3"/>
        <v>0</v>
      </c>
      <c r="J34" s="31">
        <f t="shared" si="3"/>
        <v>3593935</v>
      </c>
      <c r="K34" s="31">
        <f t="shared" si="3"/>
        <v>73102</v>
      </c>
      <c r="L34" s="31">
        <f t="shared" si="3"/>
        <v>40419</v>
      </c>
      <c r="M34" s="31">
        <f t="shared" si="3"/>
        <v>47897</v>
      </c>
      <c r="N34" s="31">
        <f t="shared" si="3"/>
        <v>161418</v>
      </c>
      <c r="O34" s="31">
        <f t="shared" si="3"/>
        <v>61941</v>
      </c>
      <c r="P34" s="31">
        <f t="shared" si="3"/>
        <v>47167</v>
      </c>
      <c r="Q34" s="31">
        <f t="shared" si="3"/>
        <v>0</v>
      </c>
      <c r="R34" s="31">
        <f t="shared" si="3"/>
        <v>109108</v>
      </c>
      <c r="S34" s="31">
        <f t="shared" si="3"/>
        <v>-496385</v>
      </c>
      <c r="T34" s="31">
        <f t="shared" si="3"/>
        <v>69925</v>
      </c>
      <c r="U34" s="31">
        <f t="shared" si="3"/>
        <v>-1066909</v>
      </c>
      <c r="V34" s="31">
        <f t="shared" si="3"/>
        <v>-1493369</v>
      </c>
      <c r="W34" s="31">
        <f t="shared" si="3"/>
        <v>2371092</v>
      </c>
      <c r="X34" s="31">
        <f t="shared" si="3"/>
        <v>-6849347</v>
      </c>
      <c r="Y34" s="31">
        <f t="shared" si="3"/>
        <v>9220439</v>
      </c>
      <c r="Z34" s="32">
        <f>+IF(X34&lt;&gt;0,+(Y34/X34)*100,0)</f>
        <v>-134.61778181190118</v>
      </c>
      <c r="AA34" s="33">
        <f>SUM(AA29:AA33)</f>
        <v>-6849347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3492077</v>
      </c>
      <c r="D40" s="29">
        <f>+D34+D39</f>
        <v>0</v>
      </c>
      <c r="E40" s="30">
        <f t="shared" si="5"/>
        <v>-7153092</v>
      </c>
      <c r="F40" s="31">
        <f t="shared" si="5"/>
        <v>-6849347</v>
      </c>
      <c r="G40" s="31">
        <f t="shared" si="5"/>
        <v>3551808</v>
      </c>
      <c r="H40" s="31">
        <f t="shared" si="5"/>
        <v>42127</v>
      </c>
      <c r="I40" s="31">
        <f t="shared" si="5"/>
        <v>0</v>
      </c>
      <c r="J40" s="31">
        <f t="shared" si="5"/>
        <v>3593935</v>
      </c>
      <c r="K40" s="31">
        <f t="shared" si="5"/>
        <v>73102</v>
      </c>
      <c r="L40" s="31">
        <f t="shared" si="5"/>
        <v>40419</v>
      </c>
      <c r="M40" s="31">
        <f t="shared" si="5"/>
        <v>47897</v>
      </c>
      <c r="N40" s="31">
        <f t="shared" si="5"/>
        <v>161418</v>
      </c>
      <c r="O40" s="31">
        <f t="shared" si="5"/>
        <v>61941</v>
      </c>
      <c r="P40" s="31">
        <f t="shared" si="5"/>
        <v>47167</v>
      </c>
      <c r="Q40" s="31">
        <f t="shared" si="5"/>
        <v>0</v>
      </c>
      <c r="R40" s="31">
        <f t="shared" si="5"/>
        <v>109108</v>
      </c>
      <c r="S40" s="31">
        <f t="shared" si="5"/>
        <v>-496385</v>
      </c>
      <c r="T40" s="31">
        <f t="shared" si="5"/>
        <v>69925</v>
      </c>
      <c r="U40" s="31">
        <f t="shared" si="5"/>
        <v>-1066909</v>
      </c>
      <c r="V40" s="31">
        <f t="shared" si="5"/>
        <v>-1493369</v>
      </c>
      <c r="W40" s="31">
        <f t="shared" si="5"/>
        <v>2371092</v>
      </c>
      <c r="X40" s="31">
        <f t="shared" si="5"/>
        <v>-6849347</v>
      </c>
      <c r="Y40" s="31">
        <f t="shared" si="5"/>
        <v>9220439</v>
      </c>
      <c r="Z40" s="32">
        <f>+IF(X40&lt;&gt;0,+(Y40/X40)*100,0)</f>
        <v>-134.61778181190118</v>
      </c>
      <c r="AA40" s="33">
        <f>+AA34+AA39</f>
        <v>-6849347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31266591</v>
      </c>
      <c r="D42" s="43">
        <f>+D25-D40</f>
        <v>0</v>
      </c>
      <c r="E42" s="44">
        <f t="shared" si="6"/>
        <v>5179251</v>
      </c>
      <c r="F42" s="45">
        <f t="shared" si="6"/>
        <v>5157251</v>
      </c>
      <c r="G42" s="45">
        <f t="shared" si="6"/>
        <v>32054671</v>
      </c>
      <c r="H42" s="45">
        <f t="shared" si="6"/>
        <v>507868</v>
      </c>
      <c r="I42" s="45">
        <f t="shared" si="6"/>
        <v>0</v>
      </c>
      <c r="J42" s="45">
        <f t="shared" si="6"/>
        <v>32562539</v>
      </c>
      <c r="K42" s="45">
        <f t="shared" si="6"/>
        <v>206714</v>
      </c>
      <c r="L42" s="45">
        <f t="shared" si="6"/>
        <v>476535</v>
      </c>
      <c r="M42" s="45">
        <f t="shared" si="6"/>
        <v>509216</v>
      </c>
      <c r="N42" s="45">
        <f t="shared" si="6"/>
        <v>1192465</v>
      </c>
      <c r="O42" s="45">
        <f t="shared" si="6"/>
        <v>472310</v>
      </c>
      <c r="P42" s="45">
        <f t="shared" si="6"/>
        <v>492215</v>
      </c>
      <c r="Q42" s="45">
        <f t="shared" si="6"/>
        <v>0</v>
      </c>
      <c r="R42" s="45">
        <f t="shared" si="6"/>
        <v>964525</v>
      </c>
      <c r="S42" s="45">
        <f t="shared" si="6"/>
        <v>478352</v>
      </c>
      <c r="T42" s="45">
        <f t="shared" si="6"/>
        <v>507020</v>
      </c>
      <c r="U42" s="45">
        <f t="shared" si="6"/>
        <v>475754</v>
      </c>
      <c r="V42" s="45">
        <f t="shared" si="6"/>
        <v>1461126</v>
      </c>
      <c r="W42" s="45">
        <f t="shared" si="6"/>
        <v>36180655</v>
      </c>
      <c r="X42" s="45">
        <f t="shared" si="6"/>
        <v>5157251</v>
      </c>
      <c r="Y42" s="45">
        <f t="shared" si="6"/>
        <v>31023404</v>
      </c>
      <c r="Z42" s="46">
        <f>+IF(X42&lt;&gt;0,+(Y42/X42)*100,0)</f>
        <v>601.54923621130706</v>
      </c>
      <c r="AA42" s="47">
        <f>+AA25-AA40</f>
        <v>5157251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5179251</v>
      </c>
      <c r="F45" s="20">
        <v>5157251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5157251</v>
      </c>
      <c r="Y45" s="20">
        <v>-5157251</v>
      </c>
      <c r="Z45" s="48">
        <v>-100</v>
      </c>
      <c r="AA45" s="22">
        <v>5157251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5179251</v>
      </c>
      <c r="F48" s="53">
        <f t="shared" si="7"/>
        <v>5157251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5157251</v>
      </c>
      <c r="Y48" s="53">
        <f t="shared" si="7"/>
        <v>-5157251</v>
      </c>
      <c r="Z48" s="54">
        <f>+IF(X48&lt;&gt;0,+(Y48/X48)*100,0)</f>
        <v>-100</v>
      </c>
      <c r="AA48" s="55">
        <f>SUM(AA45:AA47)</f>
        <v>5157251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44989</v>
      </c>
      <c r="F19" s="20">
        <v>44989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44989</v>
      </c>
      <c r="Y19" s="20">
        <v>-44989</v>
      </c>
      <c r="Z19" s="21">
        <v>-100</v>
      </c>
      <c r="AA19" s="22">
        <v>44989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44989</v>
      </c>
      <c r="F24" s="37">
        <f t="shared" si="1"/>
        <v>44989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44989</v>
      </c>
      <c r="Y24" s="37">
        <f t="shared" si="1"/>
        <v>-44989</v>
      </c>
      <c r="Z24" s="38">
        <f>+IF(X24&lt;&gt;0,+(Y24/X24)*100,0)</f>
        <v>-100</v>
      </c>
      <c r="AA24" s="39">
        <f>SUM(AA15:AA23)</f>
        <v>44989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44989</v>
      </c>
      <c r="F25" s="31">
        <f t="shared" si="2"/>
        <v>44989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44989</v>
      </c>
      <c r="Y25" s="31">
        <f t="shared" si="2"/>
        <v>-44989</v>
      </c>
      <c r="Z25" s="32">
        <f>+IF(X25&lt;&gt;0,+(Y25/X25)*100,0)</f>
        <v>-100</v>
      </c>
      <c r="AA25" s="33">
        <f>+AA12+AA24</f>
        <v>44989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44989</v>
      </c>
      <c r="F42" s="45">
        <f t="shared" si="6"/>
        <v>44989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44989</v>
      </c>
      <c r="Y42" s="45">
        <f t="shared" si="6"/>
        <v>-44989</v>
      </c>
      <c r="Z42" s="46">
        <f>+IF(X42&lt;&gt;0,+(Y42/X42)*100,0)</f>
        <v>-100</v>
      </c>
      <c r="AA42" s="47">
        <f>+AA25-AA40</f>
        <v>44989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1106123</v>
      </c>
      <c r="D8" s="18"/>
      <c r="E8" s="19">
        <v>808824</v>
      </c>
      <c r="F8" s="20">
        <v>808824</v>
      </c>
      <c r="G8" s="20">
        <v>-243584</v>
      </c>
      <c r="H8" s="20">
        <v>-92568</v>
      </c>
      <c r="I8" s="20">
        <v>-15127</v>
      </c>
      <c r="J8" s="20">
        <v>-351279</v>
      </c>
      <c r="K8" s="20">
        <v>-79357</v>
      </c>
      <c r="L8" s="20">
        <v>-144989</v>
      </c>
      <c r="M8" s="20">
        <v>-166447</v>
      </c>
      <c r="N8" s="20">
        <v>-390793</v>
      </c>
      <c r="O8" s="20">
        <v>-110975</v>
      </c>
      <c r="P8" s="20">
        <v>-97592</v>
      </c>
      <c r="Q8" s="20">
        <v>-199129</v>
      </c>
      <c r="R8" s="20">
        <v>-407696</v>
      </c>
      <c r="S8" s="20">
        <v>-210579</v>
      </c>
      <c r="T8" s="20">
        <v>-247128</v>
      </c>
      <c r="U8" s="20">
        <v>-378108</v>
      </c>
      <c r="V8" s="20">
        <v>-835815</v>
      </c>
      <c r="W8" s="20">
        <v>-1985583</v>
      </c>
      <c r="X8" s="20">
        <v>808824</v>
      </c>
      <c r="Y8" s="20">
        <v>-2794407</v>
      </c>
      <c r="Z8" s="21">
        <v>-345.49011898756714</v>
      </c>
      <c r="AA8" s="22">
        <v>808824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52058</v>
      </c>
      <c r="I9" s="20"/>
      <c r="J9" s="20">
        <v>52058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52058</v>
      </c>
      <c r="X9" s="20"/>
      <c r="Y9" s="20">
        <v>52058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1106123</v>
      </c>
      <c r="D12" s="29">
        <f>SUM(D6:D11)</f>
        <v>0</v>
      </c>
      <c r="E12" s="30">
        <f t="shared" si="0"/>
        <v>808824</v>
      </c>
      <c r="F12" s="31">
        <f t="shared" si="0"/>
        <v>808824</v>
      </c>
      <c r="G12" s="31">
        <f t="shared" si="0"/>
        <v>-243584</v>
      </c>
      <c r="H12" s="31">
        <f t="shared" si="0"/>
        <v>-40510</v>
      </c>
      <c r="I12" s="31">
        <f t="shared" si="0"/>
        <v>-15127</v>
      </c>
      <c r="J12" s="31">
        <f t="shared" si="0"/>
        <v>-299221</v>
      </c>
      <c r="K12" s="31">
        <f t="shared" si="0"/>
        <v>-79357</v>
      </c>
      <c r="L12" s="31">
        <f t="shared" si="0"/>
        <v>-144989</v>
      </c>
      <c r="M12" s="31">
        <f t="shared" si="0"/>
        <v>-166447</v>
      </c>
      <c r="N12" s="31">
        <f t="shared" si="0"/>
        <v>-390793</v>
      </c>
      <c r="O12" s="31">
        <f t="shared" si="0"/>
        <v>-110975</v>
      </c>
      <c r="P12" s="31">
        <f t="shared" si="0"/>
        <v>-97592</v>
      </c>
      <c r="Q12" s="31">
        <f t="shared" si="0"/>
        <v>-199129</v>
      </c>
      <c r="R12" s="31">
        <f t="shared" si="0"/>
        <v>-407696</v>
      </c>
      <c r="S12" s="31">
        <f t="shared" si="0"/>
        <v>-210579</v>
      </c>
      <c r="T12" s="31">
        <f t="shared" si="0"/>
        <v>-247128</v>
      </c>
      <c r="U12" s="31">
        <f t="shared" si="0"/>
        <v>-378108</v>
      </c>
      <c r="V12" s="31">
        <f t="shared" si="0"/>
        <v>-835815</v>
      </c>
      <c r="W12" s="31">
        <f t="shared" si="0"/>
        <v>-1933525</v>
      </c>
      <c r="X12" s="31">
        <f t="shared" si="0"/>
        <v>808824</v>
      </c>
      <c r="Y12" s="31">
        <f t="shared" si="0"/>
        <v>-2742349</v>
      </c>
      <c r="Z12" s="32">
        <f>+IF(X12&lt;&gt;0,+(Y12/X12)*100,0)</f>
        <v>-339.05386091411731</v>
      </c>
      <c r="AA12" s="33">
        <f>SUM(AA6:AA11)</f>
        <v>808824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6034694</v>
      </c>
      <c r="D19" s="18"/>
      <c r="E19" s="19">
        <v>1229486</v>
      </c>
      <c r="F19" s="20">
        <v>429486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429486</v>
      </c>
      <c r="Y19" s="20">
        <v>-429486</v>
      </c>
      <c r="Z19" s="21">
        <v>-100</v>
      </c>
      <c r="AA19" s="22">
        <v>429486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6034694</v>
      </c>
      <c r="D24" s="29">
        <f>SUM(D15:D23)</f>
        <v>0</v>
      </c>
      <c r="E24" s="36">
        <f t="shared" si="1"/>
        <v>1229486</v>
      </c>
      <c r="F24" s="37">
        <f t="shared" si="1"/>
        <v>429486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429486</v>
      </c>
      <c r="Y24" s="37">
        <f t="shared" si="1"/>
        <v>-429486</v>
      </c>
      <c r="Z24" s="38">
        <f>+IF(X24&lt;&gt;0,+(Y24/X24)*100,0)</f>
        <v>-100</v>
      </c>
      <c r="AA24" s="39">
        <f>SUM(AA15:AA23)</f>
        <v>429486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7140817</v>
      </c>
      <c r="D25" s="29">
        <f>+D12+D24</f>
        <v>0</v>
      </c>
      <c r="E25" s="30">
        <f t="shared" si="2"/>
        <v>2038310</v>
      </c>
      <c r="F25" s="31">
        <f t="shared" si="2"/>
        <v>1238310</v>
      </c>
      <c r="G25" s="31">
        <f t="shared" si="2"/>
        <v>-243584</v>
      </c>
      <c r="H25" s="31">
        <f t="shared" si="2"/>
        <v>-40510</v>
      </c>
      <c r="I25" s="31">
        <f t="shared" si="2"/>
        <v>-15127</v>
      </c>
      <c r="J25" s="31">
        <f t="shared" si="2"/>
        <v>-299221</v>
      </c>
      <c r="K25" s="31">
        <f t="shared" si="2"/>
        <v>-79357</v>
      </c>
      <c r="L25" s="31">
        <f t="shared" si="2"/>
        <v>-144989</v>
      </c>
      <c r="M25" s="31">
        <f t="shared" si="2"/>
        <v>-166447</v>
      </c>
      <c r="N25" s="31">
        <f t="shared" si="2"/>
        <v>-390793</v>
      </c>
      <c r="O25" s="31">
        <f t="shared" si="2"/>
        <v>-110975</v>
      </c>
      <c r="P25" s="31">
        <f t="shared" si="2"/>
        <v>-97592</v>
      </c>
      <c r="Q25" s="31">
        <f t="shared" si="2"/>
        <v>-199129</v>
      </c>
      <c r="R25" s="31">
        <f t="shared" si="2"/>
        <v>-407696</v>
      </c>
      <c r="S25" s="31">
        <f t="shared" si="2"/>
        <v>-210579</v>
      </c>
      <c r="T25" s="31">
        <f t="shared" si="2"/>
        <v>-247128</v>
      </c>
      <c r="U25" s="31">
        <f t="shared" si="2"/>
        <v>-378108</v>
      </c>
      <c r="V25" s="31">
        <f t="shared" si="2"/>
        <v>-835815</v>
      </c>
      <c r="W25" s="31">
        <f t="shared" si="2"/>
        <v>-1933525</v>
      </c>
      <c r="X25" s="31">
        <f t="shared" si="2"/>
        <v>1238310</v>
      </c>
      <c r="Y25" s="31">
        <f t="shared" si="2"/>
        <v>-3171835</v>
      </c>
      <c r="Z25" s="32">
        <f>+IF(X25&lt;&gt;0,+(Y25/X25)*100,0)</f>
        <v>-256.14224224951749</v>
      </c>
      <c r="AA25" s="33">
        <f>+AA12+AA24</f>
        <v>1238310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458175</v>
      </c>
      <c r="F33" s="20">
        <v>458175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458175</v>
      </c>
      <c r="Y33" s="20">
        <v>-458175</v>
      </c>
      <c r="Z33" s="21">
        <v>-100</v>
      </c>
      <c r="AA33" s="22">
        <v>458175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458175</v>
      </c>
      <c r="F34" s="31">
        <f t="shared" si="3"/>
        <v>458175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458175</v>
      </c>
      <c r="Y34" s="31">
        <f t="shared" si="3"/>
        <v>-458175</v>
      </c>
      <c r="Z34" s="32">
        <f>+IF(X34&lt;&gt;0,+(Y34/X34)*100,0)</f>
        <v>-100</v>
      </c>
      <c r="AA34" s="33">
        <f>SUM(AA29:AA33)</f>
        <v>458175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458175</v>
      </c>
      <c r="F40" s="31">
        <f t="shared" si="5"/>
        <v>458175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458175</v>
      </c>
      <c r="Y40" s="31">
        <f t="shared" si="5"/>
        <v>-458175</v>
      </c>
      <c r="Z40" s="32">
        <f>+IF(X40&lt;&gt;0,+(Y40/X40)*100,0)</f>
        <v>-100</v>
      </c>
      <c r="AA40" s="33">
        <f>+AA34+AA39</f>
        <v>458175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7140817</v>
      </c>
      <c r="D42" s="43">
        <f>+D25-D40</f>
        <v>0</v>
      </c>
      <c r="E42" s="44">
        <f t="shared" si="6"/>
        <v>1580135</v>
      </c>
      <c r="F42" s="45">
        <f t="shared" si="6"/>
        <v>780135</v>
      </c>
      <c r="G42" s="45">
        <f t="shared" si="6"/>
        <v>-243584</v>
      </c>
      <c r="H42" s="45">
        <f t="shared" si="6"/>
        <v>-40510</v>
      </c>
      <c r="I42" s="45">
        <f t="shared" si="6"/>
        <v>-15127</v>
      </c>
      <c r="J42" s="45">
        <f t="shared" si="6"/>
        <v>-299221</v>
      </c>
      <c r="K42" s="45">
        <f t="shared" si="6"/>
        <v>-79357</v>
      </c>
      <c r="L42" s="45">
        <f t="shared" si="6"/>
        <v>-144989</v>
      </c>
      <c r="M42" s="45">
        <f t="shared" si="6"/>
        <v>-166447</v>
      </c>
      <c r="N42" s="45">
        <f t="shared" si="6"/>
        <v>-390793</v>
      </c>
      <c r="O42" s="45">
        <f t="shared" si="6"/>
        <v>-110975</v>
      </c>
      <c r="P42" s="45">
        <f t="shared" si="6"/>
        <v>-97592</v>
      </c>
      <c r="Q42" s="45">
        <f t="shared" si="6"/>
        <v>-199129</v>
      </c>
      <c r="R42" s="45">
        <f t="shared" si="6"/>
        <v>-407696</v>
      </c>
      <c r="S42" s="45">
        <f t="shared" si="6"/>
        <v>-210579</v>
      </c>
      <c r="T42" s="45">
        <f t="shared" si="6"/>
        <v>-247128</v>
      </c>
      <c r="U42" s="45">
        <f t="shared" si="6"/>
        <v>-378108</v>
      </c>
      <c r="V42" s="45">
        <f t="shared" si="6"/>
        <v>-835815</v>
      </c>
      <c r="W42" s="45">
        <f t="shared" si="6"/>
        <v>-1933525</v>
      </c>
      <c r="X42" s="45">
        <f t="shared" si="6"/>
        <v>780135</v>
      </c>
      <c r="Y42" s="45">
        <f t="shared" si="6"/>
        <v>-2713660</v>
      </c>
      <c r="Z42" s="46">
        <f>+IF(X42&lt;&gt;0,+(Y42/X42)*100,0)</f>
        <v>-347.84492427592659</v>
      </c>
      <c r="AA42" s="47">
        <f>+AA25-AA40</f>
        <v>780135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1627466</v>
      </c>
      <c r="D6" s="18"/>
      <c r="E6" s="19">
        <v>3430200</v>
      </c>
      <c r="F6" s="20">
        <v>3430200</v>
      </c>
      <c r="G6" s="20">
        <v>1622870</v>
      </c>
      <c r="H6" s="20">
        <v>91433</v>
      </c>
      <c r="I6" s="20">
        <v>19011</v>
      </c>
      <c r="J6" s="20">
        <v>1733314</v>
      </c>
      <c r="K6" s="20">
        <v>-69673</v>
      </c>
      <c r="L6" s="20">
        <v>73974</v>
      </c>
      <c r="M6" s="20">
        <v>-149042</v>
      </c>
      <c r="N6" s="20">
        <v>-144741</v>
      </c>
      <c r="O6" s="20">
        <v>68703</v>
      </c>
      <c r="P6" s="20">
        <v>75030</v>
      </c>
      <c r="Q6" s="20">
        <v>75359</v>
      </c>
      <c r="R6" s="20">
        <v>219092</v>
      </c>
      <c r="S6" s="20">
        <v>-116465</v>
      </c>
      <c r="T6" s="20">
        <v>80084</v>
      </c>
      <c r="U6" s="20">
        <v>39610</v>
      </c>
      <c r="V6" s="20">
        <v>3229</v>
      </c>
      <c r="W6" s="20">
        <v>1810894</v>
      </c>
      <c r="X6" s="20">
        <v>3430200</v>
      </c>
      <c r="Y6" s="20">
        <v>-1619306</v>
      </c>
      <c r="Z6" s="21">
        <v>-47.207334849279924</v>
      </c>
      <c r="AA6" s="22">
        <v>3430200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9430068</v>
      </c>
      <c r="D8" s="18"/>
      <c r="E8" s="19">
        <v>12950395</v>
      </c>
      <c r="F8" s="20">
        <v>12950395</v>
      </c>
      <c r="G8" s="20">
        <v>8467606</v>
      </c>
      <c r="H8" s="20">
        <v>83242</v>
      </c>
      <c r="I8" s="20">
        <v>282183</v>
      </c>
      <c r="J8" s="20">
        <v>8833031</v>
      </c>
      <c r="K8" s="20">
        <v>252180</v>
      </c>
      <c r="L8" s="20">
        <v>1727866</v>
      </c>
      <c r="M8" s="20">
        <v>259315</v>
      </c>
      <c r="N8" s="20">
        <v>2239361</v>
      </c>
      <c r="O8" s="20">
        <v>242587</v>
      </c>
      <c r="P8" s="20">
        <v>268343</v>
      </c>
      <c r="Q8" s="20">
        <v>217366</v>
      </c>
      <c r="R8" s="20">
        <v>728296</v>
      </c>
      <c r="S8" s="20">
        <v>273869</v>
      </c>
      <c r="T8" s="20">
        <v>273215</v>
      </c>
      <c r="U8" s="20">
        <v>-2076220</v>
      </c>
      <c r="V8" s="20">
        <v>-1529136</v>
      </c>
      <c r="W8" s="20">
        <v>10271552</v>
      </c>
      <c r="X8" s="20">
        <v>12950395</v>
      </c>
      <c r="Y8" s="20">
        <v>-2678843</v>
      </c>
      <c r="Z8" s="21">
        <v>-20.685415386943795</v>
      </c>
      <c r="AA8" s="22">
        <v>12950395</v>
      </c>
    </row>
    <row r="9" spans="1:27" x14ac:dyDescent="0.25">
      <c r="A9" s="23" t="s">
        <v>37</v>
      </c>
      <c r="B9" s="17" t="s">
        <v>32</v>
      </c>
      <c r="C9" s="18">
        <v>745</v>
      </c>
      <c r="D9" s="18"/>
      <c r="E9" s="19"/>
      <c r="F9" s="20"/>
      <c r="G9" s="20">
        <v>782</v>
      </c>
      <c r="H9" s="20">
        <v>-4337</v>
      </c>
      <c r="I9" s="20">
        <v>6245</v>
      </c>
      <c r="J9" s="20">
        <v>2690</v>
      </c>
      <c r="K9" s="20">
        <v>-6176</v>
      </c>
      <c r="L9" s="20">
        <v>-1267</v>
      </c>
      <c r="M9" s="20">
        <v>-5263</v>
      </c>
      <c r="N9" s="20">
        <v>-12706</v>
      </c>
      <c r="O9" s="20">
        <v>-1740</v>
      </c>
      <c r="P9" s="20">
        <v>-2364</v>
      </c>
      <c r="Q9" s="20">
        <v>7114</v>
      </c>
      <c r="R9" s="20">
        <v>3010</v>
      </c>
      <c r="S9" s="20">
        <v>-11975</v>
      </c>
      <c r="T9" s="20">
        <v>-1990</v>
      </c>
      <c r="U9" s="20">
        <v>-6566</v>
      </c>
      <c r="V9" s="20">
        <v>-20531</v>
      </c>
      <c r="W9" s="20">
        <v>-27537</v>
      </c>
      <c r="X9" s="20"/>
      <c r="Y9" s="20">
        <v>-27537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-802284</v>
      </c>
      <c r="D11" s="18"/>
      <c r="E11" s="19">
        <v>-745000</v>
      </c>
      <c r="F11" s="20">
        <v>-633223</v>
      </c>
      <c r="G11" s="20">
        <v>-802283</v>
      </c>
      <c r="H11" s="20"/>
      <c r="I11" s="20">
        <v>-51923</v>
      </c>
      <c r="J11" s="20">
        <v>-854206</v>
      </c>
      <c r="K11" s="20"/>
      <c r="L11" s="20"/>
      <c r="M11" s="20"/>
      <c r="N11" s="20"/>
      <c r="O11" s="20">
        <v>-72595</v>
      </c>
      <c r="P11" s="20">
        <v>-169846</v>
      </c>
      <c r="Q11" s="20">
        <v>-98175</v>
      </c>
      <c r="R11" s="20">
        <v>-340616</v>
      </c>
      <c r="S11" s="20">
        <v>-23131</v>
      </c>
      <c r="T11" s="20"/>
      <c r="U11" s="20">
        <v>-196578</v>
      </c>
      <c r="V11" s="20">
        <v>-219709</v>
      </c>
      <c r="W11" s="20">
        <v>-1414531</v>
      </c>
      <c r="X11" s="20">
        <v>-633223</v>
      </c>
      <c r="Y11" s="20">
        <v>-781308</v>
      </c>
      <c r="Z11" s="21">
        <v>123.38591617802889</v>
      </c>
      <c r="AA11" s="22">
        <v>-633223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10255995</v>
      </c>
      <c r="D12" s="29">
        <f>SUM(D6:D11)</f>
        <v>0</v>
      </c>
      <c r="E12" s="30">
        <f t="shared" si="0"/>
        <v>15635595</v>
      </c>
      <c r="F12" s="31">
        <f t="shared" si="0"/>
        <v>15747372</v>
      </c>
      <c r="G12" s="31">
        <f t="shared" si="0"/>
        <v>9288975</v>
      </c>
      <c r="H12" s="31">
        <f t="shared" si="0"/>
        <v>170338</v>
      </c>
      <c r="I12" s="31">
        <f t="shared" si="0"/>
        <v>255516</v>
      </c>
      <c r="J12" s="31">
        <f t="shared" si="0"/>
        <v>9714829</v>
      </c>
      <c r="K12" s="31">
        <f t="shared" si="0"/>
        <v>176331</v>
      </c>
      <c r="L12" s="31">
        <f t="shared" si="0"/>
        <v>1800573</v>
      </c>
      <c r="M12" s="31">
        <f t="shared" si="0"/>
        <v>105010</v>
      </c>
      <c r="N12" s="31">
        <f t="shared" si="0"/>
        <v>2081914</v>
      </c>
      <c r="O12" s="31">
        <f t="shared" si="0"/>
        <v>236955</v>
      </c>
      <c r="P12" s="31">
        <f t="shared" si="0"/>
        <v>171163</v>
      </c>
      <c r="Q12" s="31">
        <f t="shared" si="0"/>
        <v>201664</v>
      </c>
      <c r="R12" s="31">
        <f t="shared" si="0"/>
        <v>609782</v>
      </c>
      <c r="S12" s="31">
        <f t="shared" si="0"/>
        <v>122298</v>
      </c>
      <c r="T12" s="31">
        <f t="shared" si="0"/>
        <v>351309</v>
      </c>
      <c r="U12" s="31">
        <f t="shared" si="0"/>
        <v>-2239754</v>
      </c>
      <c r="V12" s="31">
        <f t="shared" si="0"/>
        <v>-1766147</v>
      </c>
      <c r="W12" s="31">
        <f t="shared" si="0"/>
        <v>10640378</v>
      </c>
      <c r="X12" s="31">
        <f t="shared" si="0"/>
        <v>15747372</v>
      </c>
      <c r="Y12" s="31">
        <f t="shared" si="0"/>
        <v>-5106994</v>
      </c>
      <c r="Z12" s="32">
        <f>+IF(X12&lt;&gt;0,+(Y12/X12)*100,0)</f>
        <v>-32.43077003578756</v>
      </c>
      <c r="AA12" s="33">
        <f>SUM(AA6:AA11)</f>
        <v>15747372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10283012</v>
      </c>
      <c r="D19" s="18"/>
      <c r="E19" s="19">
        <v>26885234</v>
      </c>
      <c r="F19" s="20">
        <v>26885234</v>
      </c>
      <c r="G19" s="20"/>
      <c r="H19" s="20">
        <v>10283012</v>
      </c>
      <c r="I19" s="20"/>
      <c r="J19" s="20">
        <v>10283012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10283012</v>
      </c>
      <c r="X19" s="20">
        <v>26885234</v>
      </c>
      <c r="Y19" s="20">
        <v>-16602222</v>
      </c>
      <c r="Z19" s="21">
        <v>-61.752194531764161</v>
      </c>
      <c r="AA19" s="22">
        <v>26885234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10283012</v>
      </c>
      <c r="D24" s="29">
        <f>SUM(D15:D23)</f>
        <v>0</v>
      </c>
      <c r="E24" s="36">
        <f t="shared" si="1"/>
        <v>26885234</v>
      </c>
      <c r="F24" s="37">
        <f t="shared" si="1"/>
        <v>26885234</v>
      </c>
      <c r="G24" s="37">
        <f t="shared" si="1"/>
        <v>0</v>
      </c>
      <c r="H24" s="37">
        <f t="shared" si="1"/>
        <v>10283012</v>
      </c>
      <c r="I24" s="37">
        <f t="shared" si="1"/>
        <v>0</v>
      </c>
      <c r="J24" s="37">
        <f t="shared" si="1"/>
        <v>10283012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10283012</v>
      </c>
      <c r="X24" s="37">
        <f t="shared" si="1"/>
        <v>26885234</v>
      </c>
      <c r="Y24" s="37">
        <f t="shared" si="1"/>
        <v>-16602222</v>
      </c>
      <c r="Z24" s="38">
        <f>+IF(X24&lt;&gt;0,+(Y24/X24)*100,0)</f>
        <v>-61.752194531764161</v>
      </c>
      <c r="AA24" s="39">
        <f>SUM(AA15:AA23)</f>
        <v>26885234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20539007</v>
      </c>
      <c r="D25" s="29">
        <f>+D12+D24</f>
        <v>0</v>
      </c>
      <c r="E25" s="30">
        <f t="shared" si="2"/>
        <v>42520829</v>
      </c>
      <c r="F25" s="31">
        <f t="shared" si="2"/>
        <v>42632606</v>
      </c>
      <c r="G25" s="31">
        <f t="shared" si="2"/>
        <v>9288975</v>
      </c>
      <c r="H25" s="31">
        <f t="shared" si="2"/>
        <v>10453350</v>
      </c>
      <c r="I25" s="31">
        <f t="shared" si="2"/>
        <v>255516</v>
      </c>
      <c r="J25" s="31">
        <f t="shared" si="2"/>
        <v>19997841</v>
      </c>
      <c r="K25" s="31">
        <f t="shared" si="2"/>
        <v>176331</v>
      </c>
      <c r="L25" s="31">
        <f t="shared" si="2"/>
        <v>1800573</v>
      </c>
      <c r="M25" s="31">
        <f t="shared" si="2"/>
        <v>105010</v>
      </c>
      <c r="N25" s="31">
        <f t="shared" si="2"/>
        <v>2081914</v>
      </c>
      <c r="O25" s="31">
        <f t="shared" si="2"/>
        <v>236955</v>
      </c>
      <c r="P25" s="31">
        <f t="shared" si="2"/>
        <v>171163</v>
      </c>
      <c r="Q25" s="31">
        <f t="shared" si="2"/>
        <v>201664</v>
      </c>
      <c r="R25" s="31">
        <f t="shared" si="2"/>
        <v>609782</v>
      </c>
      <c r="S25" s="31">
        <f t="shared" si="2"/>
        <v>122298</v>
      </c>
      <c r="T25" s="31">
        <f t="shared" si="2"/>
        <v>351309</v>
      </c>
      <c r="U25" s="31">
        <f t="shared" si="2"/>
        <v>-2239754</v>
      </c>
      <c r="V25" s="31">
        <f t="shared" si="2"/>
        <v>-1766147</v>
      </c>
      <c r="W25" s="31">
        <f t="shared" si="2"/>
        <v>20923390</v>
      </c>
      <c r="X25" s="31">
        <f t="shared" si="2"/>
        <v>42632606</v>
      </c>
      <c r="Y25" s="31">
        <f t="shared" si="2"/>
        <v>-21709216</v>
      </c>
      <c r="Z25" s="32">
        <f>+IF(X25&lt;&gt;0,+(Y25/X25)*100,0)</f>
        <v>-50.9216255745661</v>
      </c>
      <c r="AA25" s="33">
        <f>+AA12+AA24</f>
        <v>42632606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56628</v>
      </c>
      <c r="D31" s="18"/>
      <c r="E31" s="19"/>
      <c r="F31" s="20"/>
      <c r="G31" s="20">
        <v>35365</v>
      </c>
      <c r="H31" s="20">
        <v>19614</v>
      </c>
      <c r="I31" s="20">
        <v>-173</v>
      </c>
      <c r="J31" s="20">
        <v>54806</v>
      </c>
      <c r="K31" s="20">
        <v>-618</v>
      </c>
      <c r="L31" s="20">
        <v>-1491</v>
      </c>
      <c r="M31" s="20">
        <v>-739</v>
      </c>
      <c r="N31" s="20">
        <v>-2848</v>
      </c>
      <c r="O31" s="20">
        <v>-606</v>
      </c>
      <c r="P31" s="20">
        <v>-790</v>
      </c>
      <c r="Q31" s="20">
        <v>-119</v>
      </c>
      <c r="R31" s="20">
        <v>-1515</v>
      </c>
      <c r="S31" s="20">
        <v>-759</v>
      </c>
      <c r="T31" s="20">
        <v>-58</v>
      </c>
      <c r="U31" s="20">
        <v>-203</v>
      </c>
      <c r="V31" s="20">
        <v>-1020</v>
      </c>
      <c r="W31" s="20">
        <v>49423</v>
      </c>
      <c r="X31" s="20"/>
      <c r="Y31" s="20">
        <v>49423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1370693</v>
      </c>
      <c r="D32" s="18"/>
      <c r="E32" s="19">
        <v>8129004</v>
      </c>
      <c r="F32" s="20">
        <v>9129004</v>
      </c>
      <c r="G32" s="20">
        <v>1373098</v>
      </c>
      <c r="H32" s="20">
        <v>38651</v>
      </c>
      <c r="I32" s="20">
        <v>33442</v>
      </c>
      <c r="J32" s="20">
        <v>1445191</v>
      </c>
      <c r="K32" s="20">
        <v>42835</v>
      </c>
      <c r="L32" s="20">
        <v>55940</v>
      </c>
      <c r="M32" s="20">
        <v>26148</v>
      </c>
      <c r="N32" s="20">
        <v>124923</v>
      </c>
      <c r="O32" s="20">
        <v>42420</v>
      </c>
      <c r="P32" s="20">
        <v>30723</v>
      </c>
      <c r="Q32" s="20">
        <v>51211</v>
      </c>
      <c r="R32" s="20">
        <v>124354</v>
      </c>
      <c r="S32" s="20">
        <v>22951</v>
      </c>
      <c r="T32" s="20">
        <v>42842</v>
      </c>
      <c r="U32" s="20">
        <v>-323097</v>
      </c>
      <c r="V32" s="20">
        <v>-257304</v>
      </c>
      <c r="W32" s="20">
        <v>1437164</v>
      </c>
      <c r="X32" s="20">
        <v>9129004</v>
      </c>
      <c r="Y32" s="20">
        <v>-7691840</v>
      </c>
      <c r="Z32" s="21">
        <v>-84.257165403805274</v>
      </c>
      <c r="AA32" s="22">
        <v>9129004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1427321</v>
      </c>
      <c r="D34" s="29">
        <f>SUM(D29:D33)</f>
        <v>0</v>
      </c>
      <c r="E34" s="30">
        <f t="shared" si="3"/>
        <v>8129004</v>
      </c>
      <c r="F34" s="31">
        <f t="shared" si="3"/>
        <v>9129004</v>
      </c>
      <c r="G34" s="31">
        <f t="shared" si="3"/>
        <v>1408463</v>
      </c>
      <c r="H34" s="31">
        <f t="shared" si="3"/>
        <v>58265</v>
      </c>
      <c r="I34" s="31">
        <f t="shared" si="3"/>
        <v>33269</v>
      </c>
      <c r="J34" s="31">
        <f t="shared" si="3"/>
        <v>1499997</v>
      </c>
      <c r="K34" s="31">
        <f t="shared" si="3"/>
        <v>42217</v>
      </c>
      <c r="L34" s="31">
        <f t="shared" si="3"/>
        <v>54449</v>
      </c>
      <c r="M34" s="31">
        <f t="shared" si="3"/>
        <v>25409</v>
      </c>
      <c r="N34" s="31">
        <f t="shared" si="3"/>
        <v>122075</v>
      </c>
      <c r="O34" s="31">
        <f t="shared" si="3"/>
        <v>41814</v>
      </c>
      <c r="P34" s="31">
        <f t="shared" si="3"/>
        <v>29933</v>
      </c>
      <c r="Q34" s="31">
        <f t="shared" si="3"/>
        <v>51092</v>
      </c>
      <c r="R34" s="31">
        <f t="shared" si="3"/>
        <v>122839</v>
      </c>
      <c r="S34" s="31">
        <f t="shared" si="3"/>
        <v>22192</v>
      </c>
      <c r="T34" s="31">
        <f t="shared" si="3"/>
        <v>42784</v>
      </c>
      <c r="U34" s="31">
        <f t="shared" si="3"/>
        <v>-323300</v>
      </c>
      <c r="V34" s="31">
        <f t="shared" si="3"/>
        <v>-258324</v>
      </c>
      <c r="W34" s="31">
        <f t="shared" si="3"/>
        <v>1486587</v>
      </c>
      <c r="X34" s="31">
        <f t="shared" si="3"/>
        <v>9129004</v>
      </c>
      <c r="Y34" s="31">
        <f t="shared" si="3"/>
        <v>-7642417</v>
      </c>
      <c r="Z34" s="32">
        <f>+IF(X34&lt;&gt;0,+(Y34/X34)*100,0)</f>
        <v>-83.715781042488317</v>
      </c>
      <c r="AA34" s="33">
        <f>SUM(AA29:AA33)</f>
        <v>9129004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1427321</v>
      </c>
      <c r="D40" s="29">
        <f>+D34+D39</f>
        <v>0</v>
      </c>
      <c r="E40" s="30">
        <f t="shared" si="5"/>
        <v>8129004</v>
      </c>
      <c r="F40" s="31">
        <f t="shared" si="5"/>
        <v>9129004</v>
      </c>
      <c r="G40" s="31">
        <f t="shared" si="5"/>
        <v>1408463</v>
      </c>
      <c r="H40" s="31">
        <f t="shared" si="5"/>
        <v>58265</v>
      </c>
      <c r="I40" s="31">
        <f t="shared" si="5"/>
        <v>33269</v>
      </c>
      <c r="J40" s="31">
        <f t="shared" si="5"/>
        <v>1499997</v>
      </c>
      <c r="K40" s="31">
        <f t="shared" si="5"/>
        <v>42217</v>
      </c>
      <c r="L40" s="31">
        <f t="shared" si="5"/>
        <v>54449</v>
      </c>
      <c r="M40" s="31">
        <f t="shared" si="5"/>
        <v>25409</v>
      </c>
      <c r="N40" s="31">
        <f t="shared" si="5"/>
        <v>122075</v>
      </c>
      <c r="O40" s="31">
        <f t="shared" si="5"/>
        <v>41814</v>
      </c>
      <c r="P40" s="31">
        <f t="shared" si="5"/>
        <v>29933</v>
      </c>
      <c r="Q40" s="31">
        <f t="shared" si="5"/>
        <v>51092</v>
      </c>
      <c r="R40" s="31">
        <f t="shared" si="5"/>
        <v>122839</v>
      </c>
      <c r="S40" s="31">
        <f t="shared" si="5"/>
        <v>22192</v>
      </c>
      <c r="T40" s="31">
        <f t="shared" si="5"/>
        <v>42784</v>
      </c>
      <c r="U40" s="31">
        <f t="shared" si="5"/>
        <v>-323300</v>
      </c>
      <c r="V40" s="31">
        <f t="shared" si="5"/>
        <v>-258324</v>
      </c>
      <c r="W40" s="31">
        <f t="shared" si="5"/>
        <v>1486587</v>
      </c>
      <c r="X40" s="31">
        <f t="shared" si="5"/>
        <v>9129004</v>
      </c>
      <c r="Y40" s="31">
        <f t="shared" si="5"/>
        <v>-7642417</v>
      </c>
      <c r="Z40" s="32">
        <f>+IF(X40&lt;&gt;0,+(Y40/X40)*100,0)</f>
        <v>-83.715781042488317</v>
      </c>
      <c r="AA40" s="33">
        <f>+AA34+AA39</f>
        <v>9129004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19111686</v>
      </c>
      <c r="D42" s="43">
        <f>+D25-D40</f>
        <v>0</v>
      </c>
      <c r="E42" s="44">
        <f t="shared" si="6"/>
        <v>34391825</v>
      </c>
      <c r="F42" s="45">
        <f t="shared" si="6"/>
        <v>33503602</v>
      </c>
      <c r="G42" s="45">
        <f t="shared" si="6"/>
        <v>7880512</v>
      </c>
      <c r="H42" s="45">
        <f t="shared" si="6"/>
        <v>10395085</v>
      </c>
      <c r="I42" s="45">
        <f t="shared" si="6"/>
        <v>222247</v>
      </c>
      <c r="J42" s="45">
        <f t="shared" si="6"/>
        <v>18497844</v>
      </c>
      <c r="K42" s="45">
        <f t="shared" si="6"/>
        <v>134114</v>
      </c>
      <c r="L42" s="45">
        <f t="shared" si="6"/>
        <v>1746124</v>
      </c>
      <c r="M42" s="45">
        <f t="shared" si="6"/>
        <v>79601</v>
      </c>
      <c r="N42" s="45">
        <f t="shared" si="6"/>
        <v>1959839</v>
      </c>
      <c r="O42" s="45">
        <f t="shared" si="6"/>
        <v>195141</v>
      </c>
      <c r="P42" s="45">
        <f t="shared" si="6"/>
        <v>141230</v>
      </c>
      <c r="Q42" s="45">
        <f t="shared" si="6"/>
        <v>150572</v>
      </c>
      <c r="R42" s="45">
        <f t="shared" si="6"/>
        <v>486943</v>
      </c>
      <c r="S42" s="45">
        <f t="shared" si="6"/>
        <v>100106</v>
      </c>
      <c r="T42" s="45">
        <f t="shared" si="6"/>
        <v>308525</v>
      </c>
      <c r="U42" s="45">
        <f t="shared" si="6"/>
        <v>-1916454</v>
      </c>
      <c r="V42" s="45">
        <f t="shared" si="6"/>
        <v>-1507823</v>
      </c>
      <c r="W42" s="45">
        <f t="shared" si="6"/>
        <v>19436803</v>
      </c>
      <c r="X42" s="45">
        <f t="shared" si="6"/>
        <v>33503602</v>
      </c>
      <c r="Y42" s="45">
        <f t="shared" si="6"/>
        <v>-14066799</v>
      </c>
      <c r="Z42" s="46">
        <f>+IF(X42&lt;&gt;0,+(Y42/X42)*100,0)</f>
        <v>-41.985930348623413</v>
      </c>
      <c r="AA42" s="47">
        <f>+AA25-AA40</f>
        <v>33503602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-161102</v>
      </c>
      <c r="D45" s="18"/>
      <c r="E45" s="19">
        <v>-5443804</v>
      </c>
      <c r="F45" s="20">
        <v>-6332027</v>
      </c>
      <c r="G45" s="20">
        <v>-161102</v>
      </c>
      <c r="H45" s="20"/>
      <c r="I45" s="20"/>
      <c r="J45" s="20">
        <v>-161102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-161102</v>
      </c>
      <c r="X45" s="20">
        <v>-6332027</v>
      </c>
      <c r="Y45" s="20">
        <v>6170925</v>
      </c>
      <c r="Z45" s="48">
        <v>-97.455759427431374</v>
      </c>
      <c r="AA45" s="22">
        <v>-6332027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-161102</v>
      </c>
      <c r="D48" s="51">
        <f>SUM(D45:D47)</f>
        <v>0</v>
      </c>
      <c r="E48" s="52">
        <f t="shared" si="7"/>
        <v>-5443804</v>
      </c>
      <c r="F48" s="53">
        <f t="shared" si="7"/>
        <v>-6332027</v>
      </c>
      <c r="G48" s="53">
        <f t="shared" si="7"/>
        <v>-161102</v>
      </c>
      <c r="H48" s="53">
        <f t="shared" si="7"/>
        <v>0</v>
      </c>
      <c r="I48" s="53">
        <f t="shared" si="7"/>
        <v>0</v>
      </c>
      <c r="J48" s="53">
        <f t="shared" si="7"/>
        <v>-161102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-161102</v>
      </c>
      <c r="X48" s="53">
        <f t="shared" si="7"/>
        <v>-6332027</v>
      </c>
      <c r="Y48" s="53">
        <f t="shared" si="7"/>
        <v>6170925</v>
      </c>
      <c r="Z48" s="54">
        <f>+IF(X48&lt;&gt;0,+(Y48/X48)*100,0)</f>
        <v>-97.455759427431374</v>
      </c>
      <c r="AA48" s="55">
        <f>SUM(AA45:AA47)</f>
        <v>-6332027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111155936</v>
      </c>
      <c r="D8" s="18"/>
      <c r="E8" s="19">
        <v>231426448</v>
      </c>
      <c r="F8" s="20">
        <v>55552224</v>
      </c>
      <c r="G8" s="20">
        <v>197449050</v>
      </c>
      <c r="H8" s="20">
        <v>-89905556</v>
      </c>
      <c r="I8" s="20">
        <v>9092986</v>
      </c>
      <c r="J8" s="20">
        <v>116636480</v>
      </c>
      <c r="K8" s="20">
        <v>9214890</v>
      </c>
      <c r="L8" s="20">
        <v>9488723</v>
      </c>
      <c r="M8" s="20">
        <v>9812554</v>
      </c>
      <c r="N8" s="20">
        <v>28516167</v>
      </c>
      <c r="O8" s="20">
        <v>31309276</v>
      </c>
      <c r="P8" s="20">
        <v>8478502</v>
      </c>
      <c r="Q8" s="20">
        <v>8161669</v>
      </c>
      <c r="R8" s="20">
        <v>47949447</v>
      </c>
      <c r="S8" s="20">
        <v>9710051</v>
      </c>
      <c r="T8" s="20">
        <v>9445527</v>
      </c>
      <c r="U8" s="20">
        <v>-6466886</v>
      </c>
      <c r="V8" s="20">
        <v>12688692</v>
      </c>
      <c r="W8" s="20">
        <v>205790786</v>
      </c>
      <c r="X8" s="20">
        <v>55552224</v>
      </c>
      <c r="Y8" s="20">
        <v>150238562</v>
      </c>
      <c r="Z8" s="21">
        <v>270.44562968352091</v>
      </c>
      <c r="AA8" s="22">
        <v>55552224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111155936</v>
      </c>
      <c r="D12" s="29">
        <f>SUM(D6:D11)</f>
        <v>0</v>
      </c>
      <c r="E12" s="30">
        <f t="shared" si="0"/>
        <v>231426448</v>
      </c>
      <c r="F12" s="31">
        <f t="shared" si="0"/>
        <v>55552224</v>
      </c>
      <c r="G12" s="31">
        <f t="shared" si="0"/>
        <v>197449050</v>
      </c>
      <c r="H12" s="31">
        <f t="shared" si="0"/>
        <v>-89905556</v>
      </c>
      <c r="I12" s="31">
        <f t="shared" si="0"/>
        <v>9092986</v>
      </c>
      <c r="J12" s="31">
        <f t="shared" si="0"/>
        <v>116636480</v>
      </c>
      <c r="K12" s="31">
        <f t="shared" si="0"/>
        <v>9214890</v>
      </c>
      <c r="L12" s="31">
        <f t="shared" si="0"/>
        <v>9488723</v>
      </c>
      <c r="M12" s="31">
        <f t="shared" si="0"/>
        <v>9812554</v>
      </c>
      <c r="N12" s="31">
        <f t="shared" si="0"/>
        <v>28516167</v>
      </c>
      <c r="O12" s="31">
        <f t="shared" si="0"/>
        <v>31309276</v>
      </c>
      <c r="P12" s="31">
        <f t="shared" si="0"/>
        <v>8478502</v>
      </c>
      <c r="Q12" s="31">
        <f t="shared" si="0"/>
        <v>8161669</v>
      </c>
      <c r="R12" s="31">
        <f t="shared" si="0"/>
        <v>47949447</v>
      </c>
      <c r="S12" s="31">
        <f t="shared" si="0"/>
        <v>9710051</v>
      </c>
      <c r="T12" s="31">
        <f t="shared" si="0"/>
        <v>9445527</v>
      </c>
      <c r="U12" s="31">
        <f t="shared" si="0"/>
        <v>-6466886</v>
      </c>
      <c r="V12" s="31">
        <f t="shared" si="0"/>
        <v>12688692</v>
      </c>
      <c r="W12" s="31">
        <f t="shared" si="0"/>
        <v>205790786</v>
      </c>
      <c r="X12" s="31">
        <f t="shared" si="0"/>
        <v>55552224</v>
      </c>
      <c r="Y12" s="31">
        <f t="shared" si="0"/>
        <v>150238562</v>
      </c>
      <c r="Z12" s="32">
        <f>+IF(X12&lt;&gt;0,+(Y12/X12)*100,0)</f>
        <v>270.44562968352091</v>
      </c>
      <c r="AA12" s="33">
        <f>SUM(AA6:AA11)</f>
        <v>55552224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121810742</v>
      </c>
      <c r="D19" s="18"/>
      <c r="E19" s="19">
        <v>28809619</v>
      </c>
      <c r="F19" s="20">
        <v>28809619</v>
      </c>
      <c r="G19" s="20">
        <v>65701976</v>
      </c>
      <c r="H19" s="20">
        <v>7925415</v>
      </c>
      <c r="I19" s="20"/>
      <c r="J19" s="20">
        <v>73627391</v>
      </c>
      <c r="K19" s="20"/>
      <c r="L19" s="20"/>
      <c r="M19" s="20"/>
      <c r="N19" s="20"/>
      <c r="O19" s="20">
        <v>48183352</v>
      </c>
      <c r="P19" s="20"/>
      <c r="Q19" s="20"/>
      <c r="R19" s="20">
        <v>48183352</v>
      </c>
      <c r="S19" s="20"/>
      <c r="T19" s="20"/>
      <c r="U19" s="20"/>
      <c r="V19" s="20"/>
      <c r="W19" s="20">
        <v>121810743</v>
      </c>
      <c r="X19" s="20">
        <v>28809619</v>
      </c>
      <c r="Y19" s="20">
        <v>93001124</v>
      </c>
      <c r="Z19" s="21">
        <v>322.81275222695587</v>
      </c>
      <c r="AA19" s="22">
        <v>28809619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121810742</v>
      </c>
      <c r="D24" s="29">
        <f>SUM(D15:D23)</f>
        <v>0</v>
      </c>
      <c r="E24" s="36">
        <f t="shared" si="1"/>
        <v>28809619</v>
      </c>
      <c r="F24" s="37">
        <f t="shared" si="1"/>
        <v>28809619</v>
      </c>
      <c r="G24" s="37">
        <f t="shared" si="1"/>
        <v>65701976</v>
      </c>
      <c r="H24" s="37">
        <f t="shared" si="1"/>
        <v>7925415</v>
      </c>
      <c r="I24" s="37">
        <f t="shared" si="1"/>
        <v>0</v>
      </c>
      <c r="J24" s="37">
        <f t="shared" si="1"/>
        <v>73627391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48183352</v>
      </c>
      <c r="P24" s="37">
        <f t="shared" si="1"/>
        <v>0</v>
      </c>
      <c r="Q24" s="37">
        <f t="shared" si="1"/>
        <v>0</v>
      </c>
      <c r="R24" s="37">
        <f t="shared" si="1"/>
        <v>48183352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121810743</v>
      </c>
      <c r="X24" s="37">
        <f t="shared" si="1"/>
        <v>28809619</v>
      </c>
      <c r="Y24" s="37">
        <f t="shared" si="1"/>
        <v>93001124</v>
      </c>
      <c r="Z24" s="38">
        <f>+IF(X24&lt;&gt;0,+(Y24/X24)*100,0)</f>
        <v>322.81275222695587</v>
      </c>
      <c r="AA24" s="39">
        <f>SUM(AA15:AA23)</f>
        <v>28809619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232966678</v>
      </c>
      <c r="D25" s="29">
        <f>+D12+D24</f>
        <v>0</v>
      </c>
      <c r="E25" s="30">
        <f t="shared" si="2"/>
        <v>260236067</v>
      </c>
      <c r="F25" s="31">
        <f t="shared" si="2"/>
        <v>84361843</v>
      </c>
      <c r="G25" s="31">
        <f t="shared" si="2"/>
        <v>263151026</v>
      </c>
      <c r="H25" s="31">
        <f t="shared" si="2"/>
        <v>-81980141</v>
      </c>
      <c r="I25" s="31">
        <f t="shared" si="2"/>
        <v>9092986</v>
      </c>
      <c r="J25" s="31">
        <f t="shared" si="2"/>
        <v>190263871</v>
      </c>
      <c r="K25" s="31">
        <f t="shared" si="2"/>
        <v>9214890</v>
      </c>
      <c r="L25" s="31">
        <f t="shared" si="2"/>
        <v>9488723</v>
      </c>
      <c r="M25" s="31">
        <f t="shared" si="2"/>
        <v>9812554</v>
      </c>
      <c r="N25" s="31">
        <f t="shared" si="2"/>
        <v>28516167</v>
      </c>
      <c r="O25" s="31">
        <f t="shared" si="2"/>
        <v>79492628</v>
      </c>
      <c r="P25" s="31">
        <f t="shared" si="2"/>
        <v>8478502</v>
      </c>
      <c r="Q25" s="31">
        <f t="shared" si="2"/>
        <v>8161669</v>
      </c>
      <c r="R25" s="31">
        <f t="shared" si="2"/>
        <v>96132799</v>
      </c>
      <c r="S25" s="31">
        <f t="shared" si="2"/>
        <v>9710051</v>
      </c>
      <c r="T25" s="31">
        <f t="shared" si="2"/>
        <v>9445527</v>
      </c>
      <c r="U25" s="31">
        <f t="shared" si="2"/>
        <v>-6466886</v>
      </c>
      <c r="V25" s="31">
        <f t="shared" si="2"/>
        <v>12688692</v>
      </c>
      <c r="W25" s="31">
        <f t="shared" si="2"/>
        <v>327601529</v>
      </c>
      <c r="X25" s="31">
        <f t="shared" si="2"/>
        <v>84361843</v>
      </c>
      <c r="Y25" s="31">
        <f t="shared" si="2"/>
        <v>243239686</v>
      </c>
      <c r="Z25" s="32">
        <f>+IF(X25&lt;&gt;0,+(Y25/X25)*100,0)</f>
        <v>288.32903283063649</v>
      </c>
      <c r="AA25" s="33">
        <f>+AA12+AA24</f>
        <v>84361843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55165491</v>
      </c>
      <c r="D32" s="18"/>
      <c r="E32" s="19"/>
      <c r="F32" s="20"/>
      <c r="G32" s="20">
        <v>56074354</v>
      </c>
      <c r="H32" s="20">
        <v>980676</v>
      </c>
      <c r="I32" s="20">
        <v>896495</v>
      </c>
      <c r="J32" s="20">
        <v>57951525</v>
      </c>
      <c r="K32" s="20">
        <v>908558</v>
      </c>
      <c r="L32" s="20">
        <v>932580</v>
      </c>
      <c r="M32" s="20">
        <v>957145</v>
      </c>
      <c r="N32" s="20">
        <v>2798283</v>
      </c>
      <c r="O32" s="20">
        <v>830922</v>
      </c>
      <c r="P32" s="20">
        <v>774114</v>
      </c>
      <c r="Q32" s="20">
        <v>736214</v>
      </c>
      <c r="R32" s="20">
        <v>2341250</v>
      </c>
      <c r="S32" s="20">
        <v>912926</v>
      </c>
      <c r="T32" s="20">
        <v>875516</v>
      </c>
      <c r="U32" s="20">
        <v>-836448</v>
      </c>
      <c r="V32" s="20">
        <v>951994</v>
      </c>
      <c r="W32" s="20">
        <v>64043052</v>
      </c>
      <c r="X32" s="20"/>
      <c r="Y32" s="20">
        <v>64043052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55165491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56074354</v>
      </c>
      <c r="H34" s="31">
        <f t="shared" si="3"/>
        <v>980676</v>
      </c>
      <c r="I34" s="31">
        <f t="shared" si="3"/>
        <v>896495</v>
      </c>
      <c r="J34" s="31">
        <f t="shared" si="3"/>
        <v>57951525</v>
      </c>
      <c r="K34" s="31">
        <f t="shared" si="3"/>
        <v>908558</v>
      </c>
      <c r="L34" s="31">
        <f t="shared" si="3"/>
        <v>932580</v>
      </c>
      <c r="M34" s="31">
        <f t="shared" si="3"/>
        <v>957145</v>
      </c>
      <c r="N34" s="31">
        <f t="shared" si="3"/>
        <v>2798283</v>
      </c>
      <c r="O34" s="31">
        <f t="shared" si="3"/>
        <v>830922</v>
      </c>
      <c r="P34" s="31">
        <f t="shared" si="3"/>
        <v>774114</v>
      </c>
      <c r="Q34" s="31">
        <f t="shared" si="3"/>
        <v>736214</v>
      </c>
      <c r="R34" s="31">
        <f t="shared" si="3"/>
        <v>2341250</v>
      </c>
      <c r="S34" s="31">
        <f t="shared" si="3"/>
        <v>912926</v>
      </c>
      <c r="T34" s="31">
        <f t="shared" si="3"/>
        <v>875516</v>
      </c>
      <c r="U34" s="31">
        <f t="shared" si="3"/>
        <v>-836448</v>
      </c>
      <c r="V34" s="31">
        <f t="shared" si="3"/>
        <v>951994</v>
      </c>
      <c r="W34" s="31">
        <f t="shared" si="3"/>
        <v>64043052</v>
      </c>
      <c r="X34" s="31">
        <f t="shared" si="3"/>
        <v>0</v>
      </c>
      <c r="Y34" s="31">
        <f t="shared" si="3"/>
        <v>64043052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55165491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56074354</v>
      </c>
      <c r="H40" s="31">
        <f t="shared" si="5"/>
        <v>980676</v>
      </c>
      <c r="I40" s="31">
        <f t="shared" si="5"/>
        <v>896495</v>
      </c>
      <c r="J40" s="31">
        <f t="shared" si="5"/>
        <v>57951525</v>
      </c>
      <c r="K40" s="31">
        <f t="shared" si="5"/>
        <v>908558</v>
      </c>
      <c r="L40" s="31">
        <f t="shared" si="5"/>
        <v>932580</v>
      </c>
      <c r="M40" s="31">
        <f t="shared" si="5"/>
        <v>957145</v>
      </c>
      <c r="N40" s="31">
        <f t="shared" si="5"/>
        <v>2798283</v>
      </c>
      <c r="O40" s="31">
        <f t="shared" si="5"/>
        <v>830922</v>
      </c>
      <c r="P40" s="31">
        <f t="shared" si="5"/>
        <v>774114</v>
      </c>
      <c r="Q40" s="31">
        <f t="shared" si="5"/>
        <v>736214</v>
      </c>
      <c r="R40" s="31">
        <f t="shared" si="5"/>
        <v>2341250</v>
      </c>
      <c r="S40" s="31">
        <f t="shared" si="5"/>
        <v>912926</v>
      </c>
      <c r="T40" s="31">
        <f t="shared" si="5"/>
        <v>875516</v>
      </c>
      <c r="U40" s="31">
        <f t="shared" si="5"/>
        <v>-836448</v>
      </c>
      <c r="V40" s="31">
        <f t="shared" si="5"/>
        <v>951994</v>
      </c>
      <c r="W40" s="31">
        <f t="shared" si="5"/>
        <v>64043052</v>
      </c>
      <c r="X40" s="31">
        <f t="shared" si="5"/>
        <v>0</v>
      </c>
      <c r="Y40" s="31">
        <f t="shared" si="5"/>
        <v>64043052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177801187</v>
      </c>
      <c r="D42" s="43">
        <f>+D25-D40</f>
        <v>0</v>
      </c>
      <c r="E42" s="44">
        <f t="shared" si="6"/>
        <v>260236067</v>
      </c>
      <c r="F42" s="45">
        <f t="shared" si="6"/>
        <v>84361843</v>
      </c>
      <c r="G42" s="45">
        <f t="shared" si="6"/>
        <v>207076672</v>
      </c>
      <c r="H42" s="45">
        <f t="shared" si="6"/>
        <v>-82960817</v>
      </c>
      <c r="I42" s="45">
        <f t="shared" si="6"/>
        <v>8196491</v>
      </c>
      <c r="J42" s="45">
        <f t="shared" si="6"/>
        <v>132312346</v>
      </c>
      <c r="K42" s="45">
        <f t="shared" si="6"/>
        <v>8306332</v>
      </c>
      <c r="L42" s="45">
        <f t="shared" si="6"/>
        <v>8556143</v>
      </c>
      <c r="M42" s="45">
        <f t="shared" si="6"/>
        <v>8855409</v>
      </c>
      <c r="N42" s="45">
        <f t="shared" si="6"/>
        <v>25717884</v>
      </c>
      <c r="O42" s="45">
        <f t="shared" si="6"/>
        <v>78661706</v>
      </c>
      <c r="P42" s="45">
        <f t="shared" si="6"/>
        <v>7704388</v>
      </c>
      <c r="Q42" s="45">
        <f t="shared" si="6"/>
        <v>7425455</v>
      </c>
      <c r="R42" s="45">
        <f t="shared" si="6"/>
        <v>93791549</v>
      </c>
      <c r="S42" s="45">
        <f t="shared" si="6"/>
        <v>8797125</v>
      </c>
      <c r="T42" s="45">
        <f t="shared" si="6"/>
        <v>8570011</v>
      </c>
      <c r="U42" s="45">
        <f t="shared" si="6"/>
        <v>-5630438</v>
      </c>
      <c r="V42" s="45">
        <f t="shared" si="6"/>
        <v>11736698</v>
      </c>
      <c r="W42" s="45">
        <f t="shared" si="6"/>
        <v>263558477</v>
      </c>
      <c r="X42" s="45">
        <f t="shared" si="6"/>
        <v>84361843</v>
      </c>
      <c r="Y42" s="45">
        <f t="shared" si="6"/>
        <v>179196634</v>
      </c>
      <c r="Z42" s="46">
        <f>+IF(X42&lt;&gt;0,+(Y42/X42)*100,0)</f>
        <v>212.41431863929287</v>
      </c>
      <c r="AA42" s="47">
        <f>+AA25-AA40</f>
        <v>84361843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-465369583</v>
      </c>
      <c r="D45" s="18"/>
      <c r="E45" s="19">
        <v>-54953958</v>
      </c>
      <c r="F45" s="20">
        <v>-54953958</v>
      </c>
      <c r="G45" s="20">
        <v>-481588467</v>
      </c>
      <c r="H45" s="20">
        <v>-83268339</v>
      </c>
      <c r="I45" s="20">
        <v>-1258800</v>
      </c>
      <c r="J45" s="20">
        <v>-566115606</v>
      </c>
      <c r="K45" s="20">
        <v>-3820629</v>
      </c>
      <c r="L45" s="20">
        <v>-7705352</v>
      </c>
      <c r="M45" s="20">
        <v>-7109567</v>
      </c>
      <c r="N45" s="20">
        <v>-18635548</v>
      </c>
      <c r="O45" s="20">
        <v>8164281</v>
      </c>
      <c r="P45" s="20">
        <v>483450</v>
      </c>
      <c r="Q45" s="20">
        <v>1928343</v>
      </c>
      <c r="R45" s="20">
        <v>10576074</v>
      </c>
      <c r="S45" s="20">
        <v>847625</v>
      </c>
      <c r="T45" s="20">
        <v>4720045</v>
      </c>
      <c r="U45" s="20"/>
      <c r="V45" s="20">
        <v>5567670</v>
      </c>
      <c r="W45" s="20">
        <v>-568607410</v>
      </c>
      <c r="X45" s="20">
        <v>-54953958</v>
      </c>
      <c r="Y45" s="20">
        <v>-513653452</v>
      </c>
      <c r="Z45" s="48">
        <v>934.69782831657005</v>
      </c>
      <c r="AA45" s="22">
        <v>-54953958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-465369583</v>
      </c>
      <c r="D48" s="51">
        <f>SUM(D45:D47)</f>
        <v>0</v>
      </c>
      <c r="E48" s="52">
        <f t="shared" si="7"/>
        <v>-54953958</v>
      </c>
      <c r="F48" s="53">
        <f t="shared" si="7"/>
        <v>-54953958</v>
      </c>
      <c r="G48" s="53">
        <f t="shared" si="7"/>
        <v>-481588467</v>
      </c>
      <c r="H48" s="53">
        <f t="shared" si="7"/>
        <v>-83268339</v>
      </c>
      <c r="I48" s="53">
        <f t="shared" si="7"/>
        <v>-1258800</v>
      </c>
      <c r="J48" s="53">
        <f t="shared" si="7"/>
        <v>-566115606</v>
      </c>
      <c r="K48" s="53">
        <f t="shared" si="7"/>
        <v>-3820629</v>
      </c>
      <c r="L48" s="53">
        <f t="shared" si="7"/>
        <v>-7705352</v>
      </c>
      <c r="M48" s="53">
        <f t="shared" si="7"/>
        <v>-7109567</v>
      </c>
      <c r="N48" s="53">
        <f t="shared" si="7"/>
        <v>-18635548</v>
      </c>
      <c r="O48" s="53">
        <f t="shared" si="7"/>
        <v>8164281</v>
      </c>
      <c r="P48" s="53">
        <f t="shared" si="7"/>
        <v>483450</v>
      </c>
      <c r="Q48" s="53">
        <f t="shared" si="7"/>
        <v>1928343</v>
      </c>
      <c r="R48" s="53">
        <f t="shared" si="7"/>
        <v>10576074</v>
      </c>
      <c r="S48" s="53">
        <f t="shared" si="7"/>
        <v>847625</v>
      </c>
      <c r="T48" s="53">
        <f t="shared" si="7"/>
        <v>4720045</v>
      </c>
      <c r="U48" s="53">
        <f t="shared" si="7"/>
        <v>0</v>
      </c>
      <c r="V48" s="53">
        <f t="shared" si="7"/>
        <v>5567670</v>
      </c>
      <c r="W48" s="53">
        <f t="shared" si="7"/>
        <v>-568607410</v>
      </c>
      <c r="X48" s="53">
        <f t="shared" si="7"/>
        <v>-54953958</v>
      </c>
      <c r="Y48" s="53">
        <f t="shared" si="7"/>
        <v>-513653452</v>
      </c>
      <c r="Z48" s="54">
        <f>+IF(X48&lt;&gt;0,+(Y48/X48)*100,0)</f>
        <v>934.69782831657005</v>
      </c>
      <c r="AA48" s="55">
        <f>SUM(AA45:AA47)</f>
        <v>-54953958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248445</v>
      </c>
      <c r="D6" s="18"/>
      <c r="E6" s="19"/>
      <c r="F6" s="20"/>
      <c r="G6" s="20">
        <v>1760047</v>
      </c>
      <c r="H6" s="20"/>
      <c r="I6" s="20">
        <v>-2185124</v>
      </c>
      <c r="J6" s="20">
        <v>-425077</v>
      </c>
      <c r="K6" s="20">
        <v>1685346</v>
      </c>
      <c r="L6" s="20">
        <v>-1206634</v>
      </c>
      <c r="M6" s="20">
        <v>43220326</v>
      </c>
      <c r="N6" s="20">
        <v>43699038</v>
      </c>
      <c r="O6" s="20">
        <v>3344176</v>
      </c>
      <c r="P6" s="20">
        <v>1737700</v>
      </c>
      <c r="Q6" s="20"/>
      <c r="R6" s="20">
        <v>5081876</v>
      </c>
      <c r="S6" s="20"/>
      <c r="T6" s="20">
        <v>1810477</v>
      </c>
      <c r="U6" s="20">
        <v>1778435</v>
      </c>
      <c r="V6" s="20">
        <v>3588912</v>
      </c>
      <c r="W6" s="20">
        <v>51944749</v>
      </c>
      <c r="X6" s="20"/>
      <c r="Y6" s="20">
        <v>51944749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-12305849</v>
      </c>
      <c r="D8" s="18"/>
      <c r="E8" s="19"/>
      <c r="F8" s="20"/>
      <c r="G8" s="20">
        <v>1740726</v>
      </c>
      <c r="H8" s="20"/>
      <c r="I8" s="20">
        <v>1778850</v>
      </c>
      <c r="J8" s="20">
        <v>3519576</v>
      </c>
      <c r="K8" s="20">
        <v>1729934</v>
      </c>
      <c r="L8" s="20">
        <v>1715695</v>
      </c>
      <c r="M8" s="20">
        <v>1758143</v>
      </c>
      <c r="N8" s="20">
        <v>5203772</v>
      </c>
      <c r="O8" s="20">
        <v>1798283</v>
      </c>
      <c r="P8" s="20">
        <v>1748837</v>
      </c>
      <c r="Q8" s="20">
        <v>1752757</v>
      </c>
      <c r="R8" s="20">
        <v>5299877</v>
      </c>
      <c r="S8" s="20">
        <v>1788170</v>
      </c>
      <c r="T8" s="20">
        <v>1691118</v>
      </c>
      <c r="U8" s="20">
        <v>-241725</v>
      </c>
      <c r="V8" s="20">
        <v>3237563</v>
      </c>
      <c r="W8" s="20">
        <v>17260788</v>
      </c>
      <c r="X8" s="20"/>
      <c r="Y8" s="20">
        <v>17260788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-12057404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3500773</v>
      </c>
      <c r="H12" s="31">
        <f t="shared" si="0"/>
        <v>0</v>
      </c>
      <c r="I12" s="31">
        <f t="shared" si="0"/>
        <v>-406274</v>
      </c>
      <c r="J12" s="31">
        <f t="shared" si="0"/>
        <v>3094499</v>
      </c>
      <c r="K12" s="31">
        <f t="shared" si="0"/>
        <v>3415280</v>
      </c>
      <c r="L12" s="31">
        <f t="shared" si="0"/>
        <v>509061</v>
      </c>
      <c r="M12" s="31">
        <f t="shared" si="0"/>
        <v>44978469</v>
      </c>
      <c r="N12" s="31">
        <f t="shared" si="0"/>
        <v>48902810</v>
      </c>
      <c r="O12" s="31">
        <f t="shared" si="0"/>
        <v>5142459</v>
      </c>
      <c r="P12" s="31">
        <f t="shared" si="0"/>
        <v>3486537</v>
      </c>
      <c r="Q12" s="31">
        <f t="shared" si="0"/>
        <v>1752757</v>
      </c>
      <c r="R12" s="31">
        <f t="shared" si="0"/>
        <v>10381753</v>
      </c>
      <c r="S12" s="31">
        <f t="shared" si="0"/>
        <v>1788170</v>
      </c>
      <c r="T12" s="31">
        <f t="shared" si="0"/>
        <v>3501595</v>
      </c>
      <c r="U12" s="31">
        <f t="shared" si="0"/>
        <v>1536710</v>
      </c>
      <c r="V12" s="31">
        <f t="shared" si="0"/>
        <v>6826475</v>
      </c>
      <c r="W12" s="31">
        <f t="shared" si="0"/>
        <v>69205537</v>
      </c>
      <c r="X12" s="31">
        <f t="shared" si="0"/>
        <v>0</v>
      </c>
      <c r="Y12" s="31">
        <f t="shared" si="0"/>
        <v>69205537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-75307</v>
      </c>
      <c r="D19" s="18"/>
      <c r="E19" s="19"/>
      <c r="F19" s="20">
        <v>-16399000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-16399000</v>
      </c>
      <c r="Y19" s="20">
        <v>16399000</v>
      </c>
      <c r="Z19" s="21">
        <v>-100</v>
      </c>
      <c r="AA19" s="22">
        <v>-16399000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-75307</v>
      </c>
      <c r="D24" s="29">
        <f>SUM(D15:D23)</f>
        <v>0</v>
      </c>
      <c r="E24" s="36">
        <f t="shared" si="1"/>
        <v>0</v>
      </c>
      <c r="F24" s="37">
        <f t="shared" si="1"/>
        <v>-16399000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-16399000</v>
      </c>
      <c r="Y24" s="37">
        <f t="shared" si="1"/>
        <v>16399000</v>
      </c>
      <c r="Z24" s="38">
        <f>+IF(X24&lt;&gt;0,+(Y24/X24)*100,0)</f>
        <v>-100</v>
      </c>
      <c r="AA24" s="39">
        <f>SUM(AA15:AA23)</f>
        <v>-16399000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-12132711</v>
      </c>
      <c r="D25" s="29">
        <f>+D12+D24</f>
        <v>0</v>
      </c>
      <c r="E25" s="30">
        <f t="shared" si="2"/>
        <v>0</v>
      </c>
      <c r="F25" s="31">
        <f t="shared" si="2"/>
        <v>-16399000</v>
      </c>
      <c r="G25" s="31">
        <f t="shared" si="2"/>
        <v>3500773</v>
      </c>
      <c r="H25" s="31">
        <f t="shared" si="2"/>
        <v>0</v>
      </c>
      <c r="I25" s="31">
        <f t="shared" si="2"/>
        <v>-406274</v>
      </c>
      <c r="J25" s="31">
        <f t="shared" si="2"/>
        <v>3094499</v>
      </c>
      <c r="K25" s="31">
        <f t="shared" si="2"/>
        <v>3415280</v>
      </c>
      <c r="L25" s="31">
        <f t="shared" si="2"/>
        <v>509061</v>
      </c>
      <c r="M25" s="31">
        <f t="shared" si="2"/>
        <v>44978469</v>
      </c>
      <c r="N25" s="31">
        <f t="shared" si="2"/>
        <v>48902810</v>
      </c>
      <c r="O25" s="31">
        <f t="shared" si="2"/>
        <v>5142459</v>
      </c>
      <c r="P25" s="31">
        <f t="shared" si="2"/>
        <v>3486537</v>
      </c>
      <c r="Q25" s="31">
        <f t="shared" si="2"/>
        <v>1752757</v>
      </c>
      <c r="R25" s="31">
        <f t="shared" si="2"/>
        <v>10381753</v>
      </c>
      <c r="S25" s="31">
        <f t="shared" si="2"/>
        <v>1788170</v>
      </c>
      <c r="T25" s="31">
        <f t="shared" si="2"/>
        <v>3501595</v>
      </c>
      <c r="U25" s="31">
        <f t="shared" si="2"/>
        <v>1536710</v>
      </c>
      <c r="V25" s="31">
        <f t="shared" si="2"/>
        <v>6826475</v>
      </c>
      <c r="W25" s="31">
        <f t="shared" si="2"/>
        <v>69205537</v>
      </c>
      <c r="X25" s="31">
        <f t="shared" si="2"/>
        <v>-16399000</v>
      </c>
      <c r="Y25" s="31">
        <f t="shared" si="2"/>
        <v>85604537</v>
      </c>
      <c r="Z25" s="32">
        <f>+IF(X25&lt;&gt;0,+(Y25/X25)*100,0)</f>
        <v>-522.01071406793096</v>
      </c>
      <c r="AA25" s="33">
        <f>+AA12+AA24</f>
        <v>-16399000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3600591</v>
      </c>
      <c r="D33" s="18"/>
      <c r="E33" s="19"/>
      <c r="F33" s="20">
        <v>2000000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2000000</v>
      </c>
      <c r="Y33" s="20">
        <v>-2000000</v>
      </c>
      <c r="Z33" s="21">
        <v>-100</v>
      </c>
      <c r="AA33" s="22">
        <v>2000000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3600591</v>
      </c>
      <c r="D34" s="29">
        <f>SUM(D29:D33)</f>
        <v>0</v>
      </c>
      <c r="E34" s="30">
        <f t="shared" si="3"/>
        <v>0</v>
      </c>
      <c r="F34" s="31">
        <f t="shared" si="3"/>
        <v>2000000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2000000</v>
      </c>
      <c r="Y34" s="31">
        <f t="shared" si="3"/>
        <v>-2000000</v>
      </c>
      <c r="Z34" s="32">
        <f>+IF(X34&lt;&gt;0,+(Y34/X34)*100,0)</f>
        <v>-100</v>
      </c>
      <c r="AA34" s="33">
        <f>SUM(AA29:AA33)</f>
        <v>2000000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3600591</v>
      </c>
      <c r="D40" s="29">
        <f>+D34+D39</f>
        <v>0</v>
      </c>
      <c r="E40" s="30">
        <f t="shared" si="5"/>
        <v>0</v>
      </c>
      <c r="F40" s="31">
        <f t="shared" si="5"/>
        <v>2000000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2000000</v>
      </c>
      <c r="Y40" s="31">
        <f t="shared" si="5"/>
        <v>-2000000</v>
      </c>
      <c r="Z40" s="32">
        <f>+IF(X40&lt;&gt;0,+(Y40/X40)*100,0)</f>
        <v>-100</v>
      </c>
      <c r="AA40" s="33">
        <f>+AA34+AA39</f>
        <v>2000000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-15733302</v>
      </c>
      <c r="D42" s="43">
        <f>+D25-D40</f>
        <v>0</v>
      </c>
      <c r="E42" s="44">
        <f t="shared" si="6"/>
        <v>0</v>
      </c>
      <c r="F42" s="45">
        <f t="shared" si="6"/>
        <v>-18399000</v>
      </c>
      <c r="G42" s="45">
        <f t="shared" si="6"/>
        <v>3500773</v>
      </c>
      <c r="H42" s="45">
        <f t="shared" si="6"/>
        <v>0</v>
      </c>
      <c r="I42" s="45">
        <f t="shared" si="6"/>
        <v>-406274</v>
      </c>
      <c r="J42" s="45">
        <f t="shared" si="6"/>
        <v>3094499</v>
      </c>
      <c r="K42" s="45">
        <f t="shared" si="6"/>
        <v>3415280</v>
      </c>
      <c r="L42" s="45">
        <f t="shared" si="6"/>
        <v>509061</v>
      </c>
      <c r="M42" s="45">
        <f t="shared" si="6"/>
        <v>44978469</v>
      </c>
      <c r="N42" s="45">
        <f t="shared" si="6"/>
        <v>48902810</v>
      </c>
      <c r="O42" s="45">
        <f t="shared" si="6"/>
        <v>5142459</v>
      </c>
      <c r="P42" s="45">
        <f t="shared" si="6"/>
        <v>3486537</v>
      </c>
      <c r="Q42" s="45">
        <f t="shared" si="6"/>
        <v>1752757</v>
      </c>
      <c r="R42" s="45">
        <f t="shared" si="6"/>
        <v>10381753</v>
      </c>
      <c r="S42" s="45">
        <f t="shared" si="6"/>
        <v>1788170</v>
      </c>
      <c r="T42" s="45">
        <f t="shared" si="6"/>
        <v>3501595</v>
      </c>
      <c r="U42" s="45">
        <f t="shared" si="6"/>
        <v>1536710</v>
      </c>
      <c r="V42" s="45">
        <f t="shared" si="6"/>
        <v>6826475</v>
      </c>
      <c r="W42" s="45">
        <f t="shared" si="6"/>
        <v>69205537</v>
      </c>
      <c r="X42" s="45">
        <f t="shared" si="6"/>
        <v>-18399000</v>
      </c>
      <c r="Y42" s="45">
        <f t="shared" si="6"/>
        <v>87604537</v>
      </c>
      <c r="Z42" s="46">
        <f>+IF(X42&lt;&gt;0,+(Y42/X42)*100,0)</f>
        <v>-476.13749116799823</v>
      </c>
      <c r="AA42" s="47">
        <f>+AA25-AA40</f>
        <v>-18399000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71865378</v>
      </c>
      <c r="D6" s="18"/>
      <c r="E6" s="19">
        <v>604864</v>
      </c>
      <c r="F6" s="20">
        <v>7648092</v>
      </c>
      <c r="G6" s="20">
        <v>86215102</v>
      </c>
      <c r="H6" s="20">
        <v>707973</v>
      </c>
      <c r="I6" s="20">
        <v>494613</v>
      </c>
      <c r="J6" s="20">
        <v>87417688</v>
      </c>
      <c r="K6" s="20">
        <v>434815</v>
      </c>
      <c r="L6" s="20">
        <v>453397</v>
      </c>
      <c r="M6" s="20">
        <v>657965</v>
      </c>
      <c r="N6" s="20">
        <v>1546177</v>
      </c>
      <c r="O6" s="20">
        <v>6495132</v>
      </c>
      <c r="P6" s="20">
        <v>476566</v>
      </c>
      <c r="Q6" s="20">
        <v>9096377</v>
      </c>
      <c r="R6" s="20">
        <v>16068075</v>
      </c>
      <c r="S6" s="20">
        <v>429998</v>
      </c>
      <c r="T6" s="20">
        <v>190596</v>
      </c>
      <c r="U6" s="20">
        <v>487193</v>
      </c>
      <c r="V6" s="20">
        <v>1107787</v>
      </c>
      <c r="W6" s="20">
        <v>106139727</v>
      </c>
      <c r="X6" s="20">
        <v>7648092</v>
      </c>
      <c r="Y6" s="20">
        <v>98491635</v>
      </c>
      <c r="Z6" s="21">
        <v>1287.7935438015129</v>
      </c>
      <c r="AA6" s="22">
        <v>7648092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75294937</v>
      </c>
      <c r="D8" s="18"/>
      <c r="E8" s="19">
        <v>48285396</v>
      </c>
      <c r="F8" s="20">
        <v>36786396</v>
      </c>
      <c r="G8" s="20">
        <v>92068654</v>
      </c>
      <c r="H8" s="20">
        <v>-9932648</v>
      </c>
      <c r="I8" s="20">
        <v>2452120</v>
      </c>
      <c r="J8" s="20">
        <v>84588126</v>
      </c>
      <c r="K8" s="20">
        <v>2390902</v>
      </c>
      <c r="L8" s="20">
        <v>2417025</v>
      </c>
      <c r="M8" s="20">
        <v>3327635</v>
      </c>
      <c r="N8" s="20">
        <v>8135562</v>
      </c>
      <c r="O8" s="20">
        <v>2563183</v>
      </c>
      <c r="P8" s="20">
        <v>1485916</v>
      </c>
      <c r="Q8" s="20">
        <v>1096995</v>
      </c>
      <c r="R8" s="20">
        <v>5146094</v>
      </c>
      <c r="S8" s="20">
        <v>2479691</v>
      </c>
      <c r="T8" s="20">
        <v>2275428</v>
      </c>
      <c r="U8" s="20">
        <v>-20902762</v>
      </c>
      <c r="V8" s="20">
        <v>-16147643</v>
      </c>
      <c r="W8" s="20">
        <v>81722139</v>
      </c>
      <c r="X8" s="20">
        <v>36786396</v>
      </c>
      <c r="Y8" s="20">
        <v>44935743</v>
      </c>
      <c r="Z8" s="21">
        <v>122.15315411708177</v>
      </c>
      <c r="AA8" s="22">
        <v>36786396</v>
      </c>
    </row>
    <row r="9" spans="1:27" x14ac:dyDescent="0.25">
      <c r="A9" s="23" t="s">
        <v>37</v>
      </c>
      <c r="B9" s="17" t="s">
        <v>32</v>
      </c>
      <c r="C9" s="18">
        <v>-495690</v>
      </c>
      <c r="D9" s="18"/>
      <c r="E9" s="19"/>
      <c r="F9" s="20"/>
      <c r="G9" s="20">
        <v>532951</v>
      </c>
      <c r="H9" s="20">
        <v>-1013524</v>
      </c>
      <c r="I9" s="20">
        <v>22311</v>
      </c>
      <c r="J9" s="20">
        <v>-458262</v>
      </c>
      <c r="K9" s="20">
        <v>15750</v>
      </c>
      <c r="L9" s="20">
        <v>12234</v>
      </c>
      <c r="M9" s="20">
        <v>914</v>
      </c>
      <c r="N9" s="20">
        <v>28898</v>
      </c>
      <c r="O9" s="20">
        <v>9828</v>
      </c>
      <c r="P9" s="20">
        <v>5716</v>
      </c>
      <c r="Q9" s="20">
        <v>14821</v>
      </c>
      <c r="R9" s="20">
        <v>30365</v>
      </c>
      <c r="S9" s="20">
        <v>14265</v>
      </c>
      <c r="T9" s="20">
        <v>8351</v>
      </c>
      <c r="U9" s="20">
        <v>12423</v>
      </c>
      <c r="V9" s="20">
        <v>35039</v>
      </c>
      <c r="W9" s="20">
        <v>-363960</v>
      </c>
      <c r="X9" s="20"/>
      <c r="Y9" s="20">
        <v>-363960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-28847</v>
      </c>
      <c r="D11" s="18"/>
      <c r="E11" s="19"/>
      <c r="F11" s="20"/>
      <c r="G11" s="20">
        <v>-26604</v>
      </c>
      <c r="H11" s="20"/>
      <c r="I11" s="20"/>
      <c r="J11" s="20">
        <v>-26604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-26604</v>
      </c>
      <c r="X11" s="20"/>
      <c r="Y11" s="20">
        <v>-26604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146635778</v>
      </c>
      <c r="D12" s="29">
        <f>SUM(D6:D11)</f>
        <v>0</v>
      </c>
      <c r="E12" s="30">
        <f t="shared" si="0"/>
        <v>48890260</v>
      </c>
      <c r="F12" s="31">
        <f t="shared" si="0"/>
        <v>44434488</v>
      </c>
      <c r="G12" s="31">
        <f t="shared" si="0"/>
        <v>178790103</v>
      </c>
      <c r="H12" s="31">
        <f t="shared" si="0"/>
        <v>-10238199</v>
      </c>
      <c r="I12" s="31">
        <f t="shared" si="0"/>
        <v>2969044</v>
      </c>
      <c r="J12" s="31">
        <f t="shared" si="0"/>
        <v>171520948</v>
      </c>
      <c r="K12" s="31">
        <f t="shared" si="0"/>
        <v>2841467</v>
      </c>
      <c r="L12" s="31">
        <f t="shared" si="0"/>
        <v>2882656</v>
      </c>
      <c r="M12" s="31">
        <f t="shared" si="0"/>
        <v>3986514</v>
      </c>
      <c r="N12" s="31">
        <f t="shared" si="0"/>
        <v>9710637</v>
      </c>
      <c r="O12" s="31">
        <f t="shared" si="0"/>
        <v>9068143</v>
      </c>
      <c r="P12" s="31">
        <f t="shared" si="0"/>
        <v>1968198</v>
      </c>
      <c r="Q12" s="31">
        <f t="shared" si="0"/>
        <v>10208193</v>
      </c>
      <c r="R12" s="31">
        <f t="shared" si="0"/>
        <v>21244534</v>
      </c>
      <c r="S12" s="31">
        <f t="shared" si="0"/>
        <v>2923954</v>
      </c>
      <c r="T12" s="31">
        <f t="shared" si="0"/>
        <v>2474375</v>
      </c>
      <c r="U12" s="31">
        <f t="shared" si="0"/>
        <v>-20403146</v>
      </c>
      <c r="V12" s="31">
        <f t="shared" si="0"/>
        <v>-15004817</v>
      </c>
      <c r="W12" s="31">
        <f t="shared" si="0"/>
        <v>187471302</v>
      </c>
      <c r="X12" s="31">
        <f t="shared" si="0"/>
        <v>44434488</v>
      </c>
      <c r="Y12" s="31">
        <f t="shared" si="0"/>
        <v>143036814</v>
      </c>
      <c r="Z12" s="32">
        <f>+IF(X12&lt;&gt;0,+(Y12/X12)*100,0)</f>
        <v>321.90494464569952</v>
      </c>
      <c r="AA12" s="33">
        <f>SUM(AA6:AA11)</f>
        <v>44434488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19556999</v>
      </c>
      <c r="D19" s="18"/>
      <c r="E19" s="19">
        <v>-41340</v>
      </c>
      <c r="F19" s="20">
        <v>-1291336</v>
      </c>
      <c r="G19" s="20">
        <v>17890952</v>
      </c>
      <c r="H19" s="20">
        <v>1666048</v>
      </c>
      <c r="I19" s="20"/>
      <c r="J19" s="20">
        <v>19557000</v>
      </c>
      <c r="K19" s="20"/>
      <c r="L19" s="20"/>
      <c r="M19" s="20"/>
      <c r="N19" s="20"/>
      <c r="O19" s="20">
        <v>4343</v>
      </c>
      <c r="P19" s="20"/>
      <c r="Q19" s="20">
        <v>17246</v>
      </c>
      <c r="R19" s="20">
        <v>21589</v>
      </c>
      <c r="S19" s="20"/>
      <c r="T19" s="20"/>
      <c r="U19" s="20"/>
      <c r="V19" s="20"/>
      <c r="W19" s="20">
        <v>19578589</v>
      </c>
      <c r="X19" s="20">
        <v>-1291336</v>
      </c>
      <c r="Y19" s="20">
        <v>20869925</v>
      </c>
      <c r="Z19" s="21">
        <v>-1616.1498633972878</v>
      </c>
      <c r="AA19" s="22">
        <v>-1291336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19556999</v>
      </c>
      <c r="D24" s="29">
        <f>SUM(D15:D23)</f>
        <v>0</v>
      </c>
      <c r="E24" s="36">
        <f t="shared" si="1"/>
        <v>-41340</v>
      </c>
      <c r="F24" s="37">
        <f t="shared" si="1"/>
        <v>-1291336</v>
      </c>
      <c r="G24" s="37">
        <f t="shared" si="1"/>
        <v>17890952</v>
      </c>
      <c r="H24" s="37">
        <f t="shared" si="1"/>
        <v>1666048</v>
      </c>
      <c r="I24" s="37">
        <f t="shared" si="1"/>
        <v>0</v>
      </c>
      <c r="J24" s="37">
        <f t="shared" si="1"/>
        <v>19557000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4343</v>
      </c>
      <c r="P24" s="37">
        <f t="shared" si="1"/>
        <v>0</v>
      </c>
      <c r="Q24" s="37">
        <f t="shared" si="1"/>
        <v>17246</v>
      </c>
      <c r="R24" s="37">
        <f t="shared" si="1"/>
        <v>21589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19578589</v>
      </c>
      <c r="X24" s="37">
        <f t="shared" si="1"/>
        <v>-1291336</v>
      </c>
      <c r="Y24" s="37">
        <f t="shared" si="1"/>
        <v>20869925</v>
      </c>
      <c r="Z24" s="38">
        <f>+IF(X24&lt;&gt;0,+(Y24/X24)*100,0)</f>
        <v>-1616.1498633972878</v>
      </c>
      <c r="AA24" s="39">
        <f>SUM(AA15:AA23)</f>
        <v>-1291336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166192777</v>
      </c>
      <c r="D25" s="29">
        <f>+D12+D24</f>
        <v>0</v>
      </c>
      <c r="E25" s="30">
        <f t="shared" si="2"/>
        <v>48848920</v>
      </c>
      <c r="F25" s="31">
        <f t="shared" si="2"/>
        <v>43143152</v>
      </c>
      <c r="G25" s="31">
        <f t="shared" si="2"/>
        <v>196681055</v>
      </c>
      <c r="H25" s="31">
        <f t="shared" si="2"/>
        <v>-8572151</v>
      </c>
      <c r="I25" s="31">
        <f t="shared" si="2"/>
        <v>2969044</v>
      </c>
      <c r="J25" s="31">
        <f t="shared" si="2"/>
        <v>191077948</v>
      </c>
      <c r="K25" s="31">
        <f t="shared" si="2"/>
        <v>2841467</v>
      </c>
      <c r="L25" s="31">
        <f t="shared" si="2"/>
        <v>2882656</v>
      </c>
      <c r="M25" s="31">
        <f t="shared" si="2"/>
        <v>3986514</v>
      </c>
      <c r="N25" s="31">
        <f t="shared" si="2"/>
        <v>9710637</v>
      </c>
      <c r="O25" s="31">
        <f t="shared" si="2"/>
        <v>9072486</v>
      </c>
      <c r="P25" s="31">
        <f t="shared" si="2"/>
        <v>1968198</v>
      </c>
      <c r="Q25" s="31">
        <f t="shared" si="2"/>
        <v>10225439</v>
      </c>
      <c r="R25" s="31">
        <f t="shared" si="2"/>
        <v>21266123</v>
      </c>
      <c r="S25" s="31">
        <f t="shared" si="2"/>
        <v>2923954</v>
      </c>
      <c r="T25" s="31">
        <f t="shared" si="2"/>
        <v>2474375</v>
      </c>
      <c r="U25" s="31">
        <f t="shared" si="2"/>
        <v>-20403146</v>
      </c>
      <c r="V25" s="31">
        <f t="shared" si="2"/>
        <v>-15004817</v>
      </c>
      <c r="W25" s="31">
        <f t="shared" si="2"/>
        <v>207049891</v>
      </c>
      <c r="X25" s="31">
        <f t="shared" si="2"/>
        <v>43143152</v>
      </c>
      <c r="Y25" s="31">
        <f t="shared" si="2"/>
        <v>163906739</v>
      </c>
      <c r="Z25" s="32">
        <f>+IF(X25&lt;&gt;0,+(Y25/X25)*100,0)</f>
        <v>379.91368595414633</v>
      </c>
      <c r="AA25" s="33">
        <f>+AA12+AA24</f>
        <v>43143152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-82647</v>
      </c>
      <c r="D31" s="18"/>
      <c r="E31" s="19"/>
      <c r="F31" s="20"/>
      <c r="G31" s="20">
        <v>-84347</v>
      </c>
      <c r="H31" s="20">
        <v>-3162</v>
      </c>
      <c r="I31" s="20">
        <v>-895</v>
      </c>
      <c r="J31" s="20">
        <v>-88404</v>
      </c>
      <c r="K31" s="20">
        <v>-1408</v>
      </c>
      <c r="L31" s="20">
        <v>-2077</v>
      </c>
      <c r="M31" s="20">
        <v>-1716</v>
      </c>
      <c r="N31" s="20">
        <v>-5201</v>
      </c>
      <c r="O31" s="20">
        <v>-1145</v>
      </c>
      <c r="P31" s="20">
        <v>-1534</v>
      </c>
      <c r="Q31" s="20">
        <v>-1741</v>
      </c>
      <c r="R31" s="20">
        <v>-4420</v>
      </c>
      <c r="S31" s="20">
        <v>-897</v>
      </c>
      <c r="T31" s="20">
        <v>-1177</v>
      </c>
      <c r="U31" s="20">
        <v>-882</v>
      </c>
      <c r="V31" s="20">
        <v>-2956</v>
      </c>
      <c r="W31" s="20">
        <v>-100981</v>
      </c>
      <c r="X31" s="20"/>
      <c r="Y31" s="20">
        <v>-100981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14882224</v>
      </c>
      <c r="D32" s="18"/>
      <c r="E32" s="19"/>
      <c r="F32" s="20"/>
      <c r="G32" s="20">
        <v>15411424</v>
      </c>
      <c r="H32" s="20">
        <v>518248</v>
      </c>
      <c r="I32" s="20">
        <v>438574</v>
      </c>
      <c r="J32" s="20">
        <v>16368246</v>
      </c>
      <c r="K32" s="20">
        <v>306700</v>
      </c>
      <c r="L32" s="20">
        <v>357885</v>
      </c>
      <c r="M32" s="20">
        <v>464191</v>
      </c>
      <c r="N32" s="20">
        <v>1128776</v>
      </c>
      <c r="O32" s="20">
        <v>386047</v>
      </c>
      <c r="P32" s="20">
        <v>142506</v>
      </c>
      <c r="Q32" s="20">
        <v>222241</v>
      </c>
      <c r="R32" s="20">
        <v>750794</v>
      </c>
      <c r="S32" s="20">
        <v>397925</v>
      </c>
      <c r="T32" s="20">
        <v>172715</v>
      </c>
      <c r="U32" s="20">
        <v>-7220629</v>
      </c>
      <c r="V32" s="20">
        <v>-6649989</v>
      </c>
      <c r="W32" s="20">
        <v>11597827</v>
      </c>
      <c r="X32" s="20"/>
      <c r="Y32" s="20">
        <v>11597827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14799577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15327077</v>
      </c>
      <c r="H34" s="31">
        <f t="shared" si="3"/>
        <v>515086</v>
      </c>
      <c r="I34" s="31">
        <f t="shared" si="3"/>
        <v>437679</v>
      </c>
      <c r="J34" s="31">
        <f t="shared" si="3"/>
        <v>16279842</v>
      </c>
      <c r="K34" s="31">
        <f t="shared" si="3"/>
        <v>305292</v>
      </c>
      <c r="L34" s="31">
        <f t="shared" si="3"/>
        <v>355808</v>
      </c>
      <c r="M34" s="31">
        <f t="shared" si="3"/>
        <v>462475</v>
      </c>
      <c r="N34" s="31">
        <f t="shared" si="3"/>
        <v>1123575</v>
      </c>
      <c r="O34" s="31">
        <f t="shared" si="3"/>
        <v>384902</v>
      </c>
      <c r="P34" s="31">
        <f t="shared" si="3"/>
        <v>140972</v>
      </c>
      <c r="Q34" s="31">
        <f t="shared" si="3"/>
        <v>220500</v>
      </c>
      <c r="R34" s="31">
        <f t="shared" si="3"/>
        <v>746374</v>
      </c>
      <c r="S34" s="31">
        <f t="shared" si="3"/>
        <v>397028</v>
      </c>
      <c r="T34" s="31">
        <f t="shared" si="3"/>
        <v>171538</v>
      </c>
      <c r="U34" s="31">
        <f t="shared" si="3"/>
        <v>-7221511</v>
      </c>
      <c r="V34" s="31">
        <f t="shared" si="3"/>
        <v>-6652945</v>
      </c>
      <c r="W34" s="31">
        <f t="shared" si="3"/>
        <v>11496846</v>
      </c>
      <c r="X34" s="31">
        <f t="shared" si="3"/>
        <v>0</v>
      </c>
      <c r="Y34" s="31">
        <f t="shared" si="3"/>
        <v>11496846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1290720</v>
      </c>
      <c r="D37" s="18"/>
      <c r="E37" s="19"/>
      <c r="F37" s="20"/>
      <c r="G37" s="20">
        <v>1290720</v>
      </c>
      <c r="H37" s="20"/>
      <c r="I37" s="20"/>
      <c r="J37" s="20">
        <v>1290720</v>
      </c>
      <c r="K37" s="20"/>
      <c r="L37" s="20"/>
      <c r="M37" s="20"/>
      <c r="N37" s="20"/>
      <c r="O37" s="20"/>
      <c r="P37" s="20"/>
      <c r="Q37" s="20"/>
      <c r="R37" s="20"/>
      <c r="S37" s="20">
        <v>-1290720</v>
      </c>
      <c r="T37" s="20"/>
      <c r="U37" s="20"/>
      <c r="V37" s="20">
        <v>-1290720</v>
      </c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15796102</v>
      </c>
      <c r="D38" s="18"/>
      <c r="E38" s="19"/>
      <c r="F38" s="20"/>
      <c r="G38" s="20">
        <v>15804090</v>
      </c>
      <c r="H38" s="20">
        <v>-7988</v>
      </c>
      <c r="I38" s="20"/>
      <c r="J38" s="20">
        <v>15796102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15796102</v>
      </c>
      <c r="X38" s="20"/>
      <c r="Y38" s="20">
        <v>15796102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17086822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17094810</v>
      </c>
      <c r="H39" s="37">
        <f t="shared" si="4"/>
        <v>-7988</v>
      </c>
      <c r="I39" s="37">
        <f t="shared" si="4"/>
        <v>0</v>
      </c>
      <c r="J39" s="37">
        <f t="shared" si="4"/>
        <v>17086822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-1290720</v>
      </c>
      <c r="T39" s="37">
        <f t="shared" si="4"/>
        <v>0</v>
      </c>
      <c r="U39" s="37">
        <f t="shared" si="4"/>
        <v>0</v>
      </c>
      <c r="V39" s="37">
        <f t="shared" si="4"/>
        <v>-1290720</v>
      </c>
      <c r="W39" s="37">
        <f t="shared" si="4"/>
        <v>15796102</v>
      </c>
      <c r="X39" s="37">
        <f t="shared" si="4"/>
        <v>0</v>
      </c>
      <c r="Y39" s="37">
        <f t="shared" si="4"/>
        <v>15796102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31886399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32421887</v>
      </c>
      <c r="H40" s="31">
        <f t="shared" si="5"/>
        <v>507098</v>
      </c>
      <c r="I40" s="31">
        <f t="shared" si="5"/>
        <v>437679</v>
      </c>
      <c r="J40" s="31">
        <f t="shared" si="5"/>
        <v>33366664</v>
      </c>
      <c r="K40" s="31">
        <f t="shared" si="5"/>
        <v>305292</v>
      </c>
      <c r="L40" s="31">
        <f t="shared" si="5"/>
        <v>355808</v>
      </c>
      <c r="M40" s="31">
        <f t="shared" si="5"/>
        <v>462475</v>
      </c>
      <c r="N40" s="31">
        <f t="shared" si="5"/>
        <v>1123575</v>
      </c>
      <c r="O40" s="31">
        <f t="shared" si="5"/>
        <v>384902</v>
      </c>
      <c r="P40" s="31">
        <f t="shared" si="5"/>
        <v>140972</v>
      </c>
      <c r="Q40" s="31">
        <f t="shared" si="5"/>
        <v>220500</v>
      </c>
      <c r="R40" s="31">
        <f t="shared" si="5"/>
        <v>746374</v>
      </c>
      <c r="S40" s="31">
        <f t="shared" si="5"/>
        <v>-893692</v>
      </c>
      <c r="T40" s="31">
        <f t="shared" si="5"/>
        <v>171538</v>
      </c>
      <c r="U40" s="31">
        <f t="shared" si="5"/>
        <v>-7221511</v>
      </c>
      <c r="V40" s="31">
        <f t="shared" si="5"/>
        <v>-7943665</v>
      </c>
      <c r="W40" s="31">
        <f t="shared" si="5"/>
        <v>27292948</v>
      </c>
      <c r="X40" s="31">
        <f t="shared" si="5"/>
        <v>0</v>
      </c>
      <c r="Y40" s="31">
        <f t="shared" si="5"/>
        <v>27292948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134306378</v>
      </c>
      <c r="D42" s="43">
        <f>+D25-D40</f>
        <v>0</v>
      </c>
      <c r="E42" s="44">
        <f t="shared" si="6"/>
        <v>48848920</v>
      </c>
      <c r="F42" s="45">
        <f t="shared" si="6"/>
        <v>43143152</v>
      </c>
      <c r="G42" s="45">
        <f t="shared" si="6"/>
        <v>164259168</v>
      </c>
      <c r="H42" s="45">
        <f t="shared" si="6"/>
        <v>-9079249</v>
      </c>
      <c r="I42" s="45">
        <f t="shared" si="6"/>
        <v>2531365</v>
      </c>
      <c r="J42" s="45">
        <f t="shared" si="6"/>
        <v>157711284</v>
      </c>
      <c r="K42" s="45">
        <f t="shared" si="6"/>
        <v>2536175</v>
      </c>
      <c r="L42" s="45">
        <f t="shared" si="6"/>
        <v>2526848</v>
      </c>
      <c r="M42" s="45">
        <f t="shared" si="6"/>
        <v>3524039</v>
      </c>
      <c r="N42" s="45">
        <f t="shared" si="6"/>
        <v>8587062</v>
      </c>
      <c r="O42" s="45">
        <f t="shared" si="6"/>
        <v>8687584</v>
      </c>
      <c r="P42" s="45">
        <f t="shared" si="6"/>
        <v>1827226</v>
      </c>
      <c r="Q42" s="45">
        <f t="shared" si="6"/>
        <v>10004939</v>
      </c>
      <c r="R42" s="45">
        <f t="shared" si="6"/>
        <v>20519749</v>
      </c>
      <c r="S42" s="45">
        <f t="shared" si="6"/>
        <v>3817646</v>
      </c>
      <c r="T42" s="45">
        <f t="shared" si="6"/>
        <v>2302837</v>
      </c>
      <c r="U42" s="45">
        <f t="shared" si="6"/>
        <v>-13181635</v>
      </c>
      <c r="V42" s="45">
        <f t="shared" si="6"/>
        <v>-7061152</v>
      </c>
      <c r="W42" s="45">
        <f t="shared" si="6"/>
        <v>179756943</v>
      </c>
      <c r="X42" s="45">
        <f t="shared" si="6"/>
        <v>43143152</v>
      </c>
      <c r="Y42" s="45">
        <f t="shared" si="6"/>
        <v>136613791</v>
      </c>
      <c r="Z42" s="46">
        <f>+IF(X42&lt;&gt;0,+(Y42/X42)*100,0)</f>
        <v>316.65231830998346</v>
      </c>
      <c r="AA42" s="47">
        <f>+AA25-AA40</f>
        <v>43143152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48848920</v>
      </c>
      <c r="F45" s="20">
        <v>43143152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43143152</v>
      </c>
      <c r="Y45" s="20">
        <v>-43143152</v>
      </c>
      <c r="Z45" s="48">
        <v>-100</v>
      </c>
      <c r="AA45" s="22">
        <v>43143152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48848920</v>
      </c>
      <c r="F48" s="53">
        <f t="shared" si="7"/>
        <v>43143152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43143152</v>
      </c>
      <c r="Y48" s="53">
        <f t="shared" si="7"/>
        <v>-43143152</v>
      </c>
      <c r="Z48" s="54">
        <f>+IF(X48&lt;&gt;0,+(Y48/X48)*100,0)</f>
        <v>-100</v>
      </c>
      <c r="AA48" s="55">
        <f>SUM(AA45:AA47)</f>
        <v>43143152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32533596</v>
      </c>
      <c r="D8" s="18"/>
      <c r="E8" s="19">
        <v>-18326471</v>
      </c>
      <c r="F8" s="20">
        <v>68627939</v>
      </c>
      <c r="G8" s="20">
        <v>76378398</v>
      </c>
      <c r="H8" s="20">
        <v>-45054473</v>
      </c>
      <c r="I8" s="20">
        <v>4434113</v>
      </c>
      <c r="J8" s="20">
        <v>35758038</v>
      </c>
      <c r="K8" s="20">
        <v>4397480</v>
      </c>
      <c r="L8" s="20">
        <v>37005709</v>
      </c>
      <c r="M8" s="20">
        <v>4641702</v>
      </c>
      <c r="N8" s="20">
        <v>46044891</v>
      </c>
      <c r="O8" s="20">
        <v>4268218</v>
      </c>
      <c r="P8" s="20">
        <v>4271706</v>
      </c>
      <c r="Q8" s="20">
        <v>4247799</v>
      </c>
      <c r="R8" s="20">
        <v>12787723</v>
      </c>
      <c r="S8" s="20">
        <v>4752388</v>
      </c>
      <c r="T8" s="20">
        <v>3925603</v>
      </c>
      <c r="U8" s="20">
        <v>4158450</v>
      </c>
      <c r="V8" s="20">
        <v>12836441</v>
      </c>
      <c r="W8" s="20">
        <v>107427093</v>
      </c>
      <c r="X8" s="20">
        <v>68627939</v>
      </c>
      <c r="Y8" s="20">
        <v>38799154</v>
      </c>
      <c r="Z8" s="21">
        <v>56.535508082211237</v>
      </c>
      <c r="AA8" s="22">
        <v>68627939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32533596</v>
      </c>
      <c r="D12" s="29">
        <f>SUM(D6:D11)</f>
        <v>0</v>
      </c>
      <c r="E12" s="30">
        <f t="shared" si="0"/>
        <v>-18326471</v>
      </c>
      <c r="F12" s="31">
        <f t="shared" si="0"/>
        <v>68627939</v>
      </c>
      <c r="G12" s="31">
        <f t="shared" si="0"/>
        <v>76378398</v>
      </c>
      <c r="H12" s="31">
        <f t="shared" si="0"/>
        <v>-45054473</v>
      </c>
      <c r="I12" s="31">
        <f t="shared" si="0"/>
        <v>4434113</v>
      </c>
      <c r="J12" s="31">
        <f t="shared" si="0"/>
        <v>35758038</v>
      </c>
      <c r="K12" s="31">
        <f t="shared" si="0"/>
        <v>4397480</v>
      </c>
      <c r="L12" s="31">
        <f t="shared" si="0"/>
        <v>37005709</v>
      </c>
      <c r="M12" s="31">
        <f t="shared" si="0"/>
        <v>4641702</v>
      </c>
      <c r="N12" s="31">
        <f t="shared" si="0"/>
        <v>46044891</v>
      </c>
      <c r="O12" s="31">
        <f t="shared" si="0"/>
        <v>4268218</v>
      </c>
      <c r="P12" s="31">
        <f t="shared" si="0"/>
        <v>4271706</v>
      </c>
      <c r="Q12" s="31">
        <f t="shared" si="0"/>
        <v>4247799</v>
      </c>
      <c r="R12" s="31">
        <f t="shared" si="0"/>
        <v>12787723</v>
      </c>
      <c r="S12" s="31">
        <f t="shared" si="0"/>
        <v>4752388</v>
      </c>
      <c r="T12" s="31">
        <f t="shared" si="0"/>
        <v>3925603</v>
      </c>
      <c r="U12" s="31">
        <f t="shared" si="0"/>
        <v>4158450</v>
      </c>
      <c r="V12" s="31">
        <f t="shared" si="0"/>
        <v>12836441</v>
      </c>
      <c r="W12" s="31">
        <f t="shared" si="0"/>
        <v>107427093</v>
      </c>
      <c r="X12" s="31">
        <f t="shared" si="0"/>
        <v>68627939</v>
      </c>
      <c r="Y12" s="31">
        <f t="shared" si="0"/>
        <v>38799154</v>
      </c>
      <c r="Z12" s="32">
        <f>+IF(X12&lt;&gt;0,+(Y12/X12)*100,0)</f>
        <v>56.535508082211237</v>
      </c>
      <c r="AA12" s="33">
        <f>SUM(AA6:AA11)</f>
        <v>68627939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7035642</v>
      </c>
      <c r="D19" s="18"/>
      <c r="E19" s="19"/>
      <c r="F19" s="20">
        <v>-778853</v>
      </c>
      <c r="G19" s="20">
        <v>7527336</v>
      </c>
      <c r="H19" s="20">
        <v>-491694</v>
      </c>
      <c r="I19" s="20"/>
      <c r="J19" s="20">
        <v>7035642</v>
      </c>
      <c r="K19" s="20"/>
      <c r="L19" s="20">
        <v>7035642</v>
      </c>
      <c r="M19" s="20"/>
      <c r="N19" s="20">
        <v>7035642</v>
      </c>
      <c r="O19" s="20">
        <v>-4558456</v>
      </c>
      <c r="P19" s="20"/>
      <c r="Q19" s="20">
        <v>-16574</v>
      </c>
      <c r="R19" s="20">
        <v>-4575030</v>
      </c>
      <c r="S19" s="20">
        <v>-8286</v>
      </c>
      <c r="T19" s="20"/>
      <c r="U19" s="20"/>
      <c r="V19" s="20">
        <v>-8286</v>
      </c>
      <c r="W19" s="20">
        <v>9487968</v>
      </c>
      <c r="X19" s="20">
        <v>-778853</v>
      </c>
      <c r="Y19" s="20">
        <v>10266821</v>
      </c>
      <c r="Z19" s="21">
        <v>-1318.197528930363</v>
      </c>
      <c r="AA19" s="22">
        <v>-778853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7035642</v>
      </c>
      <c r="D24" s="29">
        <f>SUM(D15:D23)</f>
        <v>0</v>
      </c>
      <c r="E24" s="36">
        <f t="shared" si="1"/>
        <v>0</v>
      </c>
      <c r="F24" s="37">
        <f t="shared" si="1"/>
        <v>-778853</v>
      </c>
      <c r="G24" s="37">
        <f t="shared" si="1"/>
        <v>7527336</v>
      </c>
      <c r="H24" s="37">
        <f t="shared" si="1"/>
        <v>-491694</v>
      </c>
      <c r="I24" s="37">
        <f t="shared" si="1"/>
        <v>0</v>
      </c>
      <c r="J24" s="37">
        <f t="shared" si="1"/>
        <v>7035642</v>
      </c>
      <c r="K24" s="37">
        <f t="shared" si="1"/>
        <v>0</v>
      </c>
      <c r="L24" s="37">
        <f t="shared" si="1"/>
        <v>7035642</v>
      </c>
      <c r="M24" s="37">
        <f t="shared" si="1"/>
        <v>0</v>
      </c>
      <c r="N24" s="37">
        <f t="shared" si="1"/>
        <v>7035642</v>
      </c>
      <c r="O24" s="37">
        <f t="shared" si="1"/>
        <v>-4558456</v>
      </c>
      <c r="P24" s="37">
        <f t="shared" si="1"/>
        <v>0</v>
      </c>
      <c r="Q24" s="37">
        <f t="shared" si="1"/>
        <v>-16574</v>
      </c>
      <c r="R24" s="37">
        <f t="shared" si="1"/>
        <v>-4575030</v>
      </c>
      <c r="S24" s="37">
        <f t="shared" si="1"/>
        <v>-8286</v>
      </c>
      <c r="T24" s="37">
        <f t="shared" si="1"/>
        <v>0</v>
      </c>
      <c r="U24" s="37">
        <f t="shared" si="1"/>
        <v>0</v>
      </c>
      <c r="V24" s="37">
        <f t="shared" si="1"/>
        <v>-8286</v>
      </c>
      <c r="W24" s="37">
        <f t="shared" si="1"/>
        <v>9487968</v>
      </c>
      <c r="X24" s="37">
        <f t="shared" si="1"/>
        <v>-778853</v>
      </c>
      <c r="Y24" s="37">
        <f t="shared" si="1"/>
        <v>10266821</v>
      </c>
      <c r="Z24" s="38">
        <f>+IF(X24&lt;&gt;0,+(Y24/X24)*100,0)</f>
        <v>-1318.197528930363</v>
      </c>
      <c r="AA24" s="39">
        <f>SUM(AA15:AA23)</f>
        <v>-778853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39569238</v>
      </c>
      <c r="D25" s="29">
        <f>+D12+D24</f>
        <v>0</v>
      </c>
      <c r="E25" s="30">
        <f t="shared" si="2"/>
        <v>-18326471</v>
      </c>
      <c r="F25" s="31">
        <f t="shared" si="2"/>
        <v>67849086</v>
      </c>
      <c r="G25" s="31">
        <f t="shared" si="2"/>
        <v>83905734</v>
      </c>
      <c r="H25" s="31">
        <f t="shared" si="2"/>
        <v>-45546167</v>
      </c>
      <c r="I25" s="31">
        <f t="shared" si="2"/>
        <v>4434113</v>
      </c>
      <c r="J25" s="31">
        <f t="shared" si="2"/>
        <v>42793680</v>
      </c>
      <c r="K25" s="31">
        <f t="shared" si="2"/>
        <v>4397480</v>
      </c>
      <c r="L25" s="31">
        <f t="shared" si="2"/>
        <v>44041351</v>
      </c>
      <c r="M25" s="31">
        <f t="shared" si="2"/>
        <v>4641702</v>
      </c>
      <c r="N25" s="31">
        <f t="shared" si="2"/>
        <v>53080533</v>
      </c>
      <c r="O25" s="31">
        <f t="shared" si="2"/>
        <v>-290238</v>
      </c>
      <c r="P25" s="31">
        <f t="shared" si="2"/>
        <v>4271706</v>
      </c>
      <c r="Q25" s="31">
        <f t="shared" si="2"/>
        <v>4231225</v>
      </c>
      <c r="R25" s="31">
        <f t="shared" si="2"/>
        <v>8212693</v>
      </c>
      <c r="S25" s="31">
        <f t="shared" si="2"/>
        <v>4744102</v>
      </c>
      <c r="T25" s="31">
        <f t="shared" si="2"/>
        <v>3925603</v>
      </c>
      <c r="U25" s="31">
        <f t="shared" si="2"/>
        <v>4158450</v>
      </c>
      <c r="V25" s="31">
        <f t="shared" si="2"/>
        <v>12828155</v>
      </c>
      <c r="W25" s="31">
        <f t="shared" si="2"/>
        <v>116915061</v>
      </c>
      <c r="X25" s="31">
        <f t="shared" si="2"/>
        <v>67849086</v>
      </c>
      <c r="Y25" s="31">
        <f t="shared" si="2"/>
        <v>49065975</v>
      </c>
      <c r="Z25" s="32">
        <f>+IF(X25&lt;&gt;0,+(Y25/X25)*100,0)</f>
        <v>72.31633894080754</v>
      </c>
      <c r="AA25" s="33">
        <f>+AA12+AA24</f>
        <v>67849086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15850006</v>
      </c>
      <c r="D32" s="18"/>
      <c r="E32" s="19"/>
      <c r="F32" s="20">
        <v>21134557</v>
      </c>
      <c r="G32" s="20">
        <v>16315070</v>
      </c>
      <c r="H32" s="20">
        <v>440638</v>
      </c>
      <c r="I32" s="20">
        <v>441374</v>
      </c>
      <c r="J32" s="20">
        <v>17197082</v>
      </c>
      <c r="K32" s="20">
        <v>434071</v>
      </c>
      <c r="L32" s="20">
        <v>16288502</v>
      </c>
      <c r="M32" s="20">
        <v>453336</v>
      </c>
      <c r="N32" s="20">
        <v>17175909</v>
      </c>
      <c r="O32" s="20">
        <v>405276</v>
      </c>
      <c r="P32" s="20">
        <v>404049</v>
      </c>
      <c r="Q32" s="20">
        <v>390554</v>
      </c>
      <c r="R32" s="20">
        <v>1199879</v>
      </c>
      <c r="S32" s="20">
        <v>446958</v>
      </c>
      <c r="T32" s="20">
        <v>342934</v>
      </c>
      <c r="U32" s="20">
        <v>350046</v>
      </c>
      <c r="V32" s="20">
        <v>1139938</v>
      </c>
      <c r="W32" s="20">
        <v>36712808</v>
      </c>
      <c r="X32" s="20">
        <v>21134557</v>
      </c>
      <c r="Y32" s="20">
        <v>15578251</v>
      </c>
      <c r="Z32" s="21">
        <v>73.709853487820922</v>
      </c>
      <c r="AA32" s="22">
        <v>21134557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15850006</v>
      </c>
      <c r="D34" s="29">
        <f>SUM(D29:D33)</f>
        <v>0</v>
      </c>
      <c r="E34" s="30">
        <f t="shared" si="3"/>
        <v>0</v>
      </c>
      <c r="F34" s="31">
        <f t="shared" si="3"/>
        <v>21134557</v>
      </c>
      <c r="G34" s="31">
        <f t="shared" si="3"/>
        <v>16315070</v>
      </c>
      <c r="H34" s="31">
        <f t="shared" si="3"/>
        <v>440638</v>
      </c>
      <c r="I34" s="31">
        <f t="shared" si="3"/>
        <v>441374</v>
      </c>
      <c r="J34" s="31">
        <f t="shared" si="3"/>
        <v>17197082</v>
      </c>
      <c r="K34" s="31">
        <f t="shared" si="3"/>
        <v>434071</v>
      </c>
      <c r="L34" s="31">
        <f t="shared" si="3"/>
        <v>16288502</v>
      </c>
      <c r="M34" s="31">
        <f t="shared" si="3"/>
        <v>453336</v>
      </c>
      <c r="N34" s="31">
        <f t="shared" si="3"/>
        <v>17175909</v>
      </c>
      <c r="O34" s="31">
        <f t="shared" si="3"/>
        <v>405276</v>
      </c>
      <c r="P34" s="31">
        <f t="shared" si="3"/>
        <v>404049</v>
      </c>
      <c r="Q34" s="31">
        <f t="shared" si="3"/>
        <v>390554</v>
      </c>
      <c r="R34" s="31">
        <f t="shared" si="3"/>
        <v>1199879</v>
      </c>
      <c r="S34" s="31">
        <f t="shared" si="3"/>
        <v>446958</v>
      </c>
      <c r="T34" s="31">
        <f t="shared" si="3"/>
        <v>342934</v>
      </c>
      <c r="U34" s="31">
        <f t="shared" si="3"/>
        <v>350046</v>
      </c>
      <c r="V34" s="31">
        <f t="shared" si="3"/>
        <v>1139938</v>
      </c>
      <c r="W34" s="31">
        <f t="shared" si="3"/>
        <v>36712808</v>
      </c>
      <c r="X34" s="31">
        <f t="shared" si="3"/>
        <v>21134557</v>
      </c>
      <c r="Y34" s="31">
        <f t="shared" si="3"/>
        <v>15578251</v>
      </c>
      <c r="Z34" s="32">
        <f>+IF(X34&lt;&gt;0,+(Y34/X34)*100,0)</f>
        <v>73.709853487820922</v>
      </c>
      <c r="AA34" s="33">
        <f>SUM(AA29:AA33)</f>
        <v>21134557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15850006</v>
      </c>
      <c r="D40" s="29">
        <f>+D34+D39</f>
        <v>0</v>
      </c>
      <c r="E40" s="30">
        <f t="shared" si="5"/>
        <v>0</v>
      </c>
      <c r="F40" s="31">
        <f t="shared" si="5"/>
        <v>21134557</v>
      </c>
      <c r="G40" s="31">
        <f t="shared" si="5"/>
        <v>16315070</v>
      </c>
      <c r="H40" s="31">
        <f t="shared" si="5"/>
        <v>440638</v>
      </c>
      <c r="I40" s="31">
        <f t="shared" si="5"/>
        <v>441374</v>
      </c>
      <c r="J40" s="31">
        <f t="shared" si="5"/>
        <v>17197082</v>
      </c>
      <c r="K40" s="31">
        <f t="shared" si="5"/>
        <v>434071</v>
      </c>
      <c r="L40" s="31">
        <f t="shared" si="5"/>
        <v>16288502</v>
      </c>
      <c r="M40" s="31">
        <f t="shared" si="5"/>
        <v>453336</v>
      </c>
      <c r="N40" s="31">
        <f t="shared" si="5"/>
        <v>17175909</v>
      </c>
      <c r="O40" s="31">
        <f t="shared" si="5"/>
        <v>405276</v>
      </c>
      <c r="P40" s="31">
        <f t="shared" si="5"/>
        <v>404049</v>
      </c>
      <c r="Q40" s="31">
        <f t="shared" si="5"/>
        <v>390554</v>
      </c>
      <c r="R40" s="31">
        <f t="shared" si="5"/>
        <v>1199879</v>
      </c>
      <c r="S40" s="31">
        <f t="shared" si="5"/>
        <v>446958</v>
      </c>
      <c r="T40" s="31">
        <f t="shared" si="5"/>
        <v>342934</v>
      </c>
      <c r="U40" s="31">
        <f t="shared" si="5"/>
        <v>350046</v>
      </c>
      <c r="V40" s="31">
        <f t="shared" si="5"/>
        <v>1139938</v>
      </c>
      <c r="W40" s="31">
        <f t="shared" si="5"/>
        <v>36712808</v>
      </c>
      <c r="X40" s="31">
        <f t="shared" si="5"/>
        <v>21134557</v>
      </c>
      <c r="Y40" s="31">
        <f t="shared" si="5"/>
        <v>15578251</v>
      </c>
      <c r="Z40" s="32">
        <f>+IF(X40&lt;&gt;0,+(Y40/X40)*100,0)</f>
        <v>73.709853487820922</v>
      </c>
      <c r="AA40" s="33">
        <f>+AA34+AA39</f>
        <v>21134557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23719232</v>
      </c>
      <c r="D42" s="43">
        <f>+D25-D40</f>
        <v>0</v>
      </c>
      <c r="E42" s="44">
        <f t="shared" si="6"/>
        <v>-18326471</v>
      </c>
      <c r="F42" s="45">
        <f t="shared" si="6"/>
        <v>46714529</v>
      </c>
      <c r="G42" s="45">
        <f t="shared" si="6"/>
        <v>67590664</v>
      </c>
      <c r="H42" s="45">
        <f t="shared" si="6"/>
        <v>-45986805</v>
      </c>
      <c r="I42" s="45">
        <f t="shared" si="6"/>
        <v>3992739</v>
      </c>
      <c r="J42" s="45">
        <f t="shared" si="6"/>
        <v>25596598</v>
      </c>
      <c r="K42" s="45">
        <f t="shared" si="6"/>
        <v>3963409</v>
      </c>
      <c r="L42" s="45">
        <f t="shared" si="6"/>
        <v>27752849</v>
      </c>
      <c r="M42" s="45">
        <f t="shared" si="6"/>
        <v>4188366</v>
      </c>
      <c r="N42" s="45">
        <f t="shared" si="6"/>
        <v>35904624</v>
      </c>
      <c r="O42" s="45">
        <f t="shared" si="6"/>
        <v>-695514</v>
      </c>
      <c r="P42" s="45">
        <f t="shared" si="6"/>
        <v>3867657</v>
      </c>
      <c r="Q42" s="45">
        <f t="shared" si="6"/>
        <v>3840671</v>
      </c>
      <c r="R42" s="45">
        <f t="shared" si="6"/>
        <v>7012814</v>
      </c>
      <c r="S42" s="45">
        <f t="shared" si="6"/>
        <v>4297144</v>
      </c>
      <c r="T42" s="45">
        <f t="shared" si="6"/>
        <v>3582669</v>
      </c>
      <c r="U42" s="45">
        <f t="shared" si="6"/>
        <v>3808404</v>
      </c>
      <c r="V42" s="45">
        <f t="shared" si="6"/>
        <v>11688217</v>
      </c>
      <c r="W42" s="45">
        <f t="shared" si="6"/>
        <v>80202253</v>
      </c>
      <c r="X42" s="45">
        <f t="shared" si="6"/>
        <v>46714529</v>
      </c>
      <c r="Y42" s="45">
        <f t="shared" si="6"/>
        <v>33487724</v>
      </c>
      <c r="Z42" s="46">
        <f>+IF(X42&lt;&gt;0,+(Y42/X42)*100,0)</f>
        <v>71.685885990630453</v>
      </c>
      <c r="AA42" s="47">
        <f>+AA25-AA40</f>
        <v>46714529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64242777</v>
      </c>
      <c r="D45" s="18"/>
      <c r="E45" s="19">
        <v>28325331</v>
      </c>
      <c r="F45" s="20">
        <v>52399542</v>
      </c>
      <c r="G45" s="20">
        <v>65280022</v>
      </c>
      <c r="H45" s="20">
        <v>2455068</v>
      </c>
      <c r="I45" s="20">
        <v>3023534</v>
      </c>
      <c r="J45" s="20">
        <v>70758624</v>
      </c>
      <c r="K45" s="20">
        <v>3465598</v>
      </c>
      <c r="L45" s="20">
        <v>73343517</v>
      </c>
      <c r="M45" s="20">
        <v>4198491</v>
      </c>
      <c r="N45" s="20">
        <v>81007606</v>
      </c>
      <c r="O45" s="20">
        <v>-41362148</v>
      </c>
      <c r="P45" s="20">
        <v>4078093</v>
      </c>
      <c r="Q45" s="20">
        <v>3187958</v>
      </c>
      <c r="R45" s="20">
        <v>-34096097</v>
      </c>
      <c r="S45" s="20">
        <v>4143288</v>
      </c>
      <c r="T45" s="20">
        <v>4057365</v>
      </c>
      <c r="U45" s="20"/>
      <c r="V45" s="20">
        <v>8200653</v>
      </c>
      <c r="W45" s="20">
        <v>125870786</v>
      </c>
      <c r="X45" s="20">
        <v>52399542</v>
      </c>
      <c r="Y45" s="20">
        <v>73471244</v>
      </c>
      <c r="Z45" s="48">
        <v>140.21352324033671</v>
      </c>
      <c r="AA45" s="22">
        <v>52399542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64242777</v>
      </c>
      <c r="D48" s="51">
        <f>SUM(D45:D47)</f>
        <v>0</v>
      </c>
      <c r="E48" s="52">
        <f t="shared" si="7"/>
        <v>28325331</v>
      </c>
      <c r="F48" s="53">
        <f t="shared" si="7"/>
        <v>52399542</v>
      </c>
      <c r="G48" s="53">
        <f t="shared" si="7"/>
        <v>65280022</v>
      </c>
      <c r="H48" s="53">
        <f t="shared" si="7"/>
        <v>2455068</v>
      </c>
      <c r="I48" s="53">
        <f t="shared" si="7"/>
        <v>3023534</v>
      </c>
      <c r="J48" s="53">
        <f t="shared" si="7"/>
        <v>70758624</v>
      </c>
      <c r="K48" s="53">
        <f t="shared" si="7"/>
        <v>3465598</v>
      </c>
      <c r="L48" s="53">
        <f t="shared" si="7"/>
        <v>73343517</v>
      </c>
      <c r="M48" s="53">
        <f t="shared" si="7"/>
        <v>4198491</v>
      </c>
      <c r="N48" s="53">
        <f t="shared" si="7"/>
        <v>81007606</v>
      </c>
      <c r="O48" s="53">
        <f t="shared" si="7"/>
        <v>-41362148</v>
      </c>
      <c r="P48" s="53">
        <f t="shared" si="7"/>
        <v>4078093</v>
      </c>
      <c r="Q48" s="53">
        <f t="shared" si="7"/>
        <v>3187958</v>
      </c>
      <c r="R48" s="53">
        <f t="shared" si="7"/>
        <v>-34096097</v>
      </c>
      <c r="S48" s="53">
        <f t="shared" si="7"/>
        <v>4143288</v>
      </c>
      <c r="T48" s="53">
        <f t="shared" si="7"/>
        <v>4057365</v>
      </c>
      <c r="U48" s="53">
        <f t="shared" si="7"/>
        <v>0</v>
      </c>
      <c r="V48" s="53">
        <f t="shared" si="7"/>
        <v>8200653</v>
      </c>
      <c r="W48" s="53">
        <f t="shared" si="7"/>
        <v>125870786</v>
      </c>
      <c r="X48" s="53">
        <f t="shared" si="7"/>
        <v>52399542</v>
      </c>
      <c r="Y48" s="53">
        <f t="shared" si="7"/>
        <v>73471244</v>
      </c>
      <c r="Z48" s="54">
        <f>+IF(X48&lt;&gt;0,+(Y48/X48)*100,0)</f>
        <v>140.21352324033671</v>
      </c>
      <c r="AA48" s="55">
        <f>SUM(AA45:AA47)</f>
        <v>52399542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11815059</v>
      </c>
      <c r="D6" s="18"/>
      <c r="E6" s="19">
        <v>-51997200</v>
      </c>
      <c r="F6" s="20">
        <v>-83632750</v>
      </c>
      <c r="G6" s="20">
        <v>12304295</v>
      </c>
      <c r="H6" s="20">
        <v>-4084871</v>
      </c>
      <c r="I6" s="20">
        <v>-4214079</v>
      </c>
      <c r="J6" s="20">
        <v>4005345</v>
      </c>
      <c r="K6" s="20">
        <v>-2587598</v>
      </c>
      <c r="L6" s="20">
        <v>-509694</v>
      </c>
      <c r="M6" s="20">
        <v>-5639222</v>
      </c>
      <c r="N6" s="20">
        <v>-8736514</v>
      </c>
      <c r="O6" s="20">
        <v>-404293</v>
      </c>
      <c r="P6" s="20">
        <v>209999</v>
      </c>
      <c r="Q6" s="20">
        <v>-99282</v>
      </c>
      <c r="R6" s="20">
        <v>-293576</v>
      </c>
      <c r="S6" s="20">
        <v>97426</v>
      </c>
      <c r="T6" s="20">
        <v>493632</v>
      </c>
      <c r="U6" s="20">
        <v>-339897</v>
      </c>
      <c r="V6" s="20">
        <v>251161</v>
      </c>
      <c r="W6" s="20">
        <v>-4773584</v>
      </c>
      <c r="X6" s="20">
        <v>-83632750</v>
      </c>
      <c r="Y6" s="20">
        <v>78859166</v>
      </c>
      <c r="Z6" s="21">
        <v>-94.292207299174066</v>
      </c>
      <c r="AA6" s="22">
        <v>-83632750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36007672</v>
      </c>
      <c r="D8" s="18"/>
      <c r="E8" s="19">
        <v>-66821840</v>
      </c>
      <c r="F8" s="20">
        <v>-34113980</v>
      </c>
      <c r="G8" s="20">
        <v>57865224</v>
      </c>
      <c r="H8" s="20">
        <v>1406038</v>
      </c>
      <c r="I8" s="20">
        <v>560780</v>
      </c>
      <c r="J8" s="20">
        <v>59832042</v>
      </c>
      <c r="K8" s="20">
        <v>688351</v>
      </c>
      <c r="L8" s="20">
        <v>1559381</v>
      </c>
      <c r="M8" s="20">
        <v>745365</v>
      </c>
      <c r="N8" s="20">
        <v>2993097</v>
      </c>
      <c r="O8" s="20">
        <v>1298996</v>
      </c>
      <c r="P8" s="20">
        <v>1747700</v>
      </c>
      <c r="Q8" s="20">
        <v>-594449</v>
      </c>
      <c r="R8" s="20">
        <v>2452247</v>
      </c>
      <c r="S8" s="20">
        <v>1792428</v>
      </c>
      <c r="T8" s="20">
        <v>-23518620</v>
      </c>
      <c r="U8" s="20">
        <v>-605958</v>
      </c>
      <c r="V8" s="20">
        <v>-22332150</v>
      </c>
      <c r="W8" s="20">
        <v>42945236</v>
      </c>
      <c r="X8" s="20">
        <v>-34113980</v>
      </c>
      <c r="Y8" s="20">
        <v>77059216</v>
      </c>
      <c r="Z8" s="21">
        <v>-225.88749832180238</v>
      </c>
      <c r="AA8" s="22">
        <v>-34113980</v>
      </c>
    </row>
    <row r="9" spans="1:27" x14ac:dyDescent="0.25">
      <c r="A9" s="23" t="s">
        <v>37</v>
      </c>
      <c r="B9" s="17" t="s">
        <v>32</v>
      </c>
      <c r="C9" s="18">
        <v>2069498</v>
      </c>
      <c r="D9" s="18"/>
      <c r="E9" s="19">
        <v>161220</v>
      </c>
      <c r="F9" s="20"/>
      <c r="G9" s="20">
        <v>2077376</v>
      </c>
      <c r="H9" s="20">
        <v>22984</v>
      </c>
      <c r="I9" s="20">
        <v>188651</v>
      </c>
      <c r="J9" s="20">
        <v>2289011</v>
      </c>
      <c r="K9" s="20">
        <v>307270</v>
      </c>
      <c r="L9" s="20">
        <v>206031</v>
      </c>
      <c r="M9" s="20">
        <v>160745</v>
      </c>
      <c r="N9" s="20">
        <v>674046</v>
      </c>
      <c r="O9" s="20">
        <v>127393</v>
      </c>
      <c r="P9" s="20">
        <v>58722</v>
      </c>
      <c r="Q9" s="20">
        <v>21836</v>
      </c>
      <c r="R9" s="20">
        <v>207951</v>
      </c>
      <c r="S9" s="20">
        <v>-12897</v>
      </c>
      <c r="T9" s="20">
        <v>49394</v>
      </c>
      <c r="U9" s="20">
        <v>-3023</v>
      </c>
      <c r="V9" s="20">
        <v>33474</v>
      </c>
      <c r="W9" s="20">
        <v>3204482</v>
      </c>
      <c r="X9" s="20"/>
      <c r="Y9" s="20">
        <v>3204482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-6691668</v>
      </c>
      <c r="F11" s="20">
        <v>-131250</v>
      </c>
      <c r="G11" s="20"/>
      <c r="H11" s="20"/>
      <c r="I11" s="20"/>
      <c r="J11" s="20"/>
      <c r="K11" s="20">
        <v>-6958</v>
      </c>
      <c r="L11" s="20">
        <v>-4400</v>
      </c>
      <c r="M11" s="20"/>
      <c r="N11" s="20">
        <v>-11358</v>
      </c>
      <c r="O11" s="20"/>
      <c r="P11" s="20"/>
      <c r="Q11" s="20"/>
      <c r="R11" s="20"/>
      <c r="S11" s="20"/>
      <c r="T11" s="20"/>
      <c r="U11" s="20"/>
      <c r="V11" s="20"/>
      <c r="W11" s="20">
        <v>-11358</v>
      </c>
      <c r="X11" s="20">
        <v>-131250</v>
      </c>
      <c r="Y11" s="20">
        <v>119892</v>
      </c>
      <c r="Z11" s="21">
        <v>-91.346285714285713</v>
      </c>
      <c r="AA11" s="22">
        <v>-131250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49892229</v>
      </c>
      <c r="D12" s="29">
        <f>SUM(D6:D11)</f>
        <v>0</v>
      </c>
      <c r="E12" s="30">
        <f t="shared" si="0"/>
        <v>-125349488</v>
      </c>
      <c r="F12" s="31">
        <f t="shared" si="0"/>
        <v>-117877980</v>
      </c>
      <c r="G12" s="31">
        <f t="shared" si="0"/>
        <v>72246895</v>
      </c>
      <c r="H12" s="31">
        <f t="shared" si="0"/>
        <v>-2655849</v>
      </c>
      <c r="I12" s="31">
        <f t="shared" si="0"/>
        <v>-3464648</v>
      </c>
      <c r="J12" s="31">
        <f t="shared" si="0"/>
        <v>66126398</v>
      </c>
      <c r="K12" s="31">
        <f t="shared" si="0"/>
        <v>-1598935</v>
      </c>
      <c r="L12" s="31">
        <f t="shared" si="0"/>
        <v>1251318</v>
      </c>
      <c r="M12" s="31">
        <f t="shared" si="0"/>
        <v>-4733112</v>
      </c>
      <c r="N12" s="31">
        <f t="shared" si="0"/>
        <v>-5080729</v>
      </c>
      <c r="O12" s="31">
        <f t="shared" si="0"/>
        <v>1022096</v>
      </c>
      <c r="P12" s="31">
        <f t="shared" si="0"/>
        <v>2016421</v>
      </c>
      <c r="Q12" s="31">
        <f t="shared" si="0"/>
        <v>-671895</v>
      </c>
      <c r="R12" s="31">
        <f t="shared" si="0"/>
        <v>2366622</v>
      </c>
      <c r="S12" s="31">
        <f t="shared" si="0"/>
        <v>1876957</v>
      </c>
      <c r="T12" s="31">
        <f t="shared" si="0"/>
        <v>-22975594</v>
      </c>
      <c r="U12" s="31">
        <f t="shared" si="0"/>
        <v>-948878</v>
      </c>
      <c r="V12" s="31">
        <f t="shared" si="0"/>
        <v>-22047515</v>
      </c>
      <c r="W12" s="31">
        <f t="shared" si="0"/>
        <v>41364776</v>
      </c>
      <c r="X12" s="31">
        <f t="shared" si="0"/>
        <v>-117877980</v>
      </c>
      <c r="Y12" s="31">
        <f t="shared" si="0"/>
        <v>159242756</v>
      </c>
      <c r="Z12" s="32">
        <f>+IF(X12&lt;&gt;0,+(Y12/X12)*100,0)</f>
        <v>-135.09118157606704</v>
      </c>
      <c r="AA12" s="33">
        <f>SUM(AA6:AA11)</f>
        <v>-117877980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732378</v>
      </c>
      <c r="D19" s="18"/>
      <c r="E19" s="19">
        <v>-37336905</v>
      </c>
      <c r="F19" s="20">
        <v>-6493113</v>
      </c>
      <c r="G19" s="20">
        <v>-2976579</v>
      </c>
      <c r="H19" s="20"/>
      <c r="I19" s="20"/>
      <c r="J19" s="20">
        <v>-2976579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3204296</v>
      </c>
      <c r="U19" s="20"/>
      <c r="V19" s="20">
        <v>3204296</v>
      </c>
      <c r="W19" s="20">
        <v>227717</v>
      </c>
      <c r="X19" s="20">
        <v>-6493113</v>
      </c>
      <c r="Y19" s="20">
        <v>6720830</v>
      </c>
      <c r="Z19" s="21">
        <v>-103.50705432047771</v>
      </c>
      <c r="AA19" s="22">
        <v>-6493113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732378</v>
      </c>
      <c r="D24" s="29">
        <f>SUM(D15:D23)</f>
        <v>0</v>
      </c>
      <c r="E24" s="36">
        <f t="shared" si="1"/>
        <v>-37336905</v>
      </c>
      <c r="F24" s="37">
        <f t="shared" si="1"/>
        <v>-6493113</v>
      </c>
      <c r="G24" s="37">
        <f t="shared" si="1"/>
        <v>-2976579</v>
      </c>
      <c r="H24" s="37">
        <f t="shared" si="1"/>
        <v>0</v>
      </c>
      <c r="I24" s="37">
        <f t="shared" si="1"/>
        <v>0</v>
      </c>
      <c r="J24" s="37">
        <f t="shared" si="1"/>
        <v>-2976579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3204296</v>
      </c>
      <c r="U24" s="37">
        <f t="shared" si="1"/>
        <v>0</v>
      </c>
      <c r="V24" s="37">
        <f t="shared" si="1"/>
        <v>3204296</v>
      </c>
      <c r="W24" s="37">
        <f t="shared" si="1"/>
        <v>227717</v>
      </c>
      <c r="X24" s="37">
        <f t="shared" si="1"/>
        <v>-6493113</v>
      </c>
      <c r="Y24" s="37">
        <f t="shared" si="1"/>
        <v>6720830</v>
      </c>
      <c r="Z24" s="38">
        <f>+IF(X24&lt;&gt;0,+(Y24/X24)*100,0)</f>
        <v>-103.50705432047771</v>
      </c>
      <c r="AA24" s="39">
        <f>SUM(AA15:AA23)</f>
        <v>-6493113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50624607</v>
      </c>
      <c r="D25" s="29">
        <f>+D12+D24</f>
        <v>0</v>
      </c>
      <c r="E25" s="30">
        <f t="shared" si="2"/>
        <v>-162686393</v>
      </c>
      <c r="F25" s="31">
        <f t="shared" si="2"/>
        <v>-124371093</v>
      </c>
      <c r="G25" s="31">
        <f t="shared" si="2"/>
        <v>69270316</v>
      </c>
      <c r="H25" s="31">
        <f t="shared" si="2"/>
        <v>-2655849</v>
      </c>
      <c r="I25" s="31">
        <f t="shared" si="2"/>
        <v>-3464648</v>
      </c>
      <c r="J25" s="31">
        <f t="shared" si="2"/>
        <v>63149819</v>
      </c>
      <c r="K25" s="31">
        <f t="shared" si="2"/>
        <v>-1598935</v>
      </c>
      <c r="L25" s="31">
        <f t="shared" si="2"/>
        <v>1251318</v>
      </c>
      <c r="M25" s="31">
        <f t="shared" si="2"/>
        <v>-4733112</v>
      </c>
      <c r="N25" s="31">
        <f t="shared" si="2"/>
        <v>-5080729</v>
      </c>
      <c r="O25" s="31">
        <f t="shared" si="2"/>
        <v>1022096</v>
      </c>
      <c r="P25" s="31">
        <f t="shared" si="2"/>
        <v>2016421</v>
      </c>
      <c r="Q25" s="31">
        <f t="shared" si="2"/>
        <v>-671895</v>
      </c>
      <c r="R25" s="31">
        <f t="shared" si="2"/>
        <v>2366622</v>
      </c>
      <c r="S25" s="31">
        <f t="shared" si="2"/>
        <v>1876957</v>
      </c>
      <c r="T25" s="31">
        <f t="shared" si="2"/>
        <v>-19771298</v>
      </c>
      <c r="U25" s="31">
        <f t="shared" si="2"/>
        <v>-948878</v>
      </c>
      <c r="V25" s="31">
        <f t="shared" si="2"/>
        <v>-18843219</v>
      </c>
      <c r="W25" s="31">
        <f t="shared" si="2"/>
        <v>41592493</v>
      </c>
      <c r="X25" s="31">
        <f t="shared" si="2"/>
        <v>-124371093</v>
      </c>
      <c r="Y25" s="31">
        <f t="shared" si="2"/>
        <v>165963586</v>
      </c>
      <c r="Z25" s="32">
        <f>+IF(X25&lt;&gt;0,+(Y25/X25)*100,0)</f>
        <v>-133.44225092562306</v>
      </c>
      <c r="AA25" s="33">
        <f>+AA12+AA24</f>
        <v>-124371093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-22099</v>
      </c>
      <c r="D31" s="18"/>
      <c r="E31" s="19"/>
      <c r="F31" s="20"/>
      <c r="G31" s="20">
        <v>-22588</v>
      </c>
      <c r="H31" s="20">
        <v>-2067</v>
      </c>
      <c r="I31" s="20">
        <v>-621</v>
      </c>
      <c r="J31" s="20">
        <v>-25276</v>
      </c>
      <c r="K31" s="20">
        <v>-433</v>
      </c>
      <c r="L31" s="20">
        <v>-330</v>
      </c>
      <c r="M31" s="20">
        <v>-308</v>
      </c>
      <c r="N31" s="20">
        <v>-1071</v>
      </c>
      <c r="O31" s="20">
        <v>-1588</v>
      </c>
      <c r="P31" s="20">
        <v>-427</v>
      </c>
      <c r="Q31" s="20">
        <v>-814</v>
      </c>
      <c r="R31" s="20">
        <v>-2829</v>
      </c>
      <c r="S31" s="20">
        <v>-225</v>
      </c>
      <c r="T31" s="20">
        <v>-501</v>
      </c>
      <c r="U31" s="20">
        <v>-292</v>
      </c>
      <c r="V31" s="20">
        <v>-1018</v>
      </c>
      <c r="W31" s="20">
        <v>-30194</v>
      </c>
      <c r="X31" s="20"/>
      <c r="Y31" s="20">
        <v>-30194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10942065</v>
      </c>
      <c r="D32" s="18"/>
      <c r="E32" s="19">
        <v>42944461</v>
      </c>
      <c r="F32" s="20">
        <v>-103829776</v>
      </c>
      <c r="G32" s="20">
        <v>10016942</v>
      </c>
      <c r="H32" s="20">
        <v>-1292977</v>
      </c>
      <c r="I32" s="20">
        <v>791320</v>
      </c>
      <c r="J32" s="20">
        <v>9515285</v>
      </c>
      <c r="K32" s="20">
        <v>1300478</v>
      </c>
      <c r="L32" s="20">
        <v>2274788</v>
      </c>
      <c r="M32" s="20">
        <v>-2328295</v>
      </c>
      <c r="N32" s="20">
        <v>1246971</v>
      </c>
      <c r="O32" s="20">
        <v>-10796</v>
      </c>
      <c r="P32" s="20">
        <v>460660</v>
      </c>
      <c r="Q32" s="20">
        <v>-344205</v>
      </c>
      <c r="R32" s="20">
        <v>105659</v>
      </c>
      <c r="S32" s="20">
        <v>1161501</v>
      </c>
      <c r="T32" s="20">
        <v>374186</v>
      </c>
      <c r="U32" s="20">
        <v>1650322</v>
      </c>
      <c r="V32" s="20">
        <v>3186009</v>
      </c>
      <c r="W32" s="20">
        <v>14053924</v>
      </c>
      <c r="X32" s="20">
        <v>-103829776</v>
      </c>
      <c r="Y32" s="20">
        <v>117883700</v>
      </c>
      <c r="Z32" s="21">
        <v>-113.53554302187842</v>
      </c>
      <c r="AA32" s="22">
        <v>-103829776</v>
      </c>
    </row>
    <row r="33" spans="1:27" x14ac:dyDescent="0.25">
      <c r="A33" s="23" t="s">
        <v>59</v>
      </c>
      <c r="B33" s="17" t="s">
        <v>32</v>
      </c>
      <c r="C33" s="18">
        <v>22075000</v>
      </c>
      <c r="D33" s="18"/>
      <c r="E33" s="19">
        <v>36018386</v>
      </c>
      <c r="F33" s="20">
        <v>36018386</v>
      </c>
      <c r="G33" s="20">
        <v>33016854</v>
      </c>
      <c r="H33" s="20"/>
      <c r="I33" s="20"/>
      <c r="J33" s="20">
        <v>33016854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-10941854</v>
      </c>
      <c r="U33" s="20"/>
      <c r="V33" s="20">
        <v>-10941854</v>
      </c>
      <c r="W33" s="20">
        <v>22075000</v>
      </c>
      <c r="X33" s="20">
        <v>36018386</v>
      </c>
      <c r="Y33" s="20">
        <v>-13943386</v>
      </c>
      <c r="Z33" s="21">
        <v>-38.711856772260703</v>
      </c>
      <c r="AA33" s="22">
        <v>36018386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32994966</v>
      </c>
      <c r="D34" s="29">
        <f>SUM(D29:D33)</f>
        <v>0</v>
      </c>
      <c r="E34" s="30">
        <f t="shared" si="3"/>
        <v>78962847</v>
      </c>
      <c r="F34" s="31">
        <f t="shared" si="3"/>
        <v>-67811390</v>
      </c>
      <c r="G34" s="31">
        <f t="shared" si="3"/>
        <v>43011208</v>
      </c>
      <c r="H34" s="31">
        <f t="shared" si="3"/>
        <v>-1295044</v>
      </c>
      <c r="I34" s="31">
        <f t="shared" si="3"/>
        <v>790699</v>
      </c>
      <c r="J34" s="31">
        <f t="shared" si="3"/>
        <v>42506863</v>
      </c>
      <c r="K34" s="31">
        <f t="shared" si="3"/>
        <v>1300045</v>
      </c>
      <c r="L34" s="31">
        <f t="shared" si="3"/>
        <v>2274458</v>
      </c>
      <c r="M34" s="31">
        <f t="shared" si="3"/>
        <v>-2328603</v>
      </c>
      <c r="N34" s="31">
        <f t="shared" si="3"/>
        <v>1245900</v>
      </c>
      <c r="O34" s="31">
        <f t="shared" si="3"/>
        <v>-12384</v>
      </c>
      <c r="P34" s="31">
        <f t="shared" si="3"/>
        <v>460233</v>
      </c>
      <c r="Q34" s="31">
        <f t="shared" si="3"/>
        <v>-345019</v>
      </c>
      <c r="R34" s="31">
        <f t="shared" si="3"/>
        <v>102830</v>
      </c>
      <c r="S34" s="31">
        <f t="shared" si="3"/>
        <v>1161276</v>
      </c>
      <c r="T34" s="31">
        <f t="shared" si="3"/>
        <v>-10568169</v>
      </c>
      <c r="U34" s="31">
        <f t="shared" si="3"/>
        <v>1650030</v>
      </c>
      <c r="V34" s="31">
        <f t="shared" si="3"/>
        <v>-7756863</v>
      </c>
      <c r="W34" s="31">
        <f t="shared" si="3"/>
        <v>36098730</v>
      </c>
      <c r="X34" s="31">
        <f t="shared" si="3"/>
        <v>-67811390</v>
      </c>
      <c r="Y34" s="31">
        <f t="shared" si="3"/>
        <v>103910120</v>
      </c>
      <c r="Z34" s="32">
        <f>+IF(X34&lt;&gt;0,+(Y34/X34)*100,0)</f>
        <v>-153.23402160020609</v>
      </c>
      <c r="AA34" s="33">
        <f>SUM(AA29:AA33)</f>
        <v>-67811390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-3682058</v>
      </c>
      <c r="D38" s="18"/>
      <c r="E38" s="19">
        <v>-5486091</v>
      </c>
      <c r="F38" s="20">
        <v>-5486091</v>
      </c>
      <c r="G38" s="20">
        <v>-5028916</v>
      </c>
      <c r="H38" s="20"/>
      <c r="I38" s="20"/>
      <c r="J38" s="20">
        <v>-5028916</v>
      </c>
      <c r="K38" s="20"/>
      <c r="L38" s="20"/>
      <c r="M38" s="20"/>
      <c r="N38" s="20"/>
      <c r="O38" s="20"/>
      <c r="P38" s="20"/>
      <c r="Q38" s="20"/>
      <c r="R38" s="20"/>
      <c r="S38" s="20"/>
      <c r="T38" s="20">
        <v>1346858</v>
      </c>
      <c r="U38" s="20"/>
      <c r="V38" s="20">
        <v>1346858</v>
      </c>
      <c r="W38" s="20">
        <v>-3682058</v>
      </c>
      <c r="X38" s="20">
        <v>-5486091</v>
      </c>
      <c r="Y38" s="20">
        <v>1804033</v>
      </c>
      <c r="Z38" s="21">
        <v>-32.883760039707688</v>
      </c>
      <c r="AA38" s="22">
        <v>-5486091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-3682058</v>
      </c>
      <c r="D39" s="29">
        <f>SUM(D37:D38)</f>
        <v>0</v>
      </c>
      <c r="E39" s="36">
        <f t="shared" si="4"/>
        <v>-5486091</v>
      </c>
      <c r="F39" s="37">
        <f t="shared" si="4"/>
        <v>-5486091</v>
      </c>
      <c r="G39" s="37">
        <f t="shared" si="4"/>
        <v>-5028916</v>
      </c>
      <c r="H39" s="37">
        <f t="shared" si="4"/>
        <v>0</v>
      </c>
      <c r="I39" s="37">
        <f t="shared" si="4"/>
        <v>0</v>
      </c>
      <c r="J39" s="37">
        <f t="shared" si="4"/>
        <v>-5028916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1346858</v>
      </c>
      <c r="U39" s="37">
        <f t="shared" si="4"/>
        <v>0</v>
      </c>
      <c r="V39" s="37">
        <f t="shared" si="4"/>
        <v>1346858</v>
      </c>
      <c r="W39" s="37">
        <f t="shared" si="4"/>
        <v>-3682058</v>
      </c>
      <c r="X39" s="37">
        <f t="shared" si="4"/>
        <v>-5486091</v>
      </c>
      <c r="Y39" s="37">
        <f t="shared" si="4"/>
        <v>1804033</v>
      </c>
      <c r="Z39" s="38">
        <f>+IF(X39&lt;&gt;0,+(Y39/X39)*100,0)</f>
        <v>-32.883760039707688</v>
      </c>
      <c r="AA39" s="39">
        <f>SUM(AA37:AA38)</f>
        <v>-5486091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29312908</v>
      </c>
      <c r="D40" s="29">
        <f>+D34+D39</f>
        <v>0</v>
      </c>
      <c r="E40" s="30">
        <f t="shared" si="5"/>
        <v>73476756</v>
      </c>
      <c r="F40" s="31">
        <f t="shared" si="5"/>
        <v>-73297481</v>
      </c>
      <c r="G40" s="31">
        <f t="shared" si="5"/>
        <v>37982292</v>
      </c>
      <c r="H40" s="31">
        <f t="shared" si="5"/>
        <v>-1295044</v>
      </c>
      <c r="I40" s="31">
        <f t="shared" si="5"/>
        <v>790699</v>
      </c>
      <c r="J40" s="31">
        <f t="shared" si="5"/>
        <v>37477947</v>
      </c>
      <c r="K40" s="31">
        <f t="shared" si="5"/>
        <v>1300045</v>
      </c>
      <c r="L40" s="31">
        <f t="shared" si="5"/>
        <v>2274458</v>
      </c>
      <c r="M40" s="31">
        <f t="shared" si="5"/>
        <v>-2328603</v>
      </c>
      <c r="N40" s="31">
        <f t="shared" si="5"/>
        <v>1245900</v>
      </c>
      <c r="O40" s="31">
        <f t="shared" si="5"/>
        <v>-12384</v>
      </c>
      <c r="P40" s="31">
        <f t="shared" si="5"/>
        <v>460233</v>
      </c>
      <c r="Q40" s="31">
        <f t="shared" si="5"/>
        <v>-345019</v>
      </c>
      <c r="R40" s="31">
        <f t="shared" si="5"/>
        <v>102830</v>
      </c>
      <c r="S40" s="31">
        <f t="shared" si="5"/>
        <v>1161276</v>
      </c>
      <c r="T40" s="31">
        <f t="shared" si="5"/>
        <v>-9221311</v>
      </c>
      <c r="U40" s="31">
        <f t="shared" si="5"/>
        <v>1650030</v>
      </c>
      <c r="V40" s="31">
        <f t="shared" si="5"/>
        <v>-6410005</v>
      </c>
      <c r="W40" s="31">
        <f t="shared" si="5"/>
        <v>32416672</v>
      </c>
      <c r="X40" s="31">
        <f t="shared" si="5"/>
        <v>-73297481</v>
      </c>
      <c r="Y40" s="31">
        <f t="shared" si="5"/>
        <v>105714153</v>
      </c>
      <c r="Z40" s="32">
        <f>+IF(X40&lt;&gt;0,+(Y40/X40)*100,0)</f>
        <v>-144.22617470305698</v>
      </c>
      <c r="AA40" s="33">
        <f>+AA34+AA39</f>
        <v>-73297481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21311699</v>
      </c>
      <c r="D42" s="43">
        <f>+D25-D40</f>
        <v>0</v>
      </c>
      <c r="E42" s="44">
        <f t="shared" si="6"/>
        <v>-236163149</v>
      </c>
      <c r="F42" s="45">
        <f t="shared" si="6"/>
        <v>-51073612</v>
      </c>
      <c r="G42" s="45">
        <f t="shared" si="6"/>
        <v>31288024</v>
      </c>
      <c r="H42" s="45">
        <f t="shared" si="6"/>
        <v>-1360805</v>
      </c>
      <c r="I42" s="45">
        <f t="shared" si="6"/>
        <v>-4255347</v>
      </c>
      <c r="J42" s="45">
        <f t="shared" si="6"/>
        <v>25671872</v>
      </c>
      <c r="K42" s="45">
        <f t="shared" si="6"/>
        <v>-2898980</v>
      </c>
      <c r="L42" s="45">
        <f t="shared" si="6"/>
        <v>-1023140</v>
      </c>
      <c r="M42" s="45">
        <f t="shared" si="6"/>
        <v>-2404509</v>
      </c>
      <c r="N42" s="45">
        <f t="shared" si="6"/>
        <v>-6326629</v>
      </c>
      <c r="O42" s="45">
        <f t="shared" si="6"/>
        <v>1034480</v>
      </c>
      <c r="P42" s="45">
        <f t="shared" si="6"/>
        <v>1556188</v>
      </c>
      <c r="Q42" s="45">
        <f t="shared" si="6"/>
        <v>-326876</v>
      </c>
      <c r="R42" s="45">
        <f t="shared" si="6"/>
        <v>2263792</v>
      </c>
      <c r="S42" s="45">
        <f t="shared" si="6"/>
        <v>715681</v>
      </c>
      <c r="T42" s="45">
        <f t="shared" si="6"/>
        <v>-10549987</v>
      </c>
      <c r="U42" s="45">
        <f t="shared" si="6"/>
        <v>-2598908</v>
      </c>
      <c r="V42" s="45">
        <f t="shared" si="6"/>
        <v>-12433214</v>
      </c>
      <c r="W42" s="45">
        <f t="shared" si="6"/>
        <v>9175821</v>
      </c>
      <c r="X42" s="45">
        <f t="shared" si="6"/>
        <v>-51073612</v>
      </c>
      <c r="Y42" s="45">
        <f t="shared" si="6"/>
        <v>60249433</v>
      </c>
      <c r="Z42" s="46">
        <f>+IF(X42&lt;&gt;0,+(Y42/X42)*100,0)</f>
        <v>-117.96587443237811</v>
      </c>
      <c r="AA42" s="47">
        <f>+AA25-AA40</f>
        <v>-51073612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-172908300</v>
      </c>
      <c r="F45" s="20">
        <v>12181237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12181237</v>
      </c>
      <c r="Y45" s="20">
        <v>-12181237</v>
      </c>
      <c r="Z45" s="48">
        <v>-100</v>
      </c>
      <c r="AA45" s="22">
        <v>12181237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-172908300</v>
      </c>
      <c r="F48" s="53">
        <f t="shared" si="7"/>
        <v>12181237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12181237</v>
      </c>
      <c r="Y48" s="53">
        <f t="shared" si="7"/>
        <v>-12181237</v>
      </c>
      <c r="Z48" s="54">
        <f>+IF(X48&lt;&gt;0,+(Y48/X48)*100,0)</f>
        <v>-100</v>
      </c>
      <c r="AA48" s="55">
        <f>SUM(AA45:AA47)</f>
        <v>12181237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78661765</v>
      </c>
      <c r="D8" s="18"/>
      <c r="E8" s="19">
        <v>65289371</v>
      </c>
      <c r="F8" s="20">
        <v>32980700</v>
      </c>
      <c r="G8" s="20">
        <v>82408417</v>
      </c>
      <c r="H8" s="20">
        <v>3672247</v>
      </c>
      <c r="I8" s="20">
        <v>3528165</v>
      </c>
      <c r="J8" s="20">
        <v>89608829</v>
      </c>
      <c r="K8" s="20">
        <v>-75260934</v>
      </c>
      <c r="L8" s="20">
        <v>80323809</v>
      </c>
      <c r="M8" s="20">
        <v>3568855</v>
      </c>
      <c r="N8" s="20">
        <v>8631730</v>
      </c>
      <c r="O8" s="20">
        <v>3587270</v>
      </c>
      <c r="P8" s="20">
        <v>3475878</v>
      </c>
      <c r="Q8" s="20">
        <v>-142660</v>
      </c>
      <c r="R8" s="20">
        <v>6920488</v>
      </c>
      <c r="S8" s="20">
        <v>1550946</v>
      </c>
      <c r="T8" s="20">
        <v>3213919</v>
      </c>
      <c r="U8" s="20">
        <v>3401475</v>
      </c>
      <c r="V8" s="20">
        <v>8166340</v>
      </c>
      <c r="W8" s="20">
        <v>113327387</v>
      </c>
      <c r="X8" s="20">
        <v>32980700</v>
      </c>
      <c r="Y8" s="20">
        <v>80346687</v>
      </c>
      <c r="Z8" s="21">
        <v>243.61728829285005</v>
      </c>
      <c r="AA8" s="22">
        <v>32980700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78661765</v>
      </c>
      <c r="D12" s="29">
        <f>SUM(D6:D11)</f>
        <v>0</v>
      </c>
      <c r="E12" s="30">
        <f t="shared" si="0"/>
        <v>65289371</v>
      </c>
      <c r="F12" s="31">
        <f t="shared" si="0"/>
        <v>32980700</v>
      </c>
      <c r="G12" s="31">
        <f t="shared" si="0"/>
        <v>82408417</v>
      </c>
      <c r="H12" s="31">
        <f t="shared" si="0"/>
        <v>3672247</v>
      </c>
      <c r="I12" s="31">
        <f t="shared" si="0"/>
        <v>3528165</v>
      </c>
      <c r="J12" s="31">
        <f t="shared" si="0"/>
        <v>89608829</v>
      </c>
      <c r="K12" s="31">
        <f t="shared" si="0"/>
        <v>-75260934</v>
      </c>
      <c r="L12" s="31">
        <f t="shared" si="0"/>
        <v>80323809</v>
      </c>
      <c r="M12" s="31">
        <f t="shared" si="0"/>
        <v>3568855</v>
      </c>
      <c r="N12" s="31">
        <f t="shared" si="0"/>
        <v>8631730</v>
      </c>
      <c r="O12" s="31">
        <f t="shared" si="0"/>
        <v>3587270</v>
      </c>
      <c r="P12" s="31">
        <f t="shared" si="0"/>
        <v>3475878</v>
      </c>
      <c r="Q12" s="31">
        <f t="shared" si="0"/>
        <v>-142660</v>
      </c>
      <c r="R12" s="31">
        <f t="shared" si="0"/>
        <v>6920488</v>
      </c>
      <c r="S12" s="31">
        <f t="shared" si="0"/>
        <v>1550946</v>
      </c>
      <c r="T12" s="31">
        <f t="shared" si="0"/>
        <v>3213919</v>
      </c>
      <c r="U12" s="31">
        <f t="shared" si="0"/>
        <v>3401475</v>
      </c>
      <c r="V12" s="31">
        <f t="shared" si="0"/>
        <v>8166340</v>
      </c>
      <c r="W12" s="31">
        <f t="shared" si="0"/>
        <v>113327387</v>
      </c>
      <c r="X12" s="31">
        <f t="shared" si="0"/>
        <v>32980700</v>
      </c>
      <c r="Y12" s="31">
        <f t="shared" si="0"/>
        <v>80346687</v>
      </c>
      <c r="Z12" s="32">
        <f>+IF(X12&lt;&gt;0,+(Y12/X12)*100,0)</f>
        <v>243.61728829285005</v>
      </c>
      <c r="AA12" s="33">
        <f>SUM(AA6:AA11)</f>
        <v>32980700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78661765</v>
      </c>
      <c r="D25" s="29">
        <f>+D12+D24</f>
        <v>0</v>
      </c>
      <c r="E25" s="30">
        <f t="shared" si="2"/>
        <v>65289371</v>
      </c>
      <c r="F25" s="31">
        <f t="shared" si="2"/>
        <v>32980700</v>
      </c>
      <c r="G25" s="31">
        <f t="shared" si="2"/>
        <v>82408417</v>
      </c>
      <c r="H25" s="31">
        <f t="shared" si="2"/>
        <v>3672247</v>
      </c>
      <c r="I25" s="31">
        <f t="shared" si="2"/>
        <v>3528165</v>
      </c>
      <c r="J25" s="31">
        <f t="shared" si="2"/>
        <v>89608829</v>
      </c>
      <c r="K25" s="31">
        <f t="shared" si="2"/>
        <v>-75260934</v>
      </c>
      <c r="L25" s="31">
        <f t="shared" si="2"/>
        <v>80323809</v>
      </c>
      <c r="M25" s="31">
        <f t="shared" si="2"/>
        <v>3568855</v>
      </c>
      <c r="N25" s="31">
        <f t="shared" si="2"/>
        <v>8631730</v>
      </c>
      <c r="O25" s="31">
        <f t="shared" si="2"/>
        <v>3587270</v>
      </c>
      <c r="P25" s="31">
        <f t="shared" si="2"/>
        <v>3475878</v>
      </c>
      <c r="Q25" s="31">
        <f t="shared" si="2"/>
        <v>-142660</v>
      </c>
      <c r="R25" s="31">
        <f t="shared" si="2"/>
        <v>6920488</v>
      </c>
      <c r="S25" s="31">
        <f t="shared" si="2"/>
        <v>1550946</v>
      </c>
      <c r="T25" s="31">
        <f t="shared" si="2"/>
        <v>3213919</v>
      </c>
      <c r="U25" s="31">
        <f t="shared" si="2"/>
        <v>3401475</v>
      </c>
      <c r="V25" s="31">
        <f t="shared" si="2"/>
        <v>8166340</v>
      </c>
      <c r="W25" s="31">
        <f t="shared" si="2"/>
        <v>113327387</v>
      </c>
      <c r="X25" s="31">
        <f t="shared" si="2"/>
        <v>32980700</v>
      </c>
      <c r="Y25" s="31">
        <f t="shared" si="2"/>
        <v>80346687</v>
      </c>
      <c r="Z25" s="32">
        <f>+IF(X25&lt;&gt;0,+(Y25/X25)*100,0)</f>
        <v>243.61728829285005</v>
      </c>
      <c r="AA25" s="33">
        <f>+AA12+AA24</f>
        <v>32980700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11641634</v>
      </c>
      <c r="D32" s="18"/>
      <c r="E32" s="19">
        <v>5866469</v>
      </c>
      <c r="F32" s="20">
        <v>12326731</v>
      </c>
      <c r="G32" s="20">
        <v>12173377</v>
      </c>
      <c r="H32" s="20">
        <v>480680</v>
      </c>
      <c r="I32" s="20">
        <v>457692</v>
      </c>
      <c r="J32" s="20">
        <v>13111749</v>
      </c>
      <c r="K32" s="20">
        <v>-11264273</v>
      </c>
      <c r="L32" s="20">
        <v>11870159</v>
      </c>
      <c r="M32" s="20">
        <v>469679</v>
      </c>
      <c r="N32" s="20">
        <v>1075565</v>
      </c>
      <c r="O32" s="20">
        <v>398802</v>
      </c>
      <c r="P32" s="20">
        <v>417029</v>
      </c>
      <c r="Q32" s="20">
        <v>-80932</v>
      </c>
      <c r="R32" s="20">
        <v>734899</v>
      </c>
      <c r="S32" s="20">
        <v>207664</v>
      </c>
      <c r="T32" s="20">
        <v>357703</v>
      </c>
      <c r="U32" s="20">
        <v>240370</v>
      </c>
      <c r="V32" s="20">
        <v>805737</v>
      </c>
      <c r="W32" s="20">
        <v>15727950</v>
      </c>
      <c r="X32" s="20">
        <v>12326731</v>
      </c>
      <c r="Y32" s="20">
        <v>3401219</v>
      </c>
      <c r="Z32" s="21">
        <v>27.592222139024532</v>
      </c>
      <c r="AA32" s="22">
        <v>12326731</v>
      </c>
    </row>
    <row r="33" spans="1:27" x14ac:dyDescent="0.25">
      <c r="A33" s="23" t="s">
        <v>59</v>
      </c>
      <c r="B33" s="17" t="s">
        <v>32</v>
      </c>
      <c r="C33" s="18">
        <v>38004377</v>
      </c>
      <c r="D33" s="18"/>
      <c r="E33" s="19"/>
      <c r="F33" s="20">
        <v>38004377</v>
      </c>
      <c r="G33" s="20">
        <v>38004377</v>
      </c>
      <c r="H33" s="20"/>
      <c r="I33" s="20"/>
      <c r="J33" s="20">
        <v>38004377</v>
      </c>
      <c r="K33" s="20">
        <v>-38004377</v>
      </c>
      <c r="L33" s="20">
        <v>38004377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38004377</v>
      </c>
      <c r="X33" s="20">
        <v>38004377</v>
      </c>
      <c r="Y33" s="20"/>
      <c r="Z33" s="21"/>
      <c r="AA33" s="22">
        <v>38004377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49646011</v>
      </c>
      <c r="D34" s="29">
        <f>SUM(D29:D33)</f>
        <v>0</v>
      </c>
      <c r="E34" s="30">
        <f t="shared" si="3"/>
        <v>5866469</v>
      </c>
      <c r="F34" s="31">
        <f t="shared" si="3"/>
        <v>50331108</v>
      </c>
      <c r="G34" s="31">
        <f t="shared" si="3"/>
        <v>50177754</v>
      </c>
      <c r="H34" s="31">
        <f t="shared" si="3"/>
        <v>480680</v>
      </c>
      <c r="I34" s="31">
        <f t="shared" si="3"/>
        <v>457692</v>
      </c>
      <c r="J34" s="31">
        <f t="shared" si="3"/>
        <v>51116126</v>
      </c>
      <c r="K34" s="31">
        <f t="shared" si="3"/>
        <v>-49268650</v>
      </c>
      <c r="L34" s="31">
        <f t="shared" si="3"/>
        <v>49874536</v>
      </c>
      <c r="M34" s="31">
        <f t="shared" si="3"/>
        <v>469679</v>
      </c>
      <c r="N34" s="31">
        <f t="shared" si="3"/>
        <v>1075565</v>
      </c>
      <c r="O34" s="31">
        <f t="shared" si="3"/>
        <v>398802</v>
      </c>
      <c r="P34" s="31">
        <f t="shared" si="3"/>
        <v>417029</v>
      </c>
      <c r="Q34" s="31">
        <f t="shared" si="3"/>
        <v>-80932</v>
      </c>
      <c r="R34" s="31">
        <f t="shared" si="3"/>
        <v>734899</v>
      </c>
      <c r="S34" s="31">
        <f t="shared" si="3"/>
        <v>207664</v>
      </c>
      <c r="T34" s="31">
        <f t="shared" si="3"/>
        <v>357703</v>
      </c>
      <c r="U34" s="31">
        <f t="shared" si="3"/>
        <v>240370</v>
      </c>
      <c r="V34" s="31">
        <f t="shared" si="3"/>
        <v>805737</v>
      </c>
      <c r="W34" s="31">
        <f t="shared" si="3"/>
        <v>53732327</v>
      </c>
      <c r="X34" s="31">
        <f t="shared" si="3"/>
        <v>50331108</v>
      </c>
      <c r="Y34" s="31">
        <f t="shared" si="3"/>
        <v>3401219</v>
      </c>
      <c r="Z34" s="32">
        <f>+IF(X34&lt;&gt;0,+(Y34/X34)*100,0)</f>
        <v>6.7576875120651021</v>
      </c>
      <c r="AA34" s="33">
        <f>SUM(AA29:AA33)</f>
        <v>50331108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49646011</v>
      </c>
      <c r="D40" s="29">
        <f>+D34+D39</f>
        <v>0</v>
      </c>
      <c r="E40" s="30">
        <f t="shared" si="5"/>
        <v>5866469</v>
      </c>
      <c r="F40" s="31">
        <f t="shared" si="5"/>
        <v>50331108</v>
      </c>
      <c r="G40" s="31">
        <f t="shared" si="5"/>
        <v>50177754</v>
      </c>
      <c r="H40" s="31">
        <f t="shared" si="5"/>
        <v>480680</v>
      </c>
      <c r="I40" s="31">
        <f t="shared" si="5"/>
        <v>457692</v>
      </c>
      <c r="J40" s="31">
        <f t="shared" si="5"/>
        <v>51116126</v>
      </c>
      <c r="K40" s="31">
        <f t="shared" si="5"/>
        <v>-49268650</v>
      </c>
      <c r="L40" s="31">
        <f t="shared" si="5"/>
        <v>49874536</v>
      </c>
      <c r="M40" s="31">
        <f t="shared" si="5"/>
        <v>469679</v>
      </c>
      <c r="N40" s="31">
        <f t="shared" si="5"/>
        <v>1075565</v>
      </c>
      <c r="O40" s="31">
        <f t="shared" si="5"/>
        <v>398802</v>
      </c>
      <c r="P40" s="31">
        <f t="shared" si="5"/>
        <v>417029</v>
      </c>
      <c r="Q40" s="31">
        <f t="shared" si="5"/>
        <v>-80932</v>
      </c>
      <c r="R40" s="31">
        <f t="shared" si="5"/>
        <v>734899</v>
      </c>
      <c r="S40" s="31">
        <f t="shared" si="5"/>
        <v>207664</v>
      </c>
      <c r="T40" s="31">
        <f t="shared" si="5"/>
        <v>357703</v>
      </c>
      <c r="U40" s="31">
        <f t="shared" si="5"/>
        <v>240370</v>
      </c>
      <c r="V40" s="31">
        <f t="shared" si="5"/>
        <v>805737</v>
      </c>
      <c r="W40" s="31">
        <f t="shared" si="5"/>
        <v>53732327</v>
      </c>
      <c r="X40" s="31">
        <f t="shared" si="5"/>
        <v>50331108</v>
      </c>
      <c r="Y40" s="31">
        <f t="shared" si="5"/>
        <v>3401219</v>
      </c>
      <c r="Z40" s="32">
        <f>+IF(X40&lt;&gt;0,+(Y40/X40)*100,0)</f>
        <v>6.7576875120651021</v>
      </c>
      <c r="AA40" s="33">
        <f>+AA34+AA39</f>
        <v>50331108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29015754</v>
      </c>
      <c r="D42" s="43">
        <f>+D25-D40</f>
        <v>0</v>
      </c>
      <c r="E42" s="44">
        <f t="shared" si="6"/>
        <v>59422902</v>
      </c>
      <c r="F42" s="45">
        <f t="shared" si="6"/>
        <v>-17350408</v>
      </c>
      <c r="G42" s="45">
        <f t="shared" si="6"/>
        <v>32230663</v>
      </c>
      <c r="H42" s="45">
        <f t="shared" si="6"/>
        <v>3191567</v>
      </c>
      <c r="I42" s="45">
        <f t="shared" si="6"/>
        <v>3070473</v>
      </c>
      <c r="J42" s="45">
        <f t="shared" si="6"/>
        <v>38492703</v>
      </c>
      <c r="K42" s="45">
        <f t="shared" si="6"/>
        <v>-25992284</v>
      </c>
      <c r="L42" s="45">
        <f t="shared" si="6"/>
        <v>30449273</v>
      </c>
      <c r="M42" s="45">
        <f t="shared" si="6"/>
        <v>3099176</v>
      </c>
      <c r="N42" s="45">
        <f t="shared" si="6"/>
        <v>7556165</v>
      </c>
      <c r="O42" s="45">
        <f t="shared" si="6"/>
        <v>3188468</v>
      </c>
      <c r="P42" s="45">
        <f t="shared" si="6"/>
        <v>3058849</v>
      </c>
      <c r="Q42" s="45">
        <f t="shared" si="6"/>
        <v>-61728</v>
      </c>
      <c r="R42" s="45">
        <f t="shared" si="6"/>
        <v>6185589</v>
      </c>
      <c r="S42" s="45">
        <f t="shared" si="6"/>
        <v>1343282</v>
      </c>
      <c r="T42" s="45">
        <f t="shared" si="6"/>
        <v>2856216</v>
      </c>
      <c r="U42" s="45">
        <f t="shared" si="6"/>
        <v>3161105</v>
      </c>
      <c r="V42" s="45">
        <f t="shared" si="6"/>
        <v>7360603</v>
      </c>
      <c r="W42" s="45">
        <f t="shared" si="6"/>
        <v>59595060</v>
      </c>
      <c r="X42" s="45">
        <f t="shared" si="6"/>
        <v>-17350408</v>
      </c>
      <c r="Y42" s="45">
        <f t="shared" si="6"/>
        <v>76945468</v>
      </c>
      <c r="Z42" s="46">
        <f>+IF(X42&lt;&gt;0,+(Y42/X42)*100,0)</f>
        <v>-443.47930031386005</v>
      </c>
      <c r="AA42" s="47">
        <f>+AA25-AA40</f>
        <v>-17350408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-60138320</v>
      </c>
      <c r="D45" s="18"/>
      <c r="E45" s="19"/>
      <c r="F45" s="20"/>
      <c r="G45" s="20">
        <v>-103026349</v>
      </c>
      <c r="H45" s="20">
        <v>-156448</v>
      </c>
      <c r="I45" s="20">
        <v>6077000</v>
      </c>
      <c r="J45" s="20">
        <v>-97105797</v>
      </c>
      <c r="K45" s="20">
        <v>96622583</v>
      </c>
      <c r="L45" s="20">
        <v>-96904119</v>
      </c>
      <c r="M45" s="20">
        <v>-89860</v>
      </c>
      <c r="N45" s="20">
        <v>-371396</v>
      </c>
      <c r="O45" s="20">
        <v>-89860</v>
      </c>
      <c r="P45" s="20">
        <v>-89860</v>
      </c>
      <c r="Q45" s="20">
        <v>-89860</v>
      </c>
      <c r="R45" s="20">
        <v>-269580</v>
      </c>
      <c r="S45" s="20">
        <v>-89860</v>
      </c>
      <c r="T45" s="20">
        <v>-89860</v>
      </c>
      <c r="U45" s="20"/>
      <c r="V45" s="20">
        <v>-179720</v>
      </c>
      <c r="W45" s="20">
        <v>-97926493</v>
      </c>
      <c r="X45" s="20"/>
      <c r="Y45" s="20">
        <v>-97926493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-60138320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-103026349</v>
      </c>
      <c r="H48" s="53">
        <f t="shared" si="7"/>
        <v>-156448</v>
      </c>
      <c r="I48" s="53">
        <f t="shared" si="7"/>
        <v>6077000</v>
      </c>
      <c r="J48" s="53">
        <f t="shared" si="7"/>
        <v>-97105797</v>
      </c>
      <c r="K48" s="53">
        <f t="shared" si="7"/>
        <v>96622583</v>
      </c>
      <c r="L48" s="53">
        <f t="shared" si="7"/>
        <v>-96904119</v>
      </c>
      <c r="M48" s="53">
        <f t="shared" si="7"/>
        <v>-89860</v>
      </c>
      <c r="N48" s="53">
        <f t="shared" si="7"/>
        <v>-371396</v>
      </c>
      <c r="O48" s="53">
        <f t="shared" si="7"/>
        <v>-89860</v>
      </c>
      <c r="P48" s="53">
        <f t="shared" si="7"/>
        <v>-89860</v>
      </c>
      <c r="Q48" s="53">
        <f t="shared" si="7"/>
        <v>-89860</v>
      </c>
      <c r="R48" s="53">
        <f t="shared" si="7"/>
        <v>-269580</v>
      </c>
      <c r="S48" s="53">
        <f t="shared" si="7"/>
        <v>-89860</v>
      </c>
      <c r="T48" s="53">
        <f t="shared" si="7"/>
        <v>-89860</v>
      </c>
      <c r="U48" s="53">
        <f t="shared" si="7"/>
        <v>0</v>
      </c>
      <c r="V48" s="53">
        <f t="shared" si="7"/>
        <v>-179720</v>
      </c>
      <c r="W48" s="53">
        <f t="shared" si="7"/>
        <v>-97926493</v>
      </c>
      <c r="X48" s="53">
        <f t="shared" si="7"/>
        <v>0</v>
      </c>
      <c r="Y48" s="53">
        <f t="shared" si="7"/>
        <v>-97926493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-2311964</v>
      </c>
      <c r="D6" s="18"/>
      <c r="E6" s="19">
        <v>-6705234</v>
      </c>
      <c r="F6" s="20">
        <v>-6945379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-52703</v>
      </c>
      <c r="T6" s="20">
        <v>-199257</v>
      </c>
      <c r="U6" s="20"/>
      <c r="V6" s="20">
        <v>-251960</v>
      </c>
      <c r="W6" s="20">
        <v>-251960</v>
      </c>
      <c r="X6" s="20">
        <v>-6945379</v>
      </c>
      <c r="Y6" s="20">
        <v>6693419</v>
      </c>
      <c r="Z6" s="21">
        <v>-96.37226420617219</v>
      </c>
      <c r="AA6" s="22">
        <v>-6945379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8369729</v>
      </c>
      <c r="F8" s="20">
        <v>3843633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3843633</v>
      </c>
      <c r="Y8" s="20">
        <v>-3843633</v>
      </c>
      <c r="Z8" s="21">
        <v>-100</v>
      </c>
      <c r="AA8" s="22">
        <v>3843633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-2162872</v>
      </c>
      <c r="F9" s="20">
        <v>-2162872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-2162872</v>
      </c>
      <c r="Y9" s="20">
        <v>2162872</v>
      </c>
      <c r="Z9" s="21">
        <v>-100</v>
      </c>
      <c r="AA9" s="22">
        <v>-2162872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-2311964</v>
      </c>
      <c r="D12" s="29">
        <f>SUM(D6:D11)</f>
        <v>0</v>
      </c>
      <c r="E12" s="30">
        <f t="shared" si="0"/>
        <v>-498377</v>
      </c>
      <c r="F12" s="31">
        <f t="shared" si="0"/>
        <v>-5264618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-52703</v>
      </c>
      <c r="T12" s="31">
        <f t="shared" si="0"/>
        <v>-199257</v>
      </c>
      <c r="U12" s="31">
        <f t="shared" si="0"/>
        <v>0</v>
      </c>
      <c r="V12" s="31">
        <f t="shared" si="0"/>
        <v>-251960</v>
      </c>
      <c r="W12" s="31">
        <f t="shared" si="0"/>
        <v>-251960</v>
      </c>
      <c r="X12" s="31">
        <f t="shared" si="0"/>
        <v>-5264618</v>
      </c>
      <c r="Y12" s="31">
        <f t="shared" si="0"/>
        <v>5012658</v>
      </c>
      <c r="Z12" s="32">
        <f>+IF(X12&lt;&gt;0,+(Y12/X12)*100,0)</f>
        <v>-95.21408770778811</v>
      </c>
      <c r="AA12" s="33">
        <f>SUM(AA6:AA11)</f>
        <v>-5264618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-2311964</v>
      </c>
      <c r="D25" s="29">
        <f>+D12+D24</f>
        <v>0</v>
      </c>
      <c r="E25" s="30">
        <f t="shared" si="2"/>
        <v>-498377</v>
      </c>
      <c r="F25" s="31">
        <f t="shared" si="2"/>
        <v>-5264618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-52703</v>
      </c>
      <c r="T25" s="31">
        <f t="shared" si="2"/>
        <v>-199257</v>
      </c>
      <c r="U25" s="31">
        <f t="shared" si="2"/>
        <v>0</v>
      </c>
      <c r="V25" s="31">
        <f t="shared" si="2"/>
        <v>-251960</v>
      </c>
      <c r="W25" s="31">
        <f t="shared" si="2"/>
        <v>-251960</v>
      </c>
      <c r="X25" s="31">
        <f t="shared" si="2"/>
        <v>-5264618</v>
      </c>
      <c r="Y25" s="31">
        <f t="shared" si="2"/>
        <v>5012658</v>
      </c>
      <c r="Z25" s="32">
        <f>+IF(X25&lt;&gt;0,+(Y25/X25)*100,0)</f>
        <v>-95.21408770778811</v>
      </c>
      <c r="AA25" s="33">
        <f>+AA12+AA24</f>
        <v>-5264618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-991916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-991916</v>
      </c>
      <c r="Y32" s="20">
        <v>991916</v>
      </c>
      <c r="Z32" s="21">
        <v>-100</v>
      </c>
      <c r="AA32" s="22">
        <v>-991916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-991916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-991916</v>
      </c>
      <c r="Y34" s="31">
        <f t="shared" si="3"/>
        <v>991916</v>
      </c>
      <c r="Z34" s="32">
        <f>+IF(X34&lt;&gt;0,+(Y34/X34)*100,0)</f>
        <v>-100</v>
      </c>
      <c r="AA34" s="33">
        <f>SUM(AA29:AA33)</f>
        <v>-991916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-991916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-991916</v>
      </c>
      <c r="Y40" s="31">
        <f t="shared" si="5"/>
        <v>991916</v>
      </c>
      <c r="Z40" s="32">
        <f>+IF(X40&lt;&gt;0,+(Y40/X40)*100,0)</f>
        <v>-100</v>
      </c>
      <c r="AA40" s="33">
        <f>+AA34+AA39</f>
        <v>-991916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-2311964</v>
      </c>
      <c r="D42" s="43">
        <f>+D25-D40</f>
        <v>0</v>
      </c>
      <c r="E42" s="44">
        <f t="shared" si="6"/>
        <v>-498377</v>
      </c>
      <c r="F42" s="45">
        <f t="shared" si="6"/>
        <v>-4272702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-52703</v>
      </c>
      <c r="T42" s="45">
        <f t="shared" si="6"/>
        <v>-199257</v>
      </c>
      <c r="U42" s="45">
        <f t="shared" si="6"/>
        <v>0</v>
      </c>
      <c r="V42" s="45">
        <f t="shared" si="6"/>
        <v>-251960</v>
      </c>
      <c r="W42" s="45">
        <f t="shared" si="6"/>
        <v>-251960</v>
      </c>
      <c r="X42" s="45">
        <f t="shared" si="6"/>
        <v>-4272702</v>
      </c>
      <c r="Y42" s="45">
        <f t="shared" si="6"/>
        <v>4020742</v>
      </c>
      <c r="Z42" s="46">
        <f>+IF(X42&lt;&gt;0,+(Y42/X42)*100,0)</f>
        <v>-94.103028949830815</v>
      </c>
      <c r="AA42" s="47">
        <f>+AA25-AA40</f>
        <v>-4272702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16367993</v>
      </c>
      <c r="D8" s="18"/>
      <c r="E8" s="19">
        <v>3</v>
      </c>
      <c r="F8" s="20">
        <v>3</v>
      </c>
      <c r="G8" s="20">
        <v>1642066</v>
      </c>
      <c r="H8" s="20">
        <v>-146799</v>
      </c>
      <c r="I8" s="20">
        <v>-153748</v>
      </c>
      <c r="J8" s="20">
        <v>1341519</v>
      </c>
      <c r="K8" s="20">
        <v>-74834</v>
      </c>
      <c r="L8" s="20">
        <v>1625045</v>
      </c>
      <c r="M8" s="20">
        <v>-213317</v>
      </c>
      <c r="N8" s="20">
        <v>1336894</v>
      </c>
      <c r="O8" s="20">
        <v>1623370</v>
      </c>
      <c r="P8" s="20">
        <v>1541002</v>
      </c>
      <c r="Q8" s="20">
        <v>1519270</v>
      </c>
      <c r="R8" s="20">
        <v>4683642</v>
      </c>
      <c r="S8" s="20">
        <v>1614554</v>
      </c>
      <c r="T8" s="20">
        <v>1608372</v>
      </c>
      <c r="U8" s="20">
        <v>-666021</v>
      </c>
      <c r="V8" s="20">
        <v>2556905</v>
      </c>
      <c r="W8" s="20">
        <v>9918960</v>
      </c>
      <c r="X8" s="20">
        <v>3</v>
      </c>
      <c r="Y8" s="20">
        <v>9918957</v>
      </c>
      <c r="Z8" s="21">
        <v>330631900</v>
      </c>
      <c r="AA8" s="22">
        <v>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16367993</v>
      </c>
      <c r="D12" s="29">
        <f>SUM(D6:D11)</f>
        <v>0</v>
      </c>
      <c r="E12" s="30">
        <f t="shared" si="0"/>
        <v>3</v>
      </c>
      <c r="F12" s="31">
        <f t="shared" si="0"/>
        <v>3</v>
      </c>
      <c r="G12" s="31">
        <f t="shared" si="0"/>
        <v>1642066</v>
      </c>
      <c r="H12" s="31">
        <f t="shared" si="0"/>
        <v>-146799</v>
      </c>
      <c r="I12" s="31">
        <f t="shared" si="0"/>
        <v>-153748</v>
      </c>
      <c r="J12" s="31">
        <f t="shared" si="0"/>
        <v>1341519</v>
      </c>
      <c r="K12" s="31">
        <f t="shared" si="0"/>
        <v>-74834</v>
      </c>
      <c r="L12" s="31">
        <f t="shared" si="0"/>
        <v>1625045</v>
      </c>
      <c r="M12" s="31">
        <f t="shared" si="0"/>
        <v>-213317</v>
      </c>
      <c r="N12" s="31">
        <f t="shared" si="0"/>
        <v>1336894</v>
      </c>
      <c r="O12" s="31">
        <f t="shared" si="0"/>
        <v>1623370</v>
      </c>
      <c r="P12" s="31">
        <f t="shared" si="0"/>
        <v>1541002</v>
      </c>
      <c r="Q12" s="31">
        <f t="shared" si="0"/>
        <v>1519270</v>
      </c>
      <c r="R12" s="31">
        <f t="shared" si="0"/>
        <v>4683642</v>
      </c>
      <c r="S12" s="31">
        <f t="shared" si="0"/>
        <v>1614554</v>
      </c>
      <c r="T12" s="31">
        <f t="shared" si="0"/>
        <v>1608372</v>
      </c>
      <c r="U12" s="31">
        <f t="shared" si="0"/>
        <v>-666021</v>
      </c>
      <c r="V12" s="31">
        <f t="shared" si="0"/>
        <v>2556905</v>
      </c>
      <c r="W12" s="31">
        <f t="shared" si="0"/>
        <v>9918960</v>
      </c>
      <c r="X12" s="31">
        <f t="shared" si="0"/>
        <v>3</v>
      </c>
      <c r="Y12" s="31">
        <f t="shared" si="0"/>
        <v>9918957</v>
      </c>
      <c r="Z12" s="32">
        <f>+IF(X12&lt;&gt;0,+(Y12/X12)*100,0)</f>
        <v>330631900</v>
      </c>
      <c r="AA12" s="33">
        <f>SUM(AA6:AA11)</f>
        <v>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1016788</v>
      </c>
      <c r="D19" s="18"/>
      <c r="E19" s="19">
        <v>2005245</v>
      </c>
      <c r="F19" s="20">
        <v>2005245</v>
      </c>
      <c r="G19" s="20"/>
      <c r="H19" s="20">
        <v>1726322</v>
      </c>
      <c r="I19" s="20"/>
      <c r="J19" s="20">
        <v>1726322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1726322</v>
      </c>
      <c r="X19" s="20">
        <v>2005245</v>
      </c>
      <c r="Y19" s="20">
        <v>-278923</v>
      </c>
      <c r="Z19" s="21">
        <v>-13.909671885480329</v>
      </c>
      <c r="AA19" s="22">
        <v>2005245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1016788</v>
      </c>
      <c r="D24" s="29">
        <f>SUM(D15:D23)</f>
        <v>0</v>
      </c>
      <c r="E24" s="36">
        <f t="shared" si="1"/>
        <v>2005245</v>
      </c>
      <c r="F24" s="37">
        <f t="shared" si="1"/>
        <v>2005245</v>
      </c>
      <c r="G24" s="37">
        <f t="shared" si="1"/>
        <v>0</v>
      </c>
      <c r="H24" s="37">
        <f t="shared" si="1"/>
        <v>1726322</v>
      </c>
      <c r="I24" s="37">
        <f t="shared" si="1"/>
        <v>0</v>
      </c>
      <c r="J24" s="37">
        <f t="shared" si="1"/>
        <v>1726322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1726322</v>
      </c>
      <c r="X24" s="37">
        <f t="shared" si="1"/>
        <v>2005245</v>
      </c>
      <c r="Y24" s="37">
        <f t="shared" si="1"/>
        <v>-278923</v>
      </c>
      <c r="Z24" s="38">
        <f>+IF(X24&lt;&gt;0,+(Y24/X24)*100,0)</f>
        <v>-13.909671885480329</v>
      </c>
      <c r="AA24" s="39">
        <f>SUM(AA15:AA23)</f>
        <v>2005245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17384781</v>
      </c>
      <c r="D25" s="29">
        <f>+D12+D24</f>
        <v>0</v>
      </c>
      <c r="E25" s="30">
        <f t="shared" si="2"/>
        <v>2005248</v>
      </c>
      <c r="F25" s="31">
        <f t="shared" si="2"/>
        <v>2005248</v>
      </c>
      <c r="G25" s="31">
        <f t="shared" si="2"/>
        <v>1642066</v>
      </c>
      <c r="H25" s="31">
        <f t="shared" si="2"/>
        <v>1579523</v>
      </c>
      <c r="I25" s="31">
        <f t="shared" si="2"/>
        <v>-153748</v>
      </c>
      <c r="J25" s="31">
        <f t="shared" si="2"/>
        <v>3067841</v>
      </c>
      <c r="K25" s="31">
        <f t="shared" si="2"/>
        <v>-74834</v>
      </c>
      <c r="L25" s="31">
        <f t="shared" si="2"/>
        <v>1625045</v>
      </c>
      <c r="M25" s="31">
        <f t="shared" si="2"/>
        <v>-213317</v>
      </c>
      <c r="N25" s="31">
        <f t="shared" si="2"/>
        <v>1336894</v>
      </c>
      <c r="O25" s="31">
        <f t="shared" si="2"/>
        <v>1623370</v>
      </c>
      <c r="P25" s="31">
        <f t="shared" si="2"/>
        <v>1541002</v>
      </c>
      <c r="Q25" s="31">
        <f t="shared" si="2"/>
        <v>1519270</v>
      </c>
      <c r="R25" s="31">
        <f t="shared" si="2"/>
        <v>4683642</v>
      </c>
      <c r="S25" s="31">
        <f t="shared" si="2"/>
        <v>1614554</v>
      </c>
      <c r="T25" s="31">
        <f t="shared" si="2"/>
        <v>1608372</v>
      </c>
      <c r="U25" s="31">
        <f t="shared" si="2"/>
        <v>-666021</v>
      </c>
      <c r="V25" s="31">
        <f t="shared" si="2"/>
        <v>2556905</v>
      </c>
      <c r="W25" s="31">
        <f t="shared" si="2"/>
        <v>11645282</v>
      </c>
      <c r="X25" s="31">
        <f t="shared" si="2"/>
        <v>2005248</v>
      </c>
      <c r="Y25" s="31">
        <f t="shared" si="2"/>
        <v>9640034</v>
      </c>
      <c r="Z25" s="32">
        <f>+IF(X25&lt;&gt;0,+(Y25/X25)*100,0)</f>
        <v>480.74023761649431</v>
      </c>
      <c r="AA25" s="33">
        <f>+AA12+AA24</f>
        <v>2005248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17384781</v>
      </c>
      <c r="D42" s="43">
        <f>+D25-D40</f>
        <v>0</v>
      </c>
      <c r="E42" s="44">
        <f t="shared" si="6"/>
        <v>2005248</v>
      </c>
      <c r="F42" s="45">
        <f t="shared" si="6"/>
        <v>2005248</v>
      </c>
      <c r="G42" s="45">
        <f t="shared" si="6"/>
        <v>1642066</v>
      </c>
      <c r="H42" s="45">
        <f t="shared" si="6"/>
        <v>1579523</v>
      </c>
      <c r="I42" s="45">
        <f t="shared" si="6"/>
        <v>-153748</v>
      </c>
      <c r="J42" s="45">
        <f t="shared" si="6"/>
        <v>3067841</v>
      </c>
      <c r="K42" s="45">
        <f t="shared" si="6"/>
        <v>-74834</v>
      </c>
      <c r="L42" s="45">
        <f t="shared" si="6"/>
        <v>1625045</v>
      </c>
      <c r="M42" s="45">
        <f t="shared" si="6"/>
        <v>-213317</v>
      </c>
      <c r="N42" s="45">
        <f t="shared" si="6"/>
        <v>1336894</v>
      </c>
      <c r="O42" s="45">
        <f t="shared" si="6"/>
        <v>1623370</v>
      </c>
      <c r="P42" s="45">
        <f t="shared" si="6"/>
        <v>1541002</v>
      </c>
      <c r="Q42" s="45">
        <f t="shared" si="6"/>
        <v>1519270</v>
      </c>
      <c r="R42" s="45">
        <f t="shared" si="6"/>
        <v>4683642</v>
      </c>
      <c r="S42" s="45">
        <f t="shared" si="6"/>
        <v>1614554</v>
      </c>
      <c r="T42" s="45">
        <f t="shared" si="6"/>
        <v>1608372</v>
      </c>
      <c r="U42" s="45">
        <f t="shared" si="6"/>
        <v>-666021</v>
      </c>
      <c r="V42" s="45">
        <f t="shared" si="6"/>
        <v>2556905</v>
      </c>
      <c r="W42" s="45">
        <f t="shared" si="6"/>
        <v>11645282</v>
      </c>
      <c r="X42" s="45">
        <f t="shared" si="6"/>
        <v>2005248</v>
      </c>
      <c r="Y42" s="45">
        <f t="shared" si="6"/>
        <v>9640034</v>
      </c>
      <c r="Z42" s="46">
        <f>+IF(X42&lt;&gt;0,+(Y42/X42)*100,0)</f>
        <v>480.74023761649431</v>
      </c>
      <c r="AA42" s="47">
        <f>+AA25-AA40</f>
        <v>2005248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61</v>
      </c>
      <c r="F45" s="20">
        <v>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61</v>
      </c>
      <c r="Y45" s="20">
        <v>-61</v>
      </c>
      <c r="Z45" s="48">
        <v>-100</v>
      </c>
      <c r="AA45" s="22">
        <v>61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61</v>
      </c>
      <c r="F48" s="53">
        <f t="shared" si="7"/>
        <v>61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61</v>
      </c>
      <c r="Y48" s="53">
        <f t="shared" si="7"/>
        <v>-61</v>
      </c>
      <c r="Z48" s="54">
        <f>+IF(X48&lt;&gt;0,+(Y48/X48)*100,0)</f>
        <v>-100</v>
      </c>
      <c r="AA48" s="55">
        <f>SUM(AA45:AA47)</f>
        <v>61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45572489</v>
      </c>
      <c r="D8" s="18"/>
      <c r="E8" s="19">
        <v>21195854</v>
      </c>
      <c r="F8" s="20">
        <v>25140807</v>
      </c>
      <c r="G8" s="20">
        <v>1957265</v>
      </c>
      <c r="H8" s="20">
        <v>49628895</v>
      </c>
      <c r="I8" s="20">
        <v>1739845</v>
      </c>
      <c r="J8" s="20">
        <v>53326005</v>
      </c>
      <c r="K8" s="20">
        <v>1909417</v>
      </c>
      <c r="L8" s="20">
        <v>-842767</v>
      </c>
      <c r="M8" s="20">
        <v>1797314</v>
      </c>
      <c r="N8" s="20">
        <v>2863964</v>
      </c>
      <c r="O8" s="20">
        <v>561325</v>
      </c>
      <c r="P8" s="20">
        <v>1810471</v>
      </c>
      <c r="Q8" s="20">
        <v>1745688</v>
      </c>
      <c r="R8" s="20">
        <v>4117484</v>
      </c>
      <c r="S8" s="20">
        <v>-2064467</v>
      </c>
      <c r="T8" s="20">
        <v>1465558</v>
      </c>
      <c r="U8" s="20">
        <v>1349634</v>
      </c>
      <c r="V8" s="20">
        <v>750725</v>
      </c>
      <c r="W8" s="20">
        <v>61058178</v>
      </c>
      <c r="X8" s="20">
        <v>25140807</v>
      </c>
      <c r="Y8" s="20">
        <v>35917371</v>
      </c>
      <c r="Z8" s="21">
        <v>142.86482927934651</v>
      </c>
      <c r="AA8" s="22">
        <v>25140807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45572489</v>
      </c>
      <c r="D12" s="29">
        <f>SUM(D6:D11)</f>
        <v>0</v>
      </c>
      <c r="E12" s="30">
        <f t="shared" si="0"/>
        <v>21195854</v>
      </c>
      <c r="F12" s="31">
        <f t="shared" si="0"/>
        <v>25140807</v>
      </c>
      <c r="G12" s="31">
        <f t="shared" si="0"/>
        <v>1957265</v>
      </c>
      <c r="H12" s="31">
        <f t="shared" si="0"/>
        <v>49628895</v>
      </c>
      <c r="I12" s="31">
        <f t="shared" si="0"/>
        <v>1739845</v>
      </c>
      <c r="J12" s="31">
        <f t="shared" si="0"/>
        <v>53326005</v>
      </c>
      <c r="K12" s="31">
        <f t="shared" si="0"/>
        <v>1909417</v>
      </c>
      <c r="L12" s="31">
        <f t="shared" si="0"/>
        <v>-842767</v>
      </c>
      <c r="M12" s="31">
        <f t="shared" si="0"/>
        <v>1797314</v>
      </c>
      <c r="N12" s="31">
        <f t="shared" si="0"/>
        <v>2863964</v>
      </c>
      <c r="O12" s="31">
        <f t="shared" si="0"/>
        <v>561325</v>
      </c>
      <c r="P12" s="31">
        <f t="shared" si="0"/>
        <v>1810471</v>
      </c>
      <c r="Q12" s="31">
        <f t="shared" si="0"/>
        <v>1745688</v>
      </c>
      <c r="R12" s="31">
        <f t="shared" si="0"/>
        <v>4117484</v>
      </c>
      <c r="S12" s="31">
        <f t="shared" si="0"/>
        <v>-2064467</v>
      </c>
      <c r="T12" s="31">
        <f t="shared" si="0"/>
        <v>1465558</v>
      </c>
      <c r="U12" s="31">
        <f t="shared" si="0"/>
        <v>1349634</v>
      </c>
      <c r="V12" s="31">
        <f t="shared" si="0"/>
        <v>750725</v>
      </c>
      <c r="W12" s="31">
        <f t="shared" si="0"/>
        <v>61058178</v>
      </c>
      <c r="X12" s="31">
        <f t="shared" si="0"/>
        <v>25140807</v>
      </c>
      <c r="Y12" s="31">
        <f t="shared" si="0"/>
        <v>35917371</v>
      </c>
      <c r="Z12" s="32">
        <f>+IF(X12&lt;&gt;0,+(Y12/X12)*100,0)</f>
        <v>142.86482927934651</v>
      </c>
      <c r="AA12" s="33">
        <f>SUM(AA6:AA11)</f>
        <v>25140807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12056380</v>
      </c>
      <c r="D19" s="18"/>
      <c r="E19" s="19">
        <v>10220474</v>
      </c>
      <c r="F19" s="20">
        <v>8084827</v>
      </c>
      <c r="G19" s="20"/>
      <c r="H19" s="20">
        <v>14702642</v>
      </c>
      <c r="I19" s="20">
        <v>139698</v>
      </c>
      <c r="J19" s="20">
        <v>14842340</v>
      </c>
      <c r="K19" s="20">
        <v>1107141</v>
      </c>
      <c r="L19" s="20">
        <v>-2233534</v>
      </c>
      <c r="M19" s="20"/>
      <c r="N19" s="20">
        <v>-1126393</v>
      </c>
      <c r="O19" s="20"/>
      <c r="P19" s="20">
        <v>949619</v>
      </c>
      <c r="Q19" s="20"/>
      <c r="R19" s="20">
        <v>949619</v>
      </c>
      <c r="S19" s="20"/>
      <c r="T19" s="20"/>
      <c r="U19" s="20">
        <v>330991</v>
      </c>
      <c r="V19" s="20">
        <v>330991</v>
      </c>
      <c r="W19" s="20">
        <v>14996557</v>
      </c>
      <c r="X19" s="20">
        <v>8084827</v>
      </c>
      <c r="Y19" s="20">
        <v>6911730</v>
      </c>
      <c r="Z19" s="21">
        <v>85.490140976424115</v>
      </c>
      <c r="AA19" s="22">
        <v>8084827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12056380</v>
      </c>
      <c r="D24" s="29">
        <f>SUM(D15:D23)</f>
        <v>0</v>
      </c>
      <c r="E24" s="36">
        <f t="shared" si="1"/>
        <v>10220474</v>
      </c>
      <c r="F24" s="37">
        <f t="shared" si="1"/>
        <v>8084827</v>
      </c>
      <c r="G24" s="37">
        <f t="shared" si="1"/>
        <v>0</v>
      </c>
      <c r="H24" s="37">
        <f t="shared" si="1"/>
        <v>14702642</v>
      </c>
      <c r="I24" s="37">
        <f t="shared" si="1"/>
        <v>139698</v>
      </c>
      <c r="J24" s="37">
        <f t="shared" si="1"/>
        <v>14842340</v>
      </c>
      <c r="K24" s="37">
        <f t="shared" si="1"/>
        <v>1107141</v>
      </c>
      <c r="L24" s="37">
        <f t="shared" si="1"/>
        <v>-2233534</v>
      </c>
      <c r="M24" s="37">
        <f t="shared" si="1"/>
        <v>0</v>
      </c>
      <c r="N24" s="37">
        <f t="shared" si="1"/>
        <v>-1126393</v>
      </c>
      <c r="O24" s="37">
        <f t="shared" si="1"/>
        <v>0</v>
      </c>
      <c r="P24" s="37">
        <f t="shared" si="1"/>
        <v>949619</v>
      </c>
      <c r="Q24" s="37">
        <f t="shared" si="1"/>
        <v>0</v>
      </c>
      <c r="R24" s="37">
        <f t="shared" si="1"/>
        <v>949619</v>
      </c>
      <c r="S24" s="37">
        <f t="shared" si="1"/>
        <v>0</v>
      </c>
      <c r="T24" s="37">
        <f t="shared" si="1"/>
        <v>0</v>
      </c>
      <c r="U24" s="37">
        <f t="shared" si="1"/>
        <v>330991</v>
      </c>
      <c r="V24" s="37">
        <f t="shared" si="1"/>
        <v>330991</v>
      </c>
      <c r="W24" s="37">
        <f t="shared" si="1"/>
        <v>14996557</v>
      </c>
      <c r="X24" s="37">
        <f t="shared" si="1"/>
        <v>8084827</v>
      </c>
      <c r="Y24" s="37">
        <f t="shared" si="1"/>
        <v>6911730</v>
      </c>
      <c r="Z24" s="38">
        <f>+IF(X24&lt;&gt;0,+(Y24/X24)*100,0)</f>
        <v>85.490140976424115</v>
      </c>
      <c r="AA24" s="39">
        <f>SUM(AA15:AA23)</f>
        <v>8084827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57628869</v>
      </c>
      <c r="D25" s="29">
        <f>+D12+D24</f>
        <v>0</v>
      </c>
      <c r="E25" s="30">
        <f t="shared" si="2"/>
        <v>31416328</v>
      </c>
      <c r="F25" s="31">
        <f t="shared" si="2"/>
        <v>33225634</v>
      </c>
      <c r="G25" s="31">
        <f t="shared" si="2"/>
        <v>1957265</v>
      </c>
      <c r="H25" s="31">
        <f t="shared" si="2"/>
        <v>64331537</v>
      </c>
      <c r="I25" s="31">
        <f t="shared" si="2"/>
        <v>1879543</v>
      </c>
      <c r="J25" s="31">
        <f t="shared" si="2"/>
        <v>68168345</v>
      </c>
      <c r="K25" s="31">
        <f t="shared" si="2"/>
        <v>3016558</v>
      </c>
      <c r="L25" s="31">
        <f t="shared" si="2"/>
        <v>-3076301</v>
      </c>
      <c r="M25" s="31">
        <f t="shared" si="2"/>
        <v>1797314</v>
      </c>
      <c r="N25" s="31">
        <f t="shared" si="2"/>
        <v>1737571</v>
      </c>
      <c r="O25" s="31">
        <f t="shared" si="2"/>
        <v>561325</v>
      </c>
      <c r="P25" s="31">
        <f t="shared" si="2"/>
        <v>2760090</v>
      </c>
      <c r="Q25" s="31">
        <f t="shared" si="2"/>
        <v>1745688</v>
      </c>
      <c r="R25" s="31">
        <f t="shared" si="2"/>
        <v>5067103</v>
      </c>
      <c r="S25" s="31">
        <f t="shared" si="2"/>
        <v>-2064467</v>
      </c>
      <c r="T25" s="31">
        <f t="shared" si="2"/>
        <v>1465558</v>
      </c>
      <c r="U25" s="31">
        <f t="shared" si="2"/>
        <v>1680625</v>
      </c>
      <c r="V25" s="31">
        <f t="shared" si="2"/>
        <v>1081716</v>
      </c>
      <c r="W25" s="31">
        <f t="shared" si="2"/>
        <v>76054735</v>
      </c>
      <c r="X25" s="31">
        <f t="shared" si="2"/>
        <v>33225634</v>
      </c>
      <c r="Y25" s="31">
        <f t="shared" si="2"/>
        <v>42829101</v>
      </c>
      <c r="Z25" s="32">
        <f>+IF(X25&lt;&gt;0,+(Y25/X25)*100,0)</f>
        <v>128.90378856277053</v>
      </c>
      <c r="AA25" s="33">
        <f>+AA12+AA24</f>
        <v>33225634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5579274</v>
      </c>
      <c r="D32" s="18"/>
      <c r="E32" s="19"/>
      <c r="F32" s="20"/>
      <c r="G32" s="20">
        <v>226842</v>
      </c>
      <c r="H32" s="20">
        <v>5750111</v>
      </c>
      <c r="I32" s="20">
        <v>197214</v>
      </c>
      <c r="J32" s="20">
        <v>6174167</v>
      </c>
      <c r="K32" s="20">
        <v>201175</v>
      </c>
      <c r="L32" s="20">
        <v>205840</v>
      </c>
      <c r="M32" s="20">
        <v>203996</v>
      </c>
      <c r="N32" s="20">
        <v>611011</v>
      </c>
      <c r="O32" s="20">
        <v>46097</v>
      </c>
      <c r="P32" s="20">
        <v>204705</v>
      </c>
      <c r="Q32" s="20">
        <v>200543</v>
      </c>
      <c r="R32" s="20">
        <v>451345</v>
      </c>
      <c r="S32" s="20">
        <v>-302825</v>
      </c>
      <c r="T32" s="20">
        <v>103391</v>
      </c>
      <c r="U32" s="20">
        <v>87799</v>
      </c>
      <c r="V32" s="20">
        <v>-111635</v>
      </c>
      <c r="W32" s="20">
        <v>7124888</v>
      </c>
      <c r="X32" s="20"/>
      <c r="Y32" s="20">
        <v>7124888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78729561</v>
      </c>
      <c r="D33" s="18"/>
      <c r="E33" s="19">
        <v>19084144</v>
      </c>
      <c r="F33" s="20">
        <v>19084144</v>
      </c>
      <c r="G33" s="20"/>
      <c r="H33" s="20">
        <v>78729561</v>
      </c>
      <c r="I33" s="20"/>
      <c r="J33" s="20">
        <v>78729561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78729561</v>
      </c>
      <c r="X33" s="20">
        <v>19084144</v>
      </c>
      <c r="Y33" s="20">
        <v>59645417</v>
      </c>
      <c r="Z33" s="21">
        <v>312.53912672216268</v>
      </c>
      <c r="AA33" s="22">
        <v>19084144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84308835</v>
      </c>
      <c r="D34" s="29">
        <f>SUM(D29:D33)</f>
        <v>0</v>
      </c>
      <c r="E34" s="30">
        <f t="shared" si="3"/>
        <v>19084144</v>
      </c>
      <c r="F34" s="31">
        <f t="shared" si="3"/>
        <v>19084144</v>
      </c>
      <c r="G34" s="31">
        <f t="shared" si="3"/>
        <v>226842</v>
      </c>
      <c r="H34" s="31">
        <f t="shared" si="3"/>
        <v>84479672</v>
      </c>
      <c r="I34" s="31">
        <f t="shared" si="3"/>
        <v>197214</v>
      </c>
      <c r="J34" s="31">
        <f t="shared" si="3"/>
        <v>84903728</v>
      </c>
      <c r="K34" s="31">
        <f t="shared" si="3"/>
        <v>201175</v>
      </c>
      <c r="L34" s="31">
        <f t="shared" si="3"/>
        <v>205840</v>
      </c>
      <c r="M34" s="31">
        <f t="shared" si="3"/>
        <v>203996</v>
      </c>
      <c r="N34" s="31">
        <f t="shared" si="3"/>
        <v>611011</v>
      </c>
      <c r="O34" s="31">
        <f t="shared" si="3"/>
        <v>46097</v>
      </c>
      <c r="P34" s="31">
        <f t="shared" si="3"/>
        <v>204705</v>
      </c>
      <c r="Q34" s="31">
        <f t="shared" si="3"/>
        <v>200543</v>
      </c>
      <c r="R34" s="31">
        <f t="shared" si="3"/>
        <v>451345</v>
      </c>
      <c r="S34" s="31">
        <f t="shared" si="3"/>
        <v>-302825</v>
      </c>
      <c r="T34" s="31">
        <f t="shared" si="3"/>
        <v>103391</v>
      </c>
      <c r="U34" s="31">
        <f t="shared" si="3"/>
        <v>87799</v>
      </c>
      <c r="V34" s="31">
        <f t="shared" si="3"/>
        <v>-111635</v>
      </c>
      <c r="W34" s="31">
        <f t="shared" si="3"/>
        <v>85854449</v>
      </c>
      <c r="X34" s="31">
        <f t="shared" si="3"/>
        <v>19084144</v>
      </c>
      <c r="Y34" s="31">
        <f t="shared" si="3"/>
        <v>66770305</v>
      </c>
      <c r="Z34" s="32">
        <f>+IF(X34&lt;&gt;0,+(Y34/X34)*100,0)</f>
        <v>349.87319839967671</v>
      </c>
      <c r="AA34" s="33">
        <f>SUM(AA29:AA33)</f>
        <v>19084144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84308835</v>
      </c>
      <c r="D40" s="29">
        <f>+D34+D39</f>
        <v>0</v>
      </c>
      <c r="E40" s="30">
        <f t="shared" si="5"/>
        <v>19084144</v>
      </c>
      <c r="F40" s="31">
        <f t="shared" si="5"/>
        <v>19084144</v>
      </c>
      <c r="G40" s="31">
        <f t="shared" si="5"/>
        <v>226842</v>
      </c>
      <c r="H40" s="31">
        <f t="shared" si="5"/>
        <v>84479672</v>
      </c>
      <c r="I40" s="31">
        <f t="shared" si="5"/>
        <v>197214</v>
      </c>
      <c r="J40" s="31">
        <f t="shared" si="5"/>
        <v>84903728</v>
      </c>
      <c r="K40" s="31">
        <f t="shared" si="5"/>
        <v>201175</v>
      </c>
      <c r="L40" s="31">
        <f t="shared" si="5"/>
        <v>205840</v>
      </c>
      <c r="M40" s="31">
        <f t="shared" si="5"/>
        <v>203996</v>
      </c>
      <c r="N40" s="31">
        <f t="shared" si="5"/>
        <v>611011</v>
      </c>
      <c r="O40" s="31">
        <f t="shared" si="5"/>
        <v>46097</v>
      </c>
      <c r="P40" s="31">
        <f t="shared" si="5"/>
        <v>204705</v>
      </c>
      <c r="Q40" s="31">
        <f t="shared" si="5"/>
        <v>200543</v>
      </c>
      <c r="R40" s="31">
        <f t="shared" si="5"/>
        <v>451345</v>
      </c>
      <c r="S40" s="31">
        <f t="shared" si="5"/>
        <v>-302825</v>
      </c>
      <c r="T40" s="31">
        <f t="shared" si="5"/>
        <v>103391</v>
      </c>
      <c r="U40" s="31">
        <f t="shared" si="5"/>
        <v>87799</v>
      </c>
      <c r="V40" s="31">
        <f t="shared" si="5"/>
        <v>-111635</v>
      </c>
      <c r="W40" s="31">
        <f t="shared" si="5"/>
        <v>85854449</v>
      </c>
      <c r="X40" s="31">
        <f t="shared" si="5"/>
        <v>19084144</v>
      </c>
      <c r="Y40" s="31">
        <f t="shared" si="5"/>
        <v>66770305</v>
      </c>
      <c r="Z40" s="32">
        <f>+IF(X40&lt;&gt;0,+(Y40/X40)*100,0)</f>
        <v>349.87319839967671</v>
      </c>
      <c r="AA40" s="33">
        <f>+AA34+AA39</f>
        <v>19084144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-26679966</v>
      </c>
      <c r="D42" s="43">
        <f>+D25-D40</f>
        <v>0</v>
      </c>
      <c r="E42" s="44">
        <f t="shared" si="6"/>
        <v>12332184</v>
      </c>
      <c r="F42" s="45">
        <f t="shared" si="6"/>
        <v>14141490</v>
      </c>
      <c r="G42" s="45">
        <f t="shared" si="6"/>
        <v>1730423</v>
      </c>
      <c r="H42" s="45">
        <f t="shared" si="6"/>
        <v>-20148135</v>
      </c>
      <c r="I42" s="45">
        <f t="shared" si="6"/>
        <v>1682329</v>
      </c>
      <c r="J42" s="45">
        <f t="shared" si="6"/>
        <v>-16735383</v>
      </c>
      <c r="K42" s="45">
        <f t="shared" si="6"/>
        <v>2815383</v>
      </c>
      <c r="L42" s="45">
        <f t="shared" si="6"/>
        <v>-3282141</v>
      </c>
      <c r="M42" s="45">
        <f t="shared" si="6"/>
        <v>1593318</v>
      </c>
      <c r="N42" s="45">
        <f t="shared" si="6"/>
        <v>1126560</v>
      </c>
      <c r="O42" s="45">
        <f t="shared" si="6"/>
        <v>515228</v>
      </c>
      <c r="P42" s="45">
        <f t="shared" si="6"/>
        <v>2555385</v>
      </c>
      <c r="Q42" s="45">
        <f t="shared" si="6"/>
        <v>1545145</v>
      </c>
      <c r="R42" s="45">
        <f t="shared" si="6"/>
        <v>4615758</v>
      </c>
      <c r="S42" s="45">
        <f t="shared" si="6"/>
        <v>-1761642</v>
      </c>
      <c r="T42" s="45">
        <f t="shared" si="6"/>
        <v>1362167</v>
      </c>
      <c r="U42" s="45">
        <f t="shared" si="6"/>
        <v>1592826</v>
      </c>
      <c r="V42" s="45">
        <f t="shared" si="6"/>
        <v>1193351</v>
      </c>
      <c r="W42" s="45">
        <f t="shared" si="6"/>
        <v>-9799714</v>
      </c>
      <c r="X42" s="45">
        <f t="shared" si="6"/>
        <v>14141490</v>
      </c>
      <c r="Y42" s="45">
        <f t="shared" si="6"/>
        <v>-23941204</v>
      </c>
      <c r="Z42" s="46">
        <f>+IF(X42&lt;&gt;0,+(Y42/X42)*100,0)</f>
        <v>-169.29760583927154</v>
      </c>
      <c r="AA42" s="47">
        <f>+AA25-AA40</f>
        <v>14141490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-827903</v>
      </c>
      <c r="D45" s="18"/>
      <c r="E45" s="19">
        <v>4551978</v>
      </c>
      <c r="F45" s="20">
        <v>4551978</v>
      </c>
      <c r="G45" s="20">
        <v>666394</v>
      </c>
      <c r="H45" s="20">
        <v>22797725</v>
      </c>
      <c r="I45" s="20">
        <v>234863</v>
      </c>
      <c r="J45" s="20">
        <v>23698982</v>
      </c>
      <c r="K45" s="20">
        <v>175398</v>
      </c>
      <c r="L45" s="20">
        <v>-1242522</v>
      </c>
      <c r="M45" s="20">
        <v>-375501</v>
      </c>
      <c r="N45" s="20">
        <v>-1442625</v>
      </c>
      <c r="O45" s="20">
        <v>-486307</v>
      </c>
      <c r="P45" s="20">
        <v>1111940</v>
      </c>
      <c r="Q45" s="20">
        <v>-125949</v>
      </c>
      <c r="R45" s="20">
        <v>499684</v>
      </c>
      <c r="S45" s="20">
        <v>209226</v>
      </c>
      <c r="T45" s="20">
        <v>-1185884</v>
      </c>
      <c r="U45" s="20"/>
      <c r="V45" s="20">
        <v>-976658</v>
      </c>
      <c r="W45" s="20">
        <v>21779383</v>
      </c>
      <c r="X45" s="20">
        <v>4551978</v>
      </c>
      <c r="Y45" s="20">
        <v>17227405</v>
      </c>
      <c r="Z45" s="48">
        <v>378.45975969128148</v>
      </c>
      <c r="AA45" s="22">
        <v>4551978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-827903</v>
      </c>
      <c r="D48" s="51">
        <f>SUM(D45:D47)</f>
        <v>0</v>
      </c>
      <c r="E48" s="52">
        <f t="shared" si="7"/>
        <v>4551978</v>
      </c>
      <c r="F48" s="53">
        <f t="shared" si="7"/>
        <v>4551978</v>
      </c>
      <c r="G48" s="53">
        <f t="shared" si="7"/>
        <v>666394</v>
      </c>
      <c r="H48" s="53">
        <f t="shared" si="7"/>
        <v>22797725</v>
      </c>
      <c r="I48" s="53">
        <f t="shared" si="7"/>
        <v>234863</v>
      </c>
      <c r="J48" s="53">
        <f t="shared" si="7"/>
        <v>23698982</v>
      </c>
      <c r="K48" s="53">
        <f t="shared" si="7"/>
        <v>175398</v>
      </c>
      <c r="L48" s="53">
        <f t="shared" si="7"/>
        <v>-1242522</v>
      </c>
      <c r="M48" s="53">
        <f t="shared" si="7"/>
        <v>-375501</v>
      </c>
      <c r="N48" s="53">
        <f t="shared" si="7"/>
        <v>-1442625</v>
      </c>
      <c r="O48" s="53">
        <f t="shared" si="7"/>
        <v>-486307</v>
      </c>
      <c r="P48" s="53">
        <f t="shared" si="7"/>
        <v>1111940</v>
      </c>
      <c r="Q48" s="53">
        <f t="shared" si="7"/>
        <v>-125949</v>
      </c>
      <c r="R48" s="53">
        <f t="shared" si="7"/>
        <v>499684</v>
      </c>
      <c r="S48" s="53">
        <f t="shared" si="7"/>
        <v>209226</v>
      </c>
      <c r="T48" s="53">
        <f t="shared" si="7"/>
        <v>-1185884</v>
      </c>
      <c r="U48" s="53">
        <f t="shared" si="7"/>
        <v>0</v>
      </c>
      <c r="V48" s="53">
        <f t="shared" si="7"/>
        <v>-976658</v>
      </c>
      <c r="W48" s="53">
        <f t="shared" si="7"/>
        <v>21779383</v>
      </c>
      <c r="X48" s="53">
        <f t="shared" si="7"/>
        <v>4551978</v>
      </c>
      <c r="Y48" s="53">
        <f t="shared" si="7"/>
        <v>17227405</v>
      </c>
      <c r="Z48" s="54">
        <f>+IF(X48&lt;&gt;0,+(Y48/X48)*100,0)</f>
        <v>378.45975969128148</v>
      </c>
      <c r="AA48" s="55">
        <f>SUM(AA45:AA47)</f>
        <v>4551978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11724856</v>
      </c>
      <c r="D8" s="18"/>
      <c r="E8" s="19">
        <v>61922058</v>
      </c>
      <c r="F8" s="20">
        <v>61922058</v>
      </c>
      <c r="G8" s="20">
        <v>43963461</v>
      </c>
      <c r="H8" s="20">
        <v>-37281745</v>
      </c>
      <c r="I8" s="20">
        <v>13026065</v>
      </c>
      <c r="J8" s="20">
        <v>19707781</v>
      </c>
      <c r="K8" s="20">
        <v>3497379</v>
      </c>
      <c r="L8" s="20">
        <v>2809894</v>
      </c>
      <c r="M8" s="20">
        <v>2924191</v>
      </c>
      <c r="N8" s="20">
        <v>9231464</v>
      </c>
      <c r="O8" s="20">
        <v>2952115</v>
      </c>
      <c r="P8" s="20">
        <v>2435451</v>
      </c>
      <c r="Q8" s="20">
        <v>2895832</v>
      </c>
      <c r="R8" s="20">
        <v>8283398</v>
      </c>
      <c r="S8" s="20">
        <v>1850587</v>
      </c>
      <c r="T8" s="20">
        <v>4018023</v>
      </c>
      <c r="U8" s="20">
        <v>2723344</v>
      </c>
      <c r="V8" s="20">
        <v>8591954</v>
      </c>
      <c r="W8" s="20">
        <v>45814597</v>
      </c>
      <c r="X8" s="20">
        <v>61922058</v>
      </c>
      <c r="Y8" s="20">
        <v>-16107461</v>
      </c>
      <c r="Z8" s="21">
        <v>-26.012476846296035</v>
      </c>
      <c r="AA8" s="22">
        <v>61922058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11724856</v>
      </c>
      <c r="D12" s="29">
        <f>SUM(D6:D11)</f>
        <v>0</v>
      </c>
      <c r="E12" s="30">
        <f t="shared" si="0"/>
        <v>61922058</v>
      </c>
      <c r="F12" s="31">
        <f t="shared" si="0"/>
        <v>61922058</v>
      </c>
      <c r="G12" s="31">
        <f t="shared" si="0"/>
        <v>43963461</v>
      </c>
      <c r="H12" s="31">
        <f t="shared" si="0"/>
        <v>-37281745</v>
      </c>
      <c r="I12" s="31">
        <f t="shared" si="0"/>
        <v>13026065</v>
      </c>
      <c r="J12" s="31">
        <f t="shared" si="0"/>
        <v>19707781</v>
      </c>
      <c r="K12" s="31">
        <f t="shared" si="0"/>
        <v>3497379</v>
      </c>
      <c r="L12" s="31">
        <f t="shared" si="0"/>
        <v>2809894</v>
      </c>
      <c r="M12" s="31">
        <f t="shared" si="0"/>
        <v>2924191</v>
      </c>
      <c r="N12" s="31">
        <f t="shared" si="0"/>
        <v>9231464</v>
      </c>
      <c r="O12" s="31">
        <f t="shared" si="0"/>
        <v>2952115</v>
      </c>
      <c r="P12" s="31">
        <f t="shared" si="0"/>
        <v>2435451</v>
      </c>
      <c r="Q12" s="31">
        <f t="shared" si="0"/>
        <v>2895832</v>
      </c>
      <c r="R12" s="31">
        <f t="shared" si="0"/>
        <v>8283398</v>
      </c>
      <c r="S12" s="31">
        <f t="shared" si="0"/>
        <v>1850587</v>
      </c>
      <c r="T12" s="31">
        <f t="shared" si="0"/>
        <v>4018023</v>
      </c>
      <c r="U12" s="31">
        <f t="shared" si="0"/>
        <v>2723344</v>
      </c>
      <c r="V12" s="31">
        <f t="shared" si="0"/>
        <v>8591954</v>
      </c>
      <c r="W12" s="31">
        <f t="shared" si="0"/>
        <v>45814597</v>
      </c>
      <c r="X12" s="31">
        <f t="shared" si="0"/>
        <v>61922058</v>
      </c>
      <c r="Y12" s="31">
        <f t="shared" si="0"/>
        <v>-16107461</v>
      </c>
      <c r="Z12" s="32">
        <f>+IF(X12&lt;&gt;0,+(Y12/X12)*100,0)</f>
        <v>-26.012476846296035</v>
      </c>
      <c r="AA12" s="33">
        <f>SUM(AA6:AA11)</f>
        <v>61922058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2493900</v>
      </c>
      <c r="F19" s="20">
        <v>2493900</v>
      </c>
      <c r="G19" s="20"/>
      <c r="H19" s="20">
        <v>1009158</v>
      </c>
      <c r="I19" s="20"/>
      <c r="J19" s="20">
        <v>1009158</v>
      </c>
      <c r="K19" s="20"/>
      <c r="L19" s="20">
        <v>266738</v>
      </c>
      <c r="M19" s="20"/>
      <c r="N19" s="20">
        <v>266738</v>
      </c>
      <c r="O19" s="20"/>
      <c r="P19" s="20"/>
      <c r="Q19" s="20">
        <v>224586</v>
      </c>
      <c r="R19" s="20">
        <v>224586</v>
      </c>
      <c r="S19" s="20"/>
      <c r="T19" s="20"/>
      <c r="U19" s="20">
        <v>296466</v>
      </c>
      <c r="V19" s="20">
        <v>296466</v>
      </c>
      <c r="W19" s="20">
        <v>1796948</v>
      </c>
      <c r="X19" s="20">
        <v>2493900</v>
      </c>
      <c r="Y19" s="20">
        <v>-696952</v>
      </c>
      <c r="Z19" s="21">
        <v>-27.946268896106503</v>
      </c>
      <c r="AA19" s="22">
        <v>2493900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2493900</v>
      </c>
      <c r="F24" s="37">
        <f t="shared" si="1"/>
        <v>2493900</v>
      </c>
      <c r="G24" s="37">
        <f t="shared" si="1"/>
        <v>0</v>
      </c>
      <c r="H24" s="37">
        <f t="shared" si="1"/>
        <v>1009158</v>
      </c>
      <c r="I24" s="37">
        <f t="shared" si="1"/>
        <v>0</v>
      </c>
      <c r="J24" s="37">
        <f t="shared" si="1"/>
        <v>1009158</v>
      </c>
      <c r="K24" s="37">
        <f t="shared" si="1"/>
        <v>0</v>
      </c>
      <c r="L24" s="37">
        <f t="shared" si="1"/>
        <v>266738</v>
      </c>
      <c r="M24" s="37">
        <f t="shared" si="1"/>
        <v>0</v>
      </c>
      <c r="N24" s="37">
        <f t="shared" si="1"/>
        <v>266738</v>
      </c>
      <c r="O24" s="37">
        <f t="shared" si="1"/>
        <v>0</v>
      </c>
      <c r="P24" s="37">
        <f t="shared" si="1"/>
        <v>0</v>
      </c>
      <c r="Q24" s="37">
        <f t="shared" si="1"/>
        <v>224586</v>
      </c>
      <c r="R24" s="37">
        <f t="shared" si="1"/>
        <v>224586</v>
      </c>
      <c r="S24" s="37">
        <f t="shared" si="1"/>
        <v>0</v>
      </c>
      <c r="T24" s="37">
        <f t="shared" si="1"/>
        <v>0</v>
      </c>
      <c r="U24" s="37">
        <f t="shared" si="1"/>
        <v>296466</v>
      </c>
      <c r="V24" s="37">
        <f t="shared" si="1"/>
        <v>296466</v>
      </c>
      <c r="W24" s="37">
        <f t="shared" si="1"/>
        <v>1796948</v>
      </c>
      <c r="X24" s="37">
        <f t="shared" si="1"/>
        <v>2493900</v>
      </c>
      <c r="Y24" s="37">
        <f t="shared" si="1"/>
        <v>-696952</v>
      </c>
      <c r="Z24" s="38">
        <f>+IF(X24&lt;&gt;0,+(Y24/X24)*100,0)</f>
        <v>-27.946268896106503</v>
      </c>
      <c r="AA24" s="39">
        <f>SUM(AA15:AA23)</f>
        <v>2493900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11724856</v>
      </c>
      <c r="D25" s="29">
        <f>+D12+D24</f>
        <v>0</v>
      </c>
      <c r="E25" s="30">
        <f t="shared" si="2"/>
        <v>64415958</v>
      </c>
      <c r="F25" s="31">
        <f t="shared" si="2"/>
        <v>64415958</v>
      </c>
      <c r="G25" s="31">
        <f t="shared" si="2"/>
        <v>43963461</v>
      </c>
      <c r="H25" s="31">
        <f t="shared" si="2"/>
        <v>-36272587</v>
      </c>
      <c r="I25" s="31">
        <f t="shared" si="2"/>
        <v>13026065</v>
      </c>
      <c r="J25" s="31">
        <f t="shared" si="2"/>
        <v>20716939</v>
      </c>
      <c r="K25" s="31">
        <f t="shared" si="2"/>
        <v>3497379</v>
      </c>
      <c r="L25" s="31">
        <f t="shared" si="2"/>
        <v>3076632</v>
      </c>
      <c r="M25" s="31">
        <f t="shared" si="2"/>
        <v>2924191</v>
      </c>
      <c r="N25" s="31">
        <f t="shared" si="2"/>
        <v>9498202</v>
      </c>
      <c r="O25" s="31">
        <f t="shared" si="2"/>
        <v>2952115</v>
      </c>
      <c r="P25" s="31">
        <f t="shared" si="2"/>
        <v>2435451</v>
      </c>
      <c r="Q25" s="31">
        <f t="shared" si="2"/>
        <v>3120418</v>
      </c>
      <c r="R25" s="31">
        <f t="shared" si="2"/>
        <v>8507984</v>
      </c>
      <c r="S25" s="31">
        <f t="shared" si="2"/>
        <v>1850587</v>
      </c>
      <c r="T25" s="31">
        <f t="shared" si="2"/>
        <v>4018023</v>
      </c>
      <c r="U25" s="31">
        <f t="shared" si="2"/>
        <v>3019810</v>
      </c>
      <c r="V25" s="31">
        <f t="shared" si="2"/>
        <v>8888420</v>
      </c>
      <c r="W25" s="31">
        <f t="shared" si="2"/>
        <v>47611545</v>
      </c>
      <c r="X25" s="31">
        <f t="shared" si="2"/>
        <v>64415958</v>
      </c>
      <c r="Y25" s="31">
        <f t="shared" si="2"/>
        <v>-16804413</v>
      </c>
      <c r="Z25" s="32">
        <f>+IF(X25&lt;&gt;0,+(Y25/X25)*100,0)</f>
        <v>-26.087344691823105</v>
      </c>
      <c r="AA25" s="33">
        <f>+AA12+AA24</f>
        <v>64415958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25743865</v>
      </c>
      <c r="D32" s="18"/>
      <c r="E32" s="19">
        <v>2045304</v>
      </c>
      <c r="F32" s="20">
        <v>2045304</v>
      </c>
      <c r="G32" s="20">
        <v>26229926</v>
      </c>
      <c r="H32" s="20">
        <v>-25415286</v>
      </c>
      <c r="I32" s="20">
        <v>26023438</v>
      </c>
      <c r="J32" s="20">
        <v>26838078</v>
      </c>
      <c r="K32" s="20">
        <v>425090</v>
      </c>
      <c r="L32" s="20">
        <v>334534</v>
      </c>
      <c r="M32" s="20">
        <v>344730</v>
      </c>
      <c r="N32" s="20">
        <v>1104354</v>
      </c>
      <c r="O32" s="20">
        <v>346000</v>
      </c>
      <c r="P32" s="20">
        <v>277693</v>
      </c>
      <c r="Q32" s="20">
        <v>-461290</v>
      </c>
      <c r="R32" s="20">
        <v>162403</v>
      </c>
      <c r="S32" s="20">
        <v>195367</v>
      </c>
      <c r="T32" s="20">
        <v>476553</v>
      </c>
      <c r="U32" s="20">
        <v>-15052055</v>
      </c>
      <c r="V32" s="20">
        <v>-14380135</v>
      </c>
      <c r="W32" s="20">
        <v>13724700</v>
      </c>
      <c r="X32" s="20">
        <v>2045304</v>
      </c>
      <c r="Y32" s="20">
        <v>11679396</v>
      </c>
      <c r="Z32" s="21">
        <v>571.03472148883498</v>
      </c>
      <c r="AA32" s="22">
        <v>2045304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25743865</v>
      </c>
      <c r="D34" s="29">
        <f>SUM(D29:D33)</f>
        <v>0</v>
      </c>
      <c r="E34" s="30">
        <f t="shared" si="3"/>
        <v>2045304</v>
      </c>
      <c r="F34" s="31">
        <f t="shared" si="3"/>
        <v>2045304</v>
      </c>
      <c r="G34" s="31">
        <f t="shared" si="3"/>
        <v>26229926</v>
      </c>
      <c r="H34" s="31">
        <f t="shared" si="3"/>
        <v>-25415286</v>
      </c>
      <c r="I34" s="31">
        <f t="shared" si="3"/>
        <v>26023438</v>
      </c>
      <c r="J34" s="31">
        <f t="shared" si="3"/>
        <v>26838078</v>
      </c>
      <c r="K34" s="31">
        <f t="shared" si="3"/>
        <v>425090</v>
      </c>
      <c r="L34" s="31">
        <f t="shared" si="3"/>
        <v>334534</v>
      </c>
      <c r="M34" s="31">
        <f t="shared" si="3"/>
        <v>344730</v>
      </c>
      <c r="N34" s="31">
        <f t="shared" si="3"/>
        <v>1104354</v>
      </c>
      <c r="O34" s="31">
        <f t="shared" si="3"/>
        <v>346000</v>
      </c>
      <c r="P34" s="31">
        <f t="shared" si="3"/>
        <v>277693</v>
      </c>
      <c r="Q34" s="31">
        <f t="shared" si="3"/>
        <v>-461290</v>
      </c>
      <c r="R34" s="31">
        <f t="shared" si="3"/>
        <v>162403</v>
      </c>
      <c r="S34" s="31">
        <f t="shared" si="3"/>
        <v>195367</v>
      </c>
      <c r="T34" s="31">
        <f t="shared" si="3"/>
        <v>476553</v>
      </c>
      <c r="U34" s="31">
        <f t="shared" si="3"/>
        <v>-15052055</v>
      </c>
      <c r="V34" s="31">
        <f t="shared" si="3"/>
        <v>-14380135</v>
      </c>
      <c r="W34" s="31">
        <f t="shared" si="3"/>
        <v>13724700</v>
      </c>
      <c r="X34" s="31">
        <f t="shared" si="3"/>
        <v>2045304</v>
      </c>
      <c r="Y34" s="31">
        <f t="shared" si="3"/>
        <v>11679396</v>
      </c>
      <c r="Z34" s="32">
        <f>+IF(X34&lt;&gt;0,+(Y34/X34)*100,0)</f>
        <v>571.03472148883498</v>
      </c>
      <c r="AA34" s="33">
        <f>SUM(AA29:AA33)</f>
        <v>2045304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25743865</v>
      </c>
      <c r="D40" s="29">
        <f>+D34+D39</f>
        <v>0</v>
      </c>
      <c r="E40" s="30">
        <f t="shared" si="5"/>
        <v>2045304</v>
      </c>
      <c r="F40" s="31">
        <f t="shared" si="5"/>
        <v>2045304</v>
      </c>
      <c r="G40" s="31">
        <f t="shared" si="5"/>
        <v>26229926</v>
      </c>
      <c r="H40" s="31">
        <f t="shared" si="5"/>
        <v>-25415286</v>
      </c>
      <c r="I40" s="31">
        <f t="shared" si="5"/>
        <v>26023438</v>
      </c>
      <c r="J40" s="31">
        <f t="shared" si="5"/>
        <v>26838078</v>
      </c>
      <c r="K40" s="31">
        <f t="shared" si="5"/>
        <v>425090</v>
      </c>
      <c r="L40" s="31">
        <f t="shared" si="5"/>
        <v>334534</v>
      </c>
      <c r="M40" s="31">
        <f t="shared" si="5"/>
        <v>344730</v>
      </c>
      <c r="N40" s="31">
        <f t="shared" si="5"/>
        <v>1104354</v>
      </c>
      <c r="O40" s="31">
        <f t="shared" si="5"/>
        <v>346000</v>
      </c>
      <c r="P40" s="31">
        <f t="shared" si="5"/>
        <v>277693</v>
      </c>
      <c r="Q40" s="31">
        <f t="shared" si="5"/>
        <v>-461290</v>
      </c>
      <c r="R40" s="31">
        <f t="shared" si="5"/>
        <v>162403</v>
      </c>
      <c r="S40" s="31">
        <f t="shared" si="5"/>
        <v>195367</v>
      </c>
      <c r="T40" s="31">
        <f t="shared" si="5"/>
        <v>476553</v>
      </c>
      <c r="U40" s="31">
        <f t="shared" si="5"/>
        <v>-15052055</v>
      </c>
      <c r="V40" s="31">
        <f t="shared" si="5"/>
        <v>-14380135</v>
      </c>
      <c r="W40" s="31">
        <f t="shared" si="5"/>
        <v>13724700</v>
      </c>
      <c r="X40" s="31">
        <f t="shared" si="5"/>
        <v>2045304</v>
      </c>
      <c r="Y40" s="31">
        <f t="shared" si="5"/>
        <v>11679396</v>
      </c>
      <c r="Z40" s="32">
        <f>+IF(X40&lt;&gt;0,+(Y40/X40)*100,0)</f>
        <v>571.03472148883498</v>
      </c>
      <c r="AA40" s="33">
        <f>+AA34+AA39</f>
        <v>2045304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-14019009</v>
      </c>
      <c r="D42" s="43">
        <f>+D25-D40</f>
        <v>0</v>
      </c>
      <c r="E42" s="44">
        <f t="shared" si="6"/>
        <v>62370654</v>
      </c>
      <c r="F42" s="45">
        <f t="shared" si="6"/>
        <v>62370654</v>
      </c>
      <c r="G42" s="45">
        <f t="shared" si="6"/>
        <v>17733535</v>
      </c>
      <c r="H42" s="45">
        <f t="shared" si="6"/>
        <v>-10857301</v>
      </c>
      <c r="I42" s="45">
        <f t="shared" si="6"/>
        <v>-12997373</v>
      </c>
      <c r="J42" s="45">
        <f t="shared" si="6"/>
        <v>-6121139</v>
      </c>
      <c r="K42" s="45">
        <f t="shared" si="6"/>
        <v>3072289</v>
      </c>
      <c r="L42" s="45">
        <f t="shared" si="6"/>
        <v>2742098</v>
      </c>
      <c r="M42" s="45">
        <f t="shared" si="6"/>
        <v>2579461</v>
      </c>
      <c r="N42" s="45">
        <f t="shared" si="6"/>
        <v>8393848</v>
      </c>
      <c r="O42" s="45">
        <f t="shared" si="6"/>
        <v>2606115</v>
      </c>
      <c r="P42" s="45">
        <f t="shared" si="6"/>
        <v>2157758</v>
      </c>
      <c r="Q42" s="45">
        <f t="shared" si="6"/>
        <v>3581708</v>
      </c>
      <c r="R42" s="45">
        <f t="shared" si="6"/>
        <v>8345581</v>
      </c>
      <c r="S42" s="45">
        <f t="shared" si="6"/>
        <v>1655220</v>
      </c>
      <c r="T42" s="45">
        <f t="shared" si="6"/>
        <v>3541470</v>
      </c>
      <c r="U42" s="45">
        <f t="shared" si="6"/>
        <v>18071865</v>
      </c>
      <c r="V42" s="45">
        <f t="shared" si="6"/>
        <v>23268555</v>
      </c>
      <c r="W42" s="45">
        <f t="shared" si="6"/>
        <v>33886845</v>
      </c>
      <c r="X42" s="45">
        <f t="shared" si="6"/>
        <v>62370654</v>
      </c>
      <c r="Y42" s="45">
        <f t="shared" si="6"/>
        <v>-28483809</v>
      </c>
      <c r="Z42" s="46">
        <f>+IF(X42&lt;&gt;0,+(Y42/X42)*100,0)</f>
        <v>-45.66860722672557</v>
      </c>
      <c r="AA42" s="47">
        <f>+AA25-AA40</f>
        <v>62370654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126491845</v>
      </c>
      <c r="D45" s="18"/>
      <c r="E45" s="19">
        <v>160801941</v>
      </c>
      <c r="F45" s="20">
        <v>160801941</v>
      </c>
      <c r="G45" s="20">
        <v>139410699</v>
      </c>
      <c r="H45" s="20">
        <v>-130927006</v>
      </c>
      <c r="I45" s="20">
        <v>134197021</v>
      </c>
      <c r="J45" s="20">
        <v>142680714</v>
      </c>
      <c r="K45" s="20">
        <v>4325472</v>
      </c>
      <c r="L45" s="20">
        <v>440847</v>
      </c>
      <c r="M45" s="20"/>
      <c r="N45" s="20">
        <v>4766319</v>
      </c>
      <c r="O45" s="20">
        <v>11171783</v>
      </c>
      <c r="P45" s="20">
        <v>4886590</v>
      </c>
      <c r="Q45" s="20">
        <v>4800353</v>
      </c>
      <c r="R45" s="20">
        <v>20858726</v>
      </c>
      <c r="S45" s="20">
        <v>4958333</v>
      </c>
      <c r="T45" s="20">
        <v>4977592</v>
      </c>
      <c r="U45" s="20"/>
      <c r="V45" s="20">
        <v>9935925</v>
      </c>
      <c r="W45" s="20">
        <v>178241684</v>
      </c>
      <c r="X45" s="20">
        <v>160801941</v>
      </c>
      <c r="Y45" s="20">
        <v>17439743</v>
      </c>
      <c r="Z45" s="48">
        <v>10.845480403747116</v>
      </c>
      <c r="AA45" s="22">
        <v>160801941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126491845</v>
      </c>
      <c r="D48" s="51">
        <f>SUM(D45:D47)</f>
        <v>0</v>
      </c>
      <c r="E48" s="52">
        <f t="shared" si="7"/>
        <v>160801941</v>
      </c>
      <c r="F48" s="53">
        <f t="shared" si="7"/>
        <v>160801941</v>
      </c>
      <c r="G48" s="53">
        <f t="shared" si="7"/>
        <v>139410699</v>
      </c>
      <c r="H48" s="53">
        <f t="shared" si="7"/>
        <v>-130927006</v>
      </c>
      <c r="I48" s="53">
        <f t="shared" si="7"/>
        <v>134197021</v>
      </c>
      <c r="J48" s="53">
        <f t="shared" si="7"/>
        <v>142680714</v>
      </c>
      <c r="K48" s="53">
        <f t="shared" si="7"/>
        <v>4325472</v>
      </c>
      <c r="L48" s="53">
        <f t="shared" si="7"/>
        <v>440847</v>
      </c>
      <c r="M48" s="53">
        <f t="shared" si="7"/>
        <v>0</v>
      </c>
      <c r="N48" s="53">
        <f t="shared" si="7"/>
        <v>4766319</v>
      </c>
      <c r="O48" s="53">
        <f t="shared" si="7"/>
        <v>11171783</v>
      </c>
      <c r="P48" s="53">
        <f t="shared" si="7"/>
        <v>4886590</v>
      </c>
      <c r="Q48" s="53">
        <f t="shared" si="7"/>
        <v>4800353</v>
      </c>
      <c r="R48" s="53">
        <f t="shared" si="7"/>
        <v>20858726</v>
      </c>
      <c r="S48" s="53">
        <f t="shared" si="7"/>
        <v>4958333</v>
      </c>
      <c r="T48" s="53">
        <f t="shared" si="7"/>
        <v>4977592</v>
      </c>
      <c r="U48" s="53">
        <f t="shared" si="7"/>
        <v>0</v>
      </c>
      <c r="V48" s="53">
        <f t="shared" si="7"/>
        <v>9935925</v>
      </c>
      <c r="W48" s="53">
        <f t="shared" si="7"/>
        <v>178241684</v>
      </c>
      <c r="X48" s="53">
        <f t="shared" si="7"/>
        <v>160801941</v>
      </c>
      <c r="Y48" s="53">
        <f t="shared" si="7"/>
        <v>17439743</v>
      </c>
      <c r="Z48" s="54">
        <f>+IF(X48&lt;&gt;0,+(Y48/X48)*100,0)</f>
        <v>10.845480403747116</v>
      </c>
      <c r="AA48" s="55">
        <f>SUM(AA45:AA47)</f>
        <v>160801941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14848793</v>
      </c>
      <c r="D8" s="18"/>
      <c r="E8" s="19">
        <v>7982966</v>
      </c>
      <c r="F8" s="20">
        <v>-65612067</v>
      </c>
      <c r="G8" s="20">
        <v>9704866</v>
      </c>
      <c r="H8" s="20">
        <v>5423488</v>
      </c>
      <c r="I8" s="20">
        <v>-36713</v>
      </c>
      <c r="J8" s="20">
        <v>15091641</v>
      </c>
      <c r="K8" s="20">
        <v>208860</v>
      </c>
      <c r="L8" s="20">
        <v>3015749</v>
      </c>
      <c r="M8" s="20">
        <v>703705</v>
      </c>
      <c r="N8" s="20">
        <v>3928314</v>
      </c>
      <c r="O8" s="20">
        <v>584169</v>
      </c>
      <c r="P8" s="20">
        <v>1412966</v>
      </c>
      <c r="Q8" s="20">
        <v>-1353316</v>
      </c>
      <c r="R8" s="20">
        <v>643819</v>
      </c>
      <c r="S8" s="20">
        <v>580682</v>
      </c>
      <c r="T8" s="20">
        <v>506776</v>
      </c>
      <c r="U8" s="20">
        <v>650873</v>
      </c>
      <c r="V8" s="20">
        <v>1738331</v>
      </c>
      <c r="W8" s="20">
        <v>21402105</v>
      </c>
      <c r="X8" s="20">
        <v>-65612067</v>
      </c>
      <c r="Y8" s="20">
        <v>87014172</v>
      </c>
      <c r="Z8" s="21">
        <v>-132.61915982619476</v>
      </c>
      <c r="AA8" s="22">
        <v>-65612067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14848793</v>
      </c>
      <c r="D12" s="29">
        <f>SUM(D6:D11)</f>
        <v>0</v>
      </c>
      <c r="E12" s="30">
        <f t="shared" si="0"/>
        <v>7982966</v>
      </c>
      <c r="F12" s="31">
        <f t="shared" si="0"/>
        <v>-65612067</v>
      </c>
      <c r="G12" s="31">
        <f t="shared" si="0"/>
        <v>9704866</v>
      </c>
      <c r="H12" s="31">
        <f t="shared" si="0"/>
        <v>5423488</v>
      </c>
      <c r="I12" s="31">
        <f t="shared" si="0"/>
        <v>-36713</v>
      </c>
      <c r="J12" s="31">
        <f t="shared" si="0"/>
        <v>15091641</v>
      </c>
      <c r="K12" s="31">
        <f t="shared" si="0"/>
        <v>208860</v>
      </c>
      <c r="L12" s="31">
        <f t="shared" si="0"/>
        <v>3015749</v>
      </c>
      <c r="M12" s="31">
        <f t="shared" si="0"/>
        <v>703705</v>
      </c>
      <c r="N12" s="31">
        <f t="shared" si="0"/>
        <v>3928314</v>
      </c>
      <c r="O12" s="31">
        <f t="shared" si="0"/>
        <v>584169</v>
      </c>
      <c r="P12" s="31">
        <f t="shared" si="0"/>
        <v>1412966</v>
      </c>
      <c r="Q12" s="31">
        <f t="shared" si="0"/>
        <v>-1353316</v>
      </c>
      <c r="R12" s="31">
        <f t="shared" si="0"/>
        <v>643819</v>
      </c>
      <c r="S12" s="31">
        <f t="shared" si="0"/>
        <v>580682</v>
      </c>
      <c r="T12" s="31">
        <f t="shared" si="0"/>
        <v>506776</v>
      </c>
      <c r="U12" s="31">
        <f t="shared" si="0"/>
        <v>650873</v>
      </c>
      <c r="V12" s="31">
        <f t="shared" si="0"/>
        <v>1738331</v>
      </c>
      <c r="W12" s="31">
        <f t="shared" si="0"/>
        <v>21402105</v>
      </c>
      <c r="X12" s="31">
        <f t="shared" si="0"/>
        <v>-65612067</v>
      </c>
      <c r="Y12" s="31">
        <f t="shared" si="0"/>
        <v>87014172</v>
      </c>
      <c r="Z12" s="32">
        <f>+IF(X12&lt;&gt;0,+(Y12/X12)*100,0)</f>
        <v>-132.61915982619476</v>
      </c>
      <c r="AA12" s="33">
        <f>SUM(AA6:AA11)</f>
        <v>-65612067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10161395</v>
      </c>
      <c r="D19" s="18"/>
      <c r="E19" s="19">
        <v>33709012</v>
      </c>
      <c r="F19" s="20">
        <v>16830135</v>
      </c>
      <c r="G19" s="20">
        <v>12535141</v>
      </c>
      <c r="H19" s="20">
        <v>-2373746</v>
      </c>
      <c r="I19" s="20"/>
      <c r="J19" s="20">
        <v>10161395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10161395</v>
      </c>
      <c r="X19" s="20">
        <v>16830135</v>
      </c>
      <c r="Y19" s="20">
        <v>-6668740</v>
      </c>
      <c r="Z19" s="21">
        <v>-39.623805750815428</v>
      </c>
      <c r="AA19" s="22">
        <v>16830135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10161395</v>
      </c>
      <c r="D24" s="29">
        <f>SUM(D15:D23)</f>
        <v>0</v>
      </c>
      <c r="E24" s="36">
        <f t="shared" si="1"/>
        <v>33709012</v>
      </c>
      <c r="F24" s="37">
        <f t="shared" si="1"/>
        <v>16830135</v>
      </c>
      <c r="G24" s="37">
        <f t="shared" si="1"/>
        <v>12535141</v>
      </c>
      <c r="H24" s="37">
        <f t="shared" si="1"/>
        <v>-2373746</v>
      </c>
      <c r="I24" s="37">
        <f t="shared" si="1"/>
        <v>0</v>
      </c>
      <c r="J24" s="37">
        <f t="shared" si="1"/>
        <v>10161395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10161395</v>
      </c>
      <c r="X24" s="37">
        <f t="shared" si="1"/>
        <v>16830135</v>
      </c>
      <c r="Y24" s="37">
        <f t="shared" si="1"/>
        <v>-6668740</v>
      </c>
      <c r="Z24" s="38">
        <f>+IF(X24&lt;&gt;0,+(Y24/X24)*100,0)</f>
        <v>-39.623805750815428</v>
      </c>
      <c r="AA24" s="39">
        <f>SUM(AA15:AA23)</f>
        <v>16830135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25010188</v>
      </c>
      <c r="D25" s="29">
        <f>+D12+D24</f>
        <v>0</v>
      </c>
      <c r="E25" s="30">
        <f t="shared" si="2"/>
        <v>41691978</v>
      </c>
      <c r="F25" s="31">
        <f t="shared" si="2"/>
        <v>-48781932</v>
      </c>
      <c r="G25" s="31">
        <f t="shared" si="2"/>
        <v>22240007</v>
      </c>
      <c r="H25" s="31">
        <f t="shared" si="2"/>
        <v>3049742</v>
      </c>
      <c r="I25" s="31">
        <f t="shared" si="2"/>
        <v>-36713</v>
      </c>
      <c r="J25" s="31">
        <f t="shared" si="2"/>
        <v>25253036</v>
      </c>
      <c r="K25" s="31">
        <f t="shared" si="2"/>
        <v>208860</v>
      </c>
      <c r="L25" s="31">
        <f t="shared" si="2"/>
        <v>3015749</v>
      </c>
      <c r="M25" s="31">
        <f t="shared" si="2"/>
        <v>703705</v>
      </c>
      <c r="N25" s="31">
        <f t="shared" si="2"/>
        <v>3928314</v>
      </c>
      <c r="O25" s="31">
        <f t="shared" si="2"/>
        <v>584169</v>
      </c>
      <c r="P25" s="31">
        <f t="shared" si="2"/>
        <v>1412966</v>
      </c>
      <c r="Q25" s="31">
        <f t="shared" si="2"/>
        <v>-1353316</v>
      </c>
      <c r="R25" s="31">
        <f t="shared" si="2"/>
        <v>643819</v>
      </c>
      <c r="S25" s="31">
        <f t="shared" si="2"/>
        <v>580682</v>
      </c>
      <c r="T25" s="31">
        <f t="shared" si="2"/>
        <v>506776</v>
      </c>
      <c r="U25" s="31">
        <f t="shared" si="2"/>
        <v>650873</v>
      </c>
      <c r="V25" s="31">
        <f t="shared" si="2"/>
        <v>1738331</v>
      </c>
      <c r="W25" s="31">
        <f t="shared" si="2"/>
        <v>31563500</v>
      </c>
      <c r="X25" s="31">
        <f t="shared" si="2"/>
        <v>-48781932</v>
      </c>
      <c r="Y25" s="31">
        <f t="shared" si="2"/>
        <v>80345432</v>
      </c>
      <c r="Z25" s="32">
        <f>+IF(X25&lt;&gt;0,+(Y25/X25)*100,0)</f>
        <v>-164.70325939530235</v>
      </c>
      <c r="AA25" s="33">
        <f>+AA12+AA24</f>
        <v>-48781932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-2027663</v>
      </c>
      <c r="D32" s="18"/>
      <c r="E32" s="19">
        <v>-3285568</v>
      </c>
      <c r="F32" s="20">
        <v>-2027663</v>
      </c>
      <c r="G32" s="20">
        <v>-1887193</v>
      </c>
      <c r="H32" s="20">
        <v>87880</v>
      </c>
      <c r="I32" s="20">
        <v>100713</v>
      </c>
      <c r="J32" s="20">
        <v>-1698600</v>
      </c>
      <c r="K32" s="20">
        <v>129031</v>
      </c>
      <c r="L32" s="20">
        <v>493236</v>
      </c>
      <c r="M32" s="20">
        <v>187182</v>
      </c>
      <c r="N32" s="20">
        <v>809449</v>
      </c>
      <c r="O32" s="20">
        <v>170749</v>
      </c>
      <c r="P32" s="20">
        <v>167132</v>
      </c>
      <c r="Q32" s="20">
        <v>98395</v>
      </c>
      <c r="R32" s="20">
        <v>436276</v>
      </c>
      <c r="S32" s="20">
        <v>164200</v>
      </c>
      <c r="T32" s="20">
        <v>163084</v>
      </c>
      <c r="U32" s="20">
        <v>177528</v>
      </c>
      <c r="V32" s="20">
        <v>504812</v>
      </c>
      <c r="W32" s="20">
        <v>51937</v>
      </c>
      <c r="X32" s="20">
        <v>-2027663</v>
      </c>
      <c r="Y32" s="20">
        <v>2079600</v>
      </c>
      <c r="Z32" s="21">
        <v>-102.56142169581435</v>
      </c>
      <c r="AA32" s="22">
        <v>-2027663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-2027663</v>
      </c>
      <c r="D34" s="29">
        <f>SUM(D29:D33)</f>
        <v>0</v>
      </c>
      <c r="E34" s="30">
        <f t="shared" si="3"/>
        <v>-3285568</v>
      </c>
      <c r="F34" s="31">
        <f t="shared" si="3"/>
        <v>-2027663</v>
      </c>
      <c r="G34" s="31">
        <f t="shared" si="3"/>
        <v>-1887193</v>
      </c>
      <c r="H34" s="31">
        <f t="shared" si="3"/>
        <v>87880</v>
      </c>
      <c r="I34" s="31">
        <f t="shared" si="3"/>
        <v>100713</v>
      </c>
      <c r="J34" s="31">
        <f t="shared" si="3"/>
        <v>-1698600</v>
      </c>
      <c r="K34" s="31">
        <f t="shared" si="3"/>
        <v>129031</v>
      </c>
      <c r="L34" s="31">
        <f t="shared" si="3"/>
        <v>493236</v>
      </c>
      <c r="M34" s="31">
        <f t="shared" si="3"/>
        <v>187182</v>
      </c>
      <c r="N34" s="31">
        <f t="shared" si="3"/>
        <v>809449</v>
      </c>
      <c r="O34" s="31">
        <f t="shared" si="3"/>
        <v>170749</v>
      </c>
      <c r="P34" s="31">
        <f t="shared" si="3"/>
        <v>167132</v>
      </c>
      <c r="Q34" s="31">
        <f t="shared" si="3"/>
        <v>98395</v>
      </c>
      <c r="R34" s="31">
        <f t="shared" si="3"/>
        <v>436276</v>
      </c>
      <c r="S34" s="31">
        <f t="shared" si="3"/>
        <v>164200</v>
      </c>
      <c r="T34" s="31">
        <f t="shared" si="3"/>
        <v>163084</v>
      </c>
      <c r="U34" s="31">
        <f t="shared" si="3"/>
        <v>177528</v>
      </c>
      <c r="V34" s="31">
        <f t="shared" si="3"/>
        <v>504812</v>
      </c>
      <c r="W34" s="31">
        <f t="shared" si="3"/>
        <v>51937</v>
      </c>
      <c r="X34" s="31">
        <f t="shared" si="3"/>
        <v>-2027663</v>
      </c>
      <c r="Y34" s="31">
        <f t="shared" si="3"/>
        <v>2079600</v>
      </c>
      <c r="Z34" s="32">
        <f>+IF(X34&lt;&gt;0,+(Y34/X34)*100,0)</f>
        <v>-102.56142169581435</v>
      </c>
      <c r="AA34" s="33">
        <f>SUM(AA29:AA33)</f>
        <v>-2027663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86063312</v>
      </c>
      <c r="D38" s="18"/>
      <c r="E38" s="19">
        <v>94620310</v>
      </c>
      <c r="F38" s="20">
        <v>89563313</v>
      </c>
      <c r="G38" s="20">
        <v>87620303</v>
      </c>
      <c r="H38" s="20">
        <v>4072235</v>
      </c>
      <c r="I38" s="20"/>
      <c r="J38" s="20">
        <v>91692538</v>
      </c>
      <c r="K38" s="20"/>
      <c r="L38" s="20">
        <v>-5629226</v>
      </c>
      <c r="M38" s="20"/>
      <c r="N38" s="20">
        <v>-5629226</v>
      </c>
      <c r="O38" s="20"/>
      <c r="P38" s="20"/>
      <c r="Q38" s="20"/>
      <c r="R38" s="20"/>
      <c r="S38" s="20"/>
      <c r="T38" s="20"/>
      <c r="U38" s="20"/>
      <c r="V38" s="20"/>
      <c r="W38" s="20">
        <v>86063312</v>
      </c>
      <c r="X38" s="20">
        <v>89563313</v>
      </c>
      <c r="Y38" s="20">
        <v>-3500001</v>
      </c>
      <c r="Z38" s="21">
        <v>-3.9078511979564667</v>
      </c>
      <c r="AA38" s="22">
        <v>89563313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86063312</v>
      </c>
      <c r="D39" s="29">
        <f>SUM(D37:D38)</f>
        <v>0</v>
      </c>
      <c r="E39" s="36">
        <f t="shared" si="4"/>
        <v>94620310</v>
      </c>
      <c r="F39" s="37">
        <f t="shared" si="4"/>
        <v>89563313</v>
      </c>
      <c r="G39" s="37">
        <f t="shared" si="4"/>
        <v>87620303</v>
      </c>
      <c r="H39" s="37">
        <f t="shared" si="4"/>
        <v>4072235</v>
      </c>
      <c r="I39" s="37">
        <f t="shared" si="4"/>
        <v>0</v>
      </c>
      <c r="J39" s="37">
        <f t="shared" si="4"/>
        <v>91692538</v>
      </c>
      <c r="K39" s="37">
        <f t="shared" si="4"/>
        <v>0</v>
      </c>
      <c r="L39" s="37">
        <f t="shared" si="4"/>
        <v>-5629226</v>
      </c>
      <c r="M39" s="37">
        <f t="shared" si="4"/>
        <v>0</v>
      </c>
      <c r="N39" s="37">
        <f t="shared" si="4"/>
        <v>-5629226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86063312</v>
      </c>
      <c r="X39" s="37">
        <f t="shared" si="4"/>
        <v>89563313</v>
      </c>
      <c r="Y39" s="37">
        <f t="shared" si="4"/>
        <v>-3500001</v>
      </c>
      <c r="Z39" s="38">
        <f>+IF(X39&lt;&gt;0,+(Y39/X39)*100,0)</f>
        <v>-3.9078511979564667</v>
      </c>
      <c r="AA39" s="39">
        <f>SUM(AA37:AA38)</f>
        <v>89563313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84035649</v>
      </c>
      <c r="D40" s="29">
        <f>+D34+D39</f>
        <v>0</v>
      </c>
      <c r="E40" s="30">
        <f t="shared" si="5"/>
        <v>91334742</v>
      </c>
      <c r="F40" s="31">
        <f t="shared" si="5"/>
        <v>87535650</v>
      </c>
      <c r="G40" s="31">
        <f t="shared" si="5"/>
        <v>85733110</v>
      </c>
      <c r="H40" s="31">
        <f t="shared" si="5"/>
        <v>4160115</v>
      </c>
      <c r="I40" s="31">
        <f t="shared" si="5"/>
        <v>100713</v>
      </c>
      <c r="J40" s="31">
        <f t="shared" si="5"/>
        <v>89993938</v>
      </c>
      <c r="K40" s="31">
        <f t="shared" si="5"/>
        <v>129031</v>
      </c>
      <c r="L40" s="31">
        <f t="shared" si="5"/>
        <v>-5135990</v>
      </c>
      <c r="M40" s="31">
        <f t="shared" si="5"/>
        <v>187182</v>
      </c>
      <c r="N40" s="31">
        <f t="shared" si="5"/>
        <v>-4819777</v>
      </c>
      <c r="O40" s="31">
        <f t="shared" si="5"/>
        <v>170749</v>
      </c>
      <c r="P40" s="31">
        <f t="shared" si="5"/>
        <v>167132</v>
      </c>
      <c r="Q40" s="31">
        <f t="shared" si="5"/>
        <v>98395</v>
      </c>
      <c r="R40" s="31">
        <f t="shared" si="5"/>
        <v>436276</v>
      </c>
      <c r="S40" s="31">
        <f t="shared" si="5"/>
        <v>164200</v>
      </c>
      <c r="T40" s="31">
        <f t="shared" si="5"/>
        <v>163084</v>
      </c>
      <c r="U40" s="31">
        <f t="shared" si="5"/>
        <v>177528</v>
      </c>
      <c r="V40" s="31">
        <f t="shared" si="5"/>
        <v>504812</v>
      </c>
      <c r="W40" s="31">
        <f t="shared" si="5"/>
        <v>86115249</v>
      </c>
      <c r="X40" s="31">
        <f t="shared" si="5"/>
        <v>87535650</v>
      </c>
      <c r="Y40" s="31">
        <f t="shared" si="5"/>
        <v>-1420401</v>
      </c>
      <c r="Z40" s="32">
        <f>+IF(X40&lt;&gt;0,+(Y40/X40)*100,0)</f>
        <v>-1.6226543128428246</v>
      </c>
      <c r="AA40" s="33">
        <f>+AA34+AA39</f>
        <v>87535650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-59025461</v>
      </c>
      <c r="D42" s="43">
        <f>+D25-D40</f>
        <v>0</v>
      </c>
      <c r="E42" s="44">
        <f t="shared" si="6"/>
        <v>-49642764</v>
      </c>
      <c r="F42" s="45">
        <f t="shared" si="6"/>
        <v>-136317582</v>
      </c>
      <c r="G42" s="45">
        <f t="shared" si="6"/>
        <v>-63493103</v>
      </c>
      <c r="H42" s="45">
        <f t="shared" si="6"/>
        <v>-1110373</v>
      </c>
      <c r="I42" s="45">
        <f t="shared" si="6"/>
        <v>-137426</v>
      </c>
      <c r="J42" s="45">
        <f t="shared" si="6"/>
        <v>-64740902</v>
      </c>
      <c r="K42" s="45">
        <f t="shared" si="6"/>
        <v>79829</v>
      </c>
      <c r="L42" s="45">
        <f t="shared" si="6"/>
        <v>8151739</v>
      </c>
      <c r="M42" s="45">
        <f t="shared" si="6"/>
        <v>516523</v>
      </c>
      <c r="N42" s="45">
        <f t="shared" si="6"/>
        <v>8748091</v>
      </c>
      <c r="O42" s="45">
        <f t="shared" si="6"/>
        <v>413420</v>
      </c>
      <c r="P42" s="45">
        <f t="shared" si="6"/>
        <v>1245834</v>
      </c>
      <c r="Q42" s="45">
        <f t="shared" si="6"/>
        <v>-1451711</v>
      </c>
      <c r="R42" s="45">
        <f t="shared" si="6"/>
        <v>207543</v>
      </c>
      <c r="S42" s="45">
        <f t="shared" si="6"/>
        <v>416482</v>
      </c>
      <c r="T42" s="45">
        <f t="shared" si="6"/>
        <v>343692</v>
      </c>
      <c r="U42" s="45">
        <f t="shared" si="6"/>
        <v>473345</v>
      </c>
      <c r="V42" s="45">
        <f t="shared" si="6"/>
        <v>1233519</v>
      </c>
      <c r="W42" s="45">
        <f t="shared" si="6"/>
        <v>-54551749</v>
      </c>
      <c r="X42" s="45">
        <f t="shared" si="6"/>
        <v>-136317582</v>
      </c>
      <c r="Y42" s="45">
        <f t="shared" si="6"/>
        <v>81765833</v>
      </c>
      <c r="Z42" s="46">
        <f>+IF(X42&lt;&gt;0,+(Y42/X42)*100,0)</f>
        <v>-59.981868663134009</v>
      </c>
      <c r="AA42" s="47">
        <f>+AA25-AA40</f>
        <v>-136317582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-19122596</v>
      </c>
      <c r="D45" s="18"/>
      <c r="E45" s="19">
        <v>-26342310</v>
      </c>
      <c r="F45" s="20">
        <v>-13425530</v>
      </c>
      <c r="G45" s="20">
        <v>-20080699</v>
      </c>
      <c r="H45" s="20">
        <v>813500</v>
      </c>
      <c r="I45" s="20">
        <v>1360152</v>
      </c>
      <c r="J45" s="20">
        <v>-17907047</v>
      </c>
      <c r="K45" s="20">
        <v>-282099</v>
      </c>
      <c r="L45" s="20">
        <v>9018678</v>
      </c>
      <c r="M45" s="20">
        <v>1520633</v>
      </c>
      <c r="N45" s="20">
        <v>10257212</v>
      </c>
      <c r="O45" s="20">
        <v>459504</v>
      </c>
      <c r="P45" s="20">
        <v>517089</v>
      </c>
      <c r="Q45" s="20">
        <v>1330549</v>
      </c>
      <c r="R45" s="20">
        <v>2307142</v>
      </c>
      <c r="S45" s="20">
        <v>1089353</v>
      </c>
      <c r="T45" s="20">
        <v>877390</v>
      </c>
      <c r="U45" s="20"/>
      <c r="V45" s="20">
        <v>1966743</v>
      </c>
      <c r="W45" s="20">
        <v>-3375950</v>
      </c>
      <c r="X45" s="20">
        <v>-13425530</v>
      </c>
      <c r="Y45" s="20">
        <v>10049580</v>
      </c>
      <c r="Z45" s="48">
        <v>-74.854251563997849</v>
      </c>
      <c r="AA45" s="22">
        <v>-13425530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-19122596</v>
      </c>
      <c r="D48" s="51">
        <f>SUM(D45:D47)</f>
        <v>0</v>
      </c>
      <c r="E48" s="52">
        <f t="shared" si="7"/>
        <v>-26342310</v>
      </c>
      <c r="F48" s="53">
        <f t="shared" si="7"/>
        <v>-13425530</v>
      </c>
      <c r="G48" s="53">
        <f t="shared" si="7"/>
        <v>-20080699</v>
      </c>
      <c r="H48" s="53">
        <f t="shared" si="7"/>
        <v>813500</v>
      </c>
      <c r="I48" s="53">
        <f t="shared" si="7"/>
        <v>1360152</v>
      </c>
      <c r="J48" s="53">
        <f t="shared" si="7"/>
        <v>-17907047</v>
      </c>
      <c r="K48" s="53">
        <f t="shared" si="7"/>
        <v>-282099</v>
      </c>
      <c r="L48" s="53">
        <f t="shared" si="7"/>
        <v>9018678</v>
      </c>
      <c r="M48" s="53">
        <f t="shared" si="7"/>
        <v>1520633</v>
      </c>
      <c r="N48" s="53">
        <f t="shared" si="7"/>
        <v>10257212</v>
      </c>
      <c r="O48" s="53">
        <f t="shared" si="7"/>
        <v>459504</v>
      </c>
      <c r="P48" s="53">
        <f t="shared" si="7"/>
        <v>517089</v>
      </c>
      <c r="Q48" s="53">
        <f t="shared" si="7"/>
        <v>1330549</v>
      </c>
      <c r="R48" s="53">
        <f t="shared" si="7"/>
        <v>2307142</v>
      </c>
      <c r="S48" s="53">
        <f t="shared" si="7"/>
        <v>1089353</v>
      </c>
      <c r="T48" s="53">
        <f t="shared" si="7"/>
        <v>877390</v>
      </c>
      <c r="U48" s="53">
        <f t="shared" si="7"/>
        <v>0</v>
      </c>
      <c r="V48" s="53">
        <f t="shared" si="7"/>
        <v>1966743</v>
      </c>
      <c r="W48" s="53">
        <f t="shared" si="7"/>
        <v>-3375950</v>
      </c>
      <c r="X48" s="53">
        <f t="shared" si="7"/>
        <v>-13425530</v>
      </c>
      <c r="Y48" s="53">
        <f t="shared" si="7"/>
        <v>10049580</v>
      </c>
      <c r="Z48" s="54">
        <f>+IF(X48&lt;&gt;0,+(Y48/X48)*100,0)</f>
        <v>-74.854251563997849</v>
      </c>
      <c r="AA48" s="55">
        <f>SUM(AA45:AA47)</f>
        <v>-13425530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376069069</v>
      </c>
      <c r="D8" s="18"/>
      <c r="E8" s="19">
        <v>338724375</v>
      </c>
      <c r="F8" s="20">
        <v>338724375</v>
      </c>
      <c r="G8" s="20">
        <v>-275961866</v>
      </c>
      <c r="H8" s="20">
        <v>616882445</v>
      </c>
      <c r="I8" s="20">
        <v>-20630373</v>
      </c>
      <c r="J8" s="20">
        <v>320290206</v>
      </c>
      <c r="K8" s="20">
        <v>-31270853</v>
      </c>
      <c r="L8" s="20">
        <v>-23453547</v>
      </c>
      <c r="M8" s="20">
        <v>-32593364</v>
      </c>
      <c r="N8" s="20">
        <v>-87317764</v>
      </c>
      <c r="O8" s="20">
        <v>-27594615</v>
      </c>
      <c r="P8" s="20">
        <v>-91822267</v>
      </c>
      <c r="Q8" s="20">
        <v>-104100443</v>
      </c>
      <c r="R8" s="20">
        <v>-223517325</v>
      </c>
      <c r="S8" s="20">
        <v>-86839460</v>
      </c>
      <c r="T8" s="20">
        <v>-92452469</v>
      </c>
      <c r="U8" s="20">
        <v>-91739238</v>
      </c>
      <c r="V8" s="20">
        <v>-271031167</v>
      </c>
      <c r="W8" s="20">
        <v>-261576050</v>
      </c>
      <c r="X8" s="20">
        <v>338724375</v>
      </c>
      <c r="Y8" s="20">
        <v>-600300425</v>
      </c>
      <c r="Z8" s="21">
        <v>-177.22386379781497</v>
      </c>
      <c r="AA8" s="22">
        <v>338724375</v>
      </c>
    </row>
    <row r="9" spans="1:27" x14ac:dyDescent="0.25">
      <c r="A9" s="23" t="s">
        <v>37</v>
      </c>
      <c r="B9" s="17" t="s">
        <v>32</v>
      </c>
      <c r="C9" s="18">
        <v>41161574</v>
      </c>
      <c r="D9" s="18"/>
      <c r="E9" s="19">
        <v>232702748</v>
      </c>
      <c r="F9" s="20">
        <v>232702748</v>
      </c>
      <c r="G9" s="20">
        <v>36023564</v>
      </c>
      <c r="H9" s="20">
        <v>2338382</v>
      </c>
      <c r="I9" s="20">
        <v>2368580</v>
      </c>
      <c r="J9" s="20">
        <v>40730526</v>
      </c>
      <c r="K9" s="20">
        <v>903579</v>
      </c>
      <c r="L9" s="20">
        <v>1608995</v>
      </c>
      <c r="M9" s="20">
        <v>-2046121</v>
      </c>
      <c r="N9" s="20">
        <v>466453</v>
      </c>
      <c r="O9" s="20">
        <v>1627786</v>
      </c>
      <c r="P9" s="20">
        <v>-3235033</v>
      </c>
      <c r="Q9" s="20">
        <v>-1486563</v>
      </c>
      <c r="R9" s="20">
        <v>-3093810</v>
      </c>
      <c r="S9" s="20">
        <v>2637362</v>
      </c>
      <c r="T9" s="20">
        <v>-158559</v>
      </c>
      <c r="U9" s="20">
        <v>-404506</v>
      </c>
      <c r="V9" s="20">
        <v>2074297</v>
      </c>
      <c r="W9" s="20">
        <v>40177466</v>
      </c>
      <c r="X9" s="20">
        <v>232702748</v>
      </c>
      <c r="Y9" s="20">
        <v>-192525282</v>
      </c>
      <c r="Z9" s="21">
        <v>-82.734425637294152</v>
      </c>
      <c r="AA9" s="22">
        <v>232702748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417230643</v>
      </c>
      <c r="D12" s="29">
        <f>SUM(D6:D11)</f>
        <v>0</v>
      </c>
      <c r="E12" s="30">
        <f t="shared" si="0"/>
        <v>571427123</v>
      </c>
      <c r="F12" s="31">
        <f t="shared" si="0"/>
        <v>571427123</v>
      </c>
      <c r="G12" s="31">
        <f t="shared" si="0"/>
        <v>-239938302</v>
      </c>
      <c r="H12" s="31">
        <f t="shared" si="0"/>
        <v>619220827</v>
      </c>
      <c r="I12" s="31">
        <f t="shared" si="0"/>
        <v>-18261793</v>
      </c>
      <c r="J12" s="31">
        <f t="shared" si="0"/>
        <v>361020732</v>
      </c>
      <c r="K12" s="31">
        <f t="shared" si="0"/>
        <v>-30367274</v>
      </c>
      <c r="L12" s="31">
        <f t="shared" si="0"/>
        <v>-21844552</v>
      </c>
      <c r="M12" s="31">
        <f t="shared" si="0"/>
        <v>-34639485</v>
      </c>
      <c r="N12" s="31">
        <f t="shared" si="0"/>
        <v>-86851311</v>
      </c>
      <c r="O12" s="31">
        <f t="shared" si="0"/>
        <v>-25966829</v>
      </c>
      <c r="P12" s="31">
        <f t="shared" si="0"/>
        <v>-95057300</v>
      </c>
      <c r="Q12" s="31">
        <f t="shared" si="0"/>
        <v>-105587006</v>
      </c>
      <c r="R12" s="31">
        <f t="shared" si="0"/>
        <v>-226611135</v>
      </c>
      <c r="S12" s="31">
        <f t="shared" si="0"/>
        <v>-84202098</v>
      </c>
      <c r="T12" s="31">
        <f t="shared" si="0"/>
        <v>-92611028</v>
      </c>
      <c r="U12" s="31">
        <f t="shared" si="0"/>
        <v>-92143744</v>
      </c>
      <c r="V12" s="31">
        <f t="shared" si="0"/>
        <v>-268956870</v>
      </c>
      <c r="W12" s="31">
        <f t="shared" si="0"/>
        <v>-221398584</v>
      </c>
      <c r="X12" s="31">
        <f t="shared" si="0"/>
        <v>571427123</v>
      </c>
      <c r="Y12" s="31">
        <f t="shared" si="0"/>
        <v>-792825707</v>
      </c>
      <c r="Z12" s="32">
        <f>+IF(X12&lt;&gt;0,+(Y12/X12)*100,0)</f>
        <v>-138.74485040850956</v>
      </c>
      <c r="AA12" s="33">
        <f>SUM(AA6:AA11)</f>
        <v>571427123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456144361</v>
      </c>
      <c r="D19" s="18"/>
      <c r="E19" s="19">
        <v>478940819</v>
      </c>
      <c r="F19" s="20">
        <v>446560819</v>
      </c>
      <c r="G19" s="20">
        <v>428845204</v>
      </c>
      <c r="H19" s="20">
        <v>27320473</v>
      </c>
      <c r="I19" s="20">
        <v>4562761</v>
      </c>
      <c r="J19" s="20">
        <v>460728438</v>
      </c>
      <c r="K19" s="20">
        <v>3258523</v>
      </c>
      <c r="L19" s="20"/>
      <c r="M19" s="20">
        <v>3575397</v>
      </c>
      <c r="N19" s="20">
        <v>6833920</v>
      </c>
      <c r="O19" s="20">
        <v>616630</v>
      </c>
      <c r="P19" s="20">
        <v>13645990</v>
      </c>
      <c r="Q19" s="20">
        <v>1614214</v>
      </c>
      <c r="R19" s="20">
        <v>15876834</v>
      </c>
      <c r="S19" s="20">
        <v>5666489</v>
      </c>
      <c r="T19" s="20">
        <v>11986027</v>
      </c>
      <c r="U19" s="20">
        <v>25716162</v>
      </c>
      <c r="V19" s="20">
        <v>43368678</v>
      </c>
      <c r="W19" s="20">
        <v>526807870</v>
      </c>
      <c r="X19" s="20">
        <v>446560819</v>
      </c>
      <c r="Y19" s="20">
        <v>80247051</v>
      </c>
      <c r="Z19" s="21">
        <v>17.970016084192107</v>
      </c>
      <c r="AA19" s="22">
        <v>446560819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456144361</v>
      </c>
      <c r="D24" s="29">
        <f>SUM(D15:D23)</f>
        <v>0</v>
      </c>
      <c r="E24" s="36">
        <f t="shared" si="1"/>
        <v>478940819</v>
      </c>
      <c r="F24" s="37">
        <f t="shared" si="1"/>
        <v>446560819</v>
      </c>
      <c r="G24" s="37">
        <f t="shared" si="1"/>
        <v>428845204</v>
      </c>
      <c r="H24" s="37">
        <f t="shared" si="1"/>
        <v>27320473</v>
      </c>
      <c r="I24" s="37">
        <f t="shared" si="1"/>
        <v>4562761</v>
      </c>
      <c r="J24" s="37">
        <f t="shared" si="1"/>
        <v>460728438</v>
      </c>
      <c r="K24" s="37">
        <f t="shared" si="1"/>
        <v>3258523</v>
      </c>
      <c r="L24" s="37">
        <f t="shared" si="1"/>
        <v>0</v>
      </c>
      <c r="M24" s="37">
        <f t="shared" si="1"/>
        <v>3575397</v>
      </c>
      <c r="N24" s="37">
        <f t="shared" si="1"/>
        <v>6833920</v>
      </c>
      <c r="O24" s="37">
        <f t="shared" si="1"/>
        <v>616630</v>
      </c>
      <c r="P24" s="37">
        <f t="shared" si="1"/>
        <v>13645990</v>
      </c>
      <c r="Q24" s="37">
        <f t="shared" si="1"/>
        <v>1614214</v>
      </c>
      <c r="R24" s="37">
        <f t="shared" si="1"/>
        <v>15876834</v>
      </c>
      <c r="S24" s="37">
        <f t="shared" si="1"/>
        <v>5666489</v>
      </c>
      <c r="T24" s="37">
        <f t="shared" si="1"/>
        <v>11986027</v>
      </c>
      <c r="U24" s="37">
        <f t="shared" si="1"/>
        <v>25716162</v>
      </c>
      <c r="V24" s="37">
        <f t="shared" si="1"/>
        <v>43368678</v>
      </c>
      <c r="W24" s="37">
        <f t="shared" si="1"/>
        <v>526807870</v>
      </c>
      <c r="X24" s="37">
        <f t="shared" si="1"/>
        <v>446560819</v>
      </c>
      <c r="Y24" s="37">
        <f t="shared" si="1"/>
        <v>80247051</v>
      </c>
      <c r="Z24" s="38">
        <f>+IF(X24&lt;&gt;0,+(Y24/X24)*100,0)</f>
        <v>17.970016084192107</v>
      </c>
      <c r="AA24" s="39">
        <f>SUM(AA15:AA23)</f>
        <v>446560819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873375004</v>
      </c>
      <c r="D25" s="29">
        <f>+D12+D24</f>
        <v>0</v>
      </c>
      <c r="E25" s="30">
        <f t="shared" si="2"/>
        <v>1050367942</v>
      </c>
      <c r="F25" s="31">
        <f t="shared" si="2"/>
        <v>1017987942</v>
      </c>
      <c r="G25" s="31">
        <f t="shared" si="2"/>
        <v>188906902</v>
      </c>
      <c r="H25" s="31">
        <f t="shared" si="2"/>
        <v>646541300</v>
      </c>
      <c r="I25" s="31">
        <f t="shared" si="2"/>
        <v>-13699032</v>
      </c>
      <c r="J25" s="31">
        <f t="shared" si="2"/>
        <v>821749170</v>
      </c>
      <c r="K25" s="31">
        <f t="shared" si="2"/>
        <v>-27108751</v>
      </c>
      <c r="L25" s="31">
        <f t="shared" si="2"/>
        <v>-21844552</v>
      </c>
      <c r="M25" s="31">
        <f t="shared" si="2"/>
        <v>-31064088</v>
      </c>
      <c r="N25" s="31">
        <f t="shared" si="2"/>
        <v>-80017391</v>
      </c>
      <c r="O25" s="31">
        <f t="shared" si="2"/>
        <v>-25350199</v>
      </c>
      <c r="P25" s="31">
        <f t="shared" si="2"/>
        <v>-81411310</v>
      </c>
      <c r="Q25" s="31">
        <f t="shared" si="2"/>
        <v>-103972792</v>
      </c>
      <c r="R25" s="31">
        <f t="shared" si="2"/>
        <v>-210734301</v>
      </c>
      <c r="S25" s="31">
        <f t="shared" si="2"/>
        <v>-78535609</v>
      </c>
      <c r="T25" s="31">
        <f t="shared" si="2"/>
        <v>-80625001</v>
      </c>
      <c r="U25" s="31">
        <f t="shared" si="2"/>
        <v>-66427582</v>
      </c>
      <c r="V25" s="31">
        <f t="shared" si="2"/>
        <v>-225588192</v>
      </c>
      <c r="W25" s="31">
        <f t="shared" si="2"/>
        <v>305409286</v>
      </c>
      <c r="X25" s="31">
        <f t="shared" si="2"/>
        <v>1017987942</v>
      </c>
      <c r="Y25" s="31">
        <f t="shared" si="2"/>
        <v>-712578656</v>
      </c>
      <c r="Z25" s="32">
        <f>+IF(X25&lt;&gt;0,+(Y25/X25)*100,0)</f>
        <v>-69.9987324604283</v>
      </c>
      <c r="AA25" s="33">
        <f>+AA12+AA24</f>
        <v>1017987942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383869086</v>
      </c>
      <c r="D33" s="18"/>
      <c r="E33" s="19">
        <v>360061228</v>
      </c>
      <c r="F33" s="20">
        <v>360061228</v>
      </c>
      <c r="G33" s="20">
        <v>360061228</v>
      </c>
      <c r="H33" s="20">
        <v>23807857</v>
      </c>
      <c r="I33" s="20"/>
      <c r="J33" s="20">
        <v>383869085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383869085</v>
      </c>
      <c r="X33" s="20">
        <v>360061228</v>
      </c>
      <c r="Y33" s="20">
        <v>23807857</v>
      </c>
      <c r="Z33" s="21">
        <v>6.6121690280965222</v>
      </c>
      <c r="AA33" s="22">
        <v>360061228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383869086</v>
      </c>
      <c r="D34" s="29">
        <f>SUM(D29:D33)</f>
        <v>0</v>
      </c>
      <c r="E34" s="30">
        <f t="shared" si="3"/>
        <v>360061228</v>
      </c>
      <c r="F34" s="31">
        <f t="shared" si="3"/>
        <v>360061228</v>
      </c>
      <c r="G34" s="31">
        <f t="shared" si="3"/>
        <v>360061228</v>
      </c>
      <c r="H34" s="31">
        <f t="shared" si="3"/>
        <v>23807857</v>
      </c>
      <c r="I34" s="31">
        <f t="shared" si="3"/>
        <v>0</v>
      </c>
      <c r="J34" s="31">
        <f t="shared" si="3"/>
        <v>383869085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383869085</v>
      </c>
      <c r="X34" s="31">
        <f t="shared" si="3"/>
        <v>360061228</v>
      </c>
      <c r="Y34" s="31">
        <f t="shared" si="3"/>
        <v>23807857</v>
      </c>
      <c r="Z34" s="32">
        <f>+IF(X34&lt;&gt;0,+(Y34/X34)*100,0)</f>
        <v>6.6121690280965222</v>
      </c>
      <c r="AA34" s="33">
        <f>SUM(AA29:AA33)</f>
        <v>360061228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383869086</v>
      </c>
      <c r="D40" s="29">
        <f>+D34+D39</f>
        <v>0</v>
      </c>
      <c r="E40" s="30">
        <f t="shared" si="5"/>
        <v>360061228</v>
      </c>
      <c r="F40" s="31">
        <f t="shared" si="5"/>
        <v>360061228</v>
      </c>
      <c r="G40" s="31">
        <f t="shared" si="5"/>
        <v>360061228</v>
      </c>
      <c r="H40" s="31">
        <f t="shared" si="5"/>
        <v>23807857</v>
      </c>
      <c r="I40" s="31">
        <f t="shared" si="5"/>
        <v>0</v>
      </c>
      <c r="J40" s="31">
        <f t="shared" si="5"/>
        <v>383869085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383869085</v>
      </c>
      <c r="X40" s="31">
        <f t="shared" si="5"/>
        <v>360061228</v>
      </c>
      <c r="Y40" s="31">
        <f t="shared" si="5"/>
        <v>23807857</v>
      </c>
      <c r="Z40" s="32">
        <f>+IF(X40&lt;&gt;0,+(Y40/X40)*100,0)</f>
        <v>6.6121690280965222</v>
      </c>
      <c r="AA40" s="33">
        <f>+AA34+AA39</f>
        <v>360061228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489505918</v>
      </c>
      <c r="D42" s="43">
        <f>+D25-D40</f>
        <v>0</v>
      </c>
      <c r="E42" s="44">
        <f t="shared" si="6"/>
        <v>690306714</v>
      </c>
      <c r="F42" s="45">
        <f t="shared" si="6"/>
        <v>657926714</v>
      </c>
      <c r="G42" s="45">
        <f t="shared" si="6"/>
        <v>-171154326</v>
      </c>
      <c r="H42" s="45">
        <f t="shared" si="6"/>
        <v>622733443</v>
      </c>
      <c r="I42" s="45">
        <f t="shared" si="6"/>
        <v>-13699032</v>
      </c>
      <c r="J42" s="45">
        <f t="shared" si="6"/>
        <v>437880085</v>
      </c>
      <c r="K42" s="45">
        <f t="shared" si="6"/>
        <v>-27108751</v>
      </c>
      <c r="L42" s="45">
        <f t="shared" si="6"/>
        <v>-21844552</v>
      </c>
      <c r="M42" s="45">
        <f t="shared" si="6"/>
        <v>-31064088</v>
      </c>
      <c r="N42" s="45">
        <f t="shared" si="6"/>
        <v>-80017391</v>
      </c>
      <c r="O42" s="45">
        <f t="shared" si="6"/>
        <v>-25350199</v>
      </c>
      <c r="P42" s="45">
        <f t="shared" si="6"/>
        <v>-81411310</v>
      </c>
      <c r="Q42" s="45">
        <f t="shared" si="6"/>
        <v>-103972792</v>
      </c>
      <c r="R42" s="45">
        <f t="shared" si="6"/>
        <v>-210734301</v>
      </c>
      <c r="S42" s="45">
        <f t="shared" si="6"/>
        <v>-78535609</v>
      </c>
      <c r="T42" s="45">
        <f t="shared" si="6"/>
        <v>-80625001</v>
      </c>
      <c r="U42" s="45">
        <f t="shared" si="6"/>
        <v>-66427582</v>
      </c>
      <c r="V42" s="45">
        <f t="shared" si="6"/>
        <v>-225588192</v>
      </c>
      <c r="W42" s="45">
        <f t="shared" si="6"/>
        <v>-78459799</v>
      </c>
      <c r="X42" s="45">
        <f t="shared" si="6"/>
        <v>657926714</v>
      </c>
      <c r="Y42" s="45">
        <f t="shared" si="6"/>
        <v>-736386513</v>
      </c>
      <c r="Z42" s="46">
        <f>+IF(X42&lt;&gt;0,+(Y42/X42)*100,0)</f>
        <v>-111.92530981497735</v>
      </c>
      <c r="AA42" s="47">
        <f>+AA25-AA40</f>
        <v>657926714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3492705525</v>
      </c>
      <c r="D45" s="18"/>
      <c r="E45" s="19">
        <v>3930549766</v>
      </c>
      <c r="F45" s="20">
        <v>3930549766</v>
      </c>
      <c r="G45" s="20">
        <v>3944678675</v>
      </c>
      <c r="H45" s="20">
        <v>-46257932</v>
      </c>
      <c r="I45" s="20">
        <v>63890198</v>
      </c>
      <c r="J45" s="20">
        <v>3962310941</v>
      </c>
      <c r="K45" s="20">
        <v>16645089</v>
      </c>
      <c r="L45" s="20">
        <v>71099214</v>
      </c>
      <c r="M45" s="20">
        <v>206877405</v>
      </c>
      <c r="N45" s="20">
        <v>294621708</v>
      </c>
      <c r="O45" s="20">
        <v>42606028</v>
      </c>
      <c r="P45" s="20">
        <v>23586115</v>
      </c>
      <c r="Q45" s="20">
        <v>150606421</v>
      </c>
      <c r="R45" s="20">
        <v>216798564</v>
      </c>
      <c r="S45" s="20">
        <v>20749217</v>
      </c>
      <c r="T45" s="20">
        <v>38253360</v>
      </c>
      <c r="U45" s="20">
        <v>23864214</v>
      </c>
      <c r="V45" s="20">
        <v>82866791</v>
      </c>
      <c r="W45" s="20">
        <v>4556598004</v>
      </c>
      <c r="X45" s="20">
        <v>3930549766</v>
      </c>
      <c r="Y45" s="20">
        <v>626048238</v>
      </c>
      <c r="Z45" s="48">
        <v>15.927752484281864</v>
      </c>
      <c r="AA45" s="22">
        <v>3930549766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3492705525</v>
      </c>
      <c r="D48" s="51">
        <f>SUM(D45:D47)</f>
        <v>0</v>
      </c>
      <c r="E48" s="52">
        <f t="shared" si="7"/>
        <v>3930549766</v>
      </c>
      <c r="F48" s="53">
        <f t="shared" si="7"/>
        <v>3930549766</v>
      </c>
      <c r="G48" s="53">
        <f t="shared" si="7"/>
        <v>3944678675</v>
      </c>
      <c r="H48" s="53">
        <f t="shared" si="7"/>
        <v>-46257932</v>
      </c>
      <c r="I48" s="53">
        <f t="shared" si="7"/>
        <v>63890198</v>
      </c>
      <c r="J48" s="53">
        <f t="shared" si="7"/>
        <v>3962310941</v>
      </c>
      <c r="K48" s="53">
        <f t="shared" si="7"/>
        <v>16645089</v>
      </c>
      <c r="L48" s="53">
        <f t="shared" si="7"/>
        <v>71099214</v>
      </c>
      <c r="M48" s="53">
        <f t="shared" si="7"/>
        <v>206877405</v>
      </c>
      <c r="N48" s="53">
        <f t="shared" si="7"/>
        <v>294621708</v>
      </c>
      <c r="O48" s="53">
        <f t="shared" si="7"/>
        <v>42606028</v>
      </c>
      <c r="P48" s="53">
        <f t="shared" si="7"/>
        <v>23586115</v>
      </c>
      <c r="Q48" s="53">
        <f t="shared" si="7"/>
        <v>150606421</v>
      </c>
      <c r="R48" s="53">
        <f t="shared" si="7"/>
        <v>216798564</v>
      </c>
      <c r="S48" s="53">
        <f t="shared" si="7"/>
        <v>20749217</v>
      </c>
      <c r="T48" s="53">
        <f t="shared" si="7"/>
        <v>38253360</v>
      </c>
      <c r="U48" s="53">
        <f t="shared" si="7"/>
        <v>23864214</v>
      </c>
      <c r="V48" s="53">
        <f t="shared" si="7"/>
        <v>82866791</v>
      </c>
      <c r="W48" s="53">
        <f t="shared" si="7"/>
        <v>4556598004</v>
      </c>
      <c r="X48" s="53">
        <f t="shared" si="7"/>
        <v>3930549766</v>
      </c>
      <c r="Y48" s="53">
        <f t="shared" si="7"/>
        <v>626048238</v>
      </c>
      <c r="Z48" s="54">
        <f>+IF(X48&lt;&gt;0,+(Y48/X48)*100,0)</f>
        <v>15.927752484281864</v>
      </c>
      <c r="AA48" s="55">
        <f>SUM(AA45:AA47)</f>
        <v>3930549766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522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29921000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51014124</v>
      </c>
      <c r="D19" s="18"/>
      <c r="E19" s="19">
        <v>157400000</v>
      </c>
      <c r="F19" s="20">
        <v>253721000</v>
      </c>
      <c r="G19" s="20">
        <v>2103000</v>
      </c>
      <c r="H19" s="20">
        <v>4808661</v>
      </c>
      <c r="I19" s="20">
        <v>-765512</v>
      </c>
      <c r="J19" s="20">
        <v>6146149</v>
      </c>
      <c r="K19" s="20">
        <v>204723</v>
      </c>
      <c r="L19" s="20">
        <v>5018000</v>
      </c>
      <c r="M19" s="20">
        <v>5323000</v>
      </c>
      <c r="N19" s="20">
        <v>10545723</v>
      </c>
      <c r="O19" s="20">
        <v>2886000</v>
      </c>
      <c r="P19" s="20">
        <v>12472911</v>
      </c>
      <c r="Q19" s="20">
        <v>27167018</v>
      </c>
      <c r="R19" s="20">
        <v>42525929</v>
      </c>
      <c r="S19" s="20">
        <v>33343000</v>
      </c>
      <c r="T19" s="20">
        <v>17415323</v>
      </c>
      <c r="U19" s="20">
        <v>105274083</v>
      </c>
      <c r="V19" s="20">
        <v>156032406</v>
      </c>
      <c r="W19" s="20">
        <v>215250207</v>
      </c>
      <c r="X19" s="20">
        <v>253721000</v>
      </c>
      <c r="Y19" s="20">
        <v>-38470793</v>
      </c>
      <c r="Z19" s="21">
        <v>-15.162636518065121</v>
      </c>
      <c r="AA19" s="22">
        <v>253721000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80935124</v>
      </c>
      <c r="D24" s="29">
        <f>SUM(D15:D23)</f>
        <v>0</v>
      </c>
      <c r="E24" s="36">
        <f t="shared" si="1"/>
        <v>157400000</v>
      </c>
      <c r="F24" s="37">
        <f t="shared" si="1"/>
        <v>253721000</v>
      </c>
      <c r="G24" s="37">
        <f t="shared" si="1"/>
        <v>2103000</v>
      </c>
      <c r="H24" s="37">
        <f t="shared" si="1"/>
        <v>4808661</v>
      </c>
      <c r="I24" s="37">
        <f t="shared" si="1"/>
        <v>-765512</v>
      </c>
      <c r="J24" s="37">
        <f t="shared" si="1"/>
        <v>6146149</v>
      </c>
      <c r="K24" s="37">
        <f t="shared" si="1"/>
        <v>204723</v>
      </c>
      <c r="L24" s="37">
        <f t="shared" si="1"/>
        <v>5018000</v>
      </c>
      <c r="M24" s="37">
        <f t="shared" si="1"/>
        <v>5323000</v>
      </c>
      <c r="N24" s="37">
        <f t="shared" si="1"/>
        <v>10545723</v>
      </c>
      <c r="O24" s="37">
        <f t="shared" si="1"/>
        <v>2886000</v>
      </c>
      <c r="P24" s="37">
        <f t="shared" si="1"/>
        <v>12472911</v>
      </c>
      <c r="Q24" s="37">
        <f t="shared" si="1"/>
        <v>27167018</v>
      </c>
      <c r="R24" s="37">
        <f t="shared" si="1"/>
        <v>42525929</v>
      </c>
      <c r="S24" s="37">
        <f t="shared" si="1"/>
        <v>33343000</v>
      </c>
      <c r="T24" s="37">
        <f t="shared" si="1"/>
        <v>17415323</v>
      </c>
      <c r="U24" s="37">
        <f t="shared" si="1"/>
        <v>105274083</v>
      </c>
      <c r="V24" s="37">
        <f t="shared" si="1"/>
        <v>156032406</v>
      </c>
      <c r="W24" s="37">
        <f t="shared" si="1"/>
        <v>215250207</v>
      </c>
      <c r="X24" s="37">
        <f t="shared" si="1"/>
        <v>253721000</v>
      </c>
      <c r="Y24" s="37">
        <f t="shared" si="1"/>
        <v>-38470793</v>
      </c>
      <c r="Z24" s="38">
        <f>+IF(X24&lt;&gt;0,+(Y24/X24)*100,0)</f>
        <v>-15.162636518065121</v>
      </c>
      <c r="AA24" s="39">
        <f>SUM(AA15:AA23)</f>
        <v>253721000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80935646</v>
      </c>
      <c r="D25" s="29">
        <f>+D12+D24</f>
        <v>0</v>
      </c>
      <c r="E25" s="30">
        <f t="shared" si="2"/>
        <v>157400000</v>
      </c>
      <c r="F25" s="31">
        <f t="shared" si="2"/>
        <v>253721000</v>
      </c>
      <c r="G25" s="31">
        <f t="shared" si="2"/>
        <v>2103000</v>
      </c>
      <c r="H25" s="31">
        <f t="shared" si="2"/>
        <v>4808661</v>
      </c>
      <c r="I25" s="31">
        <f t="shared" si="2"/>
        <v>-765512</v>
      </c>
      <c r="J25" s="31">
        <f t="shared" si="2"/>
        <v>6146149</v>
      </c>
      <c r="K25" s="31">
        <f t="shared" si="2"/>
        <v>204723</v>
      </c>
      <c r="L25" s="31">
        <f t="shared" si="2"/>
        <v>5018000</v>
      </c>
      <c r="M25" s="31">
        <f t="shared" si="2"/>
        <v>5323000</v>
      </c>
      <c r="N25" s="31">
        <f t="shared" si="2"/>
        <v>10545723</v>
      </c>
      <c r="O25" s="31">
        <f t="shared" si="2"/>
        <v>2886000</v>
      </c>
      <c r="P25" s="31">
        <f t="shared" si="2"/>
        <v>12472911</v>
      </c>
      <c r="Q25" s="31">
        <f t="shared" si="2"/>
        <v>27167018</v>
      </c>
      <c r="R25" s="31">
        <f t="shared" si="2"/>
        <v>42525929</v>
      </c>
      <c r="S25" s="31">
        <f t="shared" si="2"/>
        <v>33343000</v>
      </c>
      <c r="T25" s="31">
        <f t="shared" si="2"/>
        <v>17415323</v>
      </c>
      <c r="U25" s="31">
        <f t="shared" si="2"/>
        <v>105274083</v>
      </c>
      <c r="V25" s="31">
        <f t="shared" si="2"/>
        <v>156032406</v>
      </c>
      <c r="W25" s="31">
        <f t="shared" si="2"/>
        <v>215250207</v>
      </c>
      <c r="X25" s="31">
        <f t="shared" si="2"/>
        <v>253721000</v>
      </c>
      <c r="Y25" s="31">
        <f t="shared" si="2"/>
        <v>-38470793</v>
      </c>
      <c r="Z25" s="32">
        <f>+IF(X25&lt;&gt;0,+(Y25/X25)*100,0)</f>
        <v>-15.162636518065121</v>
      </c>
      <c r="AA25" s="33">
        <f>+AA12+AA24</f>
        <v>253721000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157400000</v>
      </c>
      <c r="F32" s="20">
        <v>253721000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253721000</v>
      </c>
      <c r="Y32" s="20">
        <v>-253721000</v>
      </c>
      <c r="Z32" s="21">
        <v>-100</v>
      </c>
      <c r="AA32" s="22">
        <v>253721000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157400000</v>
      </c>
      <c r="F34" s="31">
        <f t="shared" si="3"/>
        <v>253721000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253721000</v>
      </c>
      <c r="Y34" s="31">
        <f t="shared" si="3"/>
        <v>-253721000</v>
      </c>
      <c r="Z34" s="32">
        <f>+IF(X34&lt;&gt;0,+(Y34/X34)*100,0)</f>
        <v>-100</v>
      </c>
      <c r="AA34" s="33">
        <f>SUM(AA29:AA33)</f>
        <v>253721000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157400000</v>
      </c>
      <c r="F40" s="31">
        <f t="shared" si="5"/>
        <v>253721000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253721000</v>
      </c>
      <c r="Y40" s="31">
        <f t="shared" si="5"/>
        <v>-253721000</v>
      </c>
      <c r="Z40" s="32">
        <f>+IF(X40&lt;&gt;0,+(Y40/X40)*100,0)</f>
        <v>-100</v>
      </c>
      <c r="AA40" s="33">
        <f>+AA34+AA39</f>
        <v>253721000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80935646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2103000</v>
      </c>
      <c r="H42" s="45">
        <f t="shared" si="6"/>
        <v>4808661</v>
      </c>
      <c r="I42" s="45">
        <f t="shared" si="6"/>
        <v>-765512</v>
      </c>
      <c r="J42" s="45">
        <f t="shared" si="6"/>
        <v>6146149</v>
      </c>
      <c r="K42" s="45">
        <f t="shared" si="6"/>
        <v>204723</v>
      </c>
      <c r="L42" s="45">
        <f t="shared" si="6"/>
        <v>5018000</v>
      </c>
      <c r="M42" s="45">
        <f t="shared" si="6"/>
        <v>5323000</v>
      </c>
      <c r="N42" s="45">
        <f t="shared" si="6"/>
        <v>10545723</v>
      </c>
      <c r="O42" s="45">
        <f t="shared" si="6"/>
        <v>2886000</v>
      </c>
      <c r="P42" s="45">
        <f t="shared" si="6"/>
        <v>12472911</v>
      </c>
      <c r="Q42" s="45">
        <f t="shared" si="6"/>
        <v>27167018</v>
      </c>
      <c r="R42" s="45">
        <f t="shared" si="6"/>
        <v>42525929</v>
      </c>
      <c r="S42" s="45">
        <f t="shared" si="6"/>
        <v>33343000</v>
      </c>
      <c r="T42" s="45">
        <f t="shared" si="6"/>
        <v>17415323</v>
      </c>
      <c r="U42" s="45">
        <f t="shared" si="6"/>
        <v>105274083</v>
      </c>
      <c r="V42" s="45">
        <f t="shared" si="6"/>
        <v>156032406</v>
      </c>
      <c r="W42" s="45">
        <f t="shared" si="6"/>
        <v>215250207</v>
      </c>
      <c r="X42" s="45">
        <f t="shared" si="6"/>
        <v>0</v>
      </c>
      <c r="Y42" s="45">
        <f t="shared" si="6"/>
        <v>215250207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268984935</v>
      </c>
      <c r="F6" s="20">
        <v>2088603176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2088603186</v>
      </c>
      <c r="Y6" s="20">
        <v>-2088603186</v>
      </c>
      <c r="Z6" s="21">
        <v>-100</v>
      </c>
      <c r="AA6" s="22">
        <v>2088603176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-150763286</v>
      </c>
      <c r="F8" s="20">
        <v>-1922243807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-1922243807</v>
      </c>
      <c r="Y8" s="20">
        <v>1922243807</v>
      </c>
      <c r="Z8" s="21">
        <v>-100</v>
      </c>
      <c r="AA8" s="22">
        <v>-1922243807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118221649</v>
      </c>
      <c r="F12" s="31">
        <f t="shared" si="0"/>
        <v>166359369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166359379</v>
      </c>
      <c r="Y12" s="31">
        <f t="shared" si="0"/>
        <v>-166359379</v>
      </c>
      <c r="Z12" s="32">
        <f>+IF(X12&lt;&gt;0,+(Y12/X12)*100,0)</f>
        <v>-100</v>
      </c>
      <c r="AA12" s="33">
        <f>SUM(AA6:AA11)</f>
        <v>166359369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>
        <v>-1423106</v>
      </c>
      <c r="F17" s="20">
        <v>-1423106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-1423104</v>
      </c>
      <c r="Y17" s="20">
        <v>1423104</v>
      </c>
      <c r="Z17" s="21">
        <v>-100</v>
      </c>
      <c r="AA17" s="22">
        <v>-1423106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-60825534</v>
      </c>
      <c r="F19" s="20">
        <v>-63208867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-63208883</v>
      </c>
      <c r="Y19" s="20">
        <v>63208883</v>
      </c>
      <c r="Z19" s="21">
        <v>-100</v>
      </c>
      <c r="AA19" s="22">
        <v>-63208867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-55066</v>
      </c>
      <c r="F22" s="20">
        <v>-55066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-55067</v>
      </c>
      <c r="Y22" s="20">
        <v>55067</v>
      </c>
      <c r="Z22" s="21">
        <v>-100</v>
      </c>
      <c r="AA22" s="22">
        <v>-55066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-62303706</v>
      </c>
      <c r="F24" s="37">
        <f t="shared" si="1"/>
        <v>-64687039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-64687054</v>
      </c>
      <c r="Y24" s="37">
        <f t="shared" si="1"/>
        <v>64687054</v>
      </c>
      <c r="Z24" s="38">
        <f>+IF(X24&lt;&gt;0,+(Y24/X24)*100,0)</f>
        <v>-100</v>
      </c>
      <c r="AA24" s="39">
        <f>SUM(AA15:AA23)</f>
        <v>-64687039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55917943</v>
      </c>
      <c r="F25" s="31">
        <f t="shared" si="2"/>
        <v>101672330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101672325</v>
      </c>
      <c r="Y25" s="31">
        <f t="shared" si="2"/>
        <v>-101672325</v>
      </c>
      <c r="Z25" s="32">
        <f>+IF(X25&lt;&gt;0,+(Y25/X25)*100,0)</f>
        <v>-100</v>
      </c>
      <c r="AA25" s="33">
        <f>+AA12+AA24</f>
        <v>101672330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69509396</v>
      </c>
      <c r="F38" s="20">
        <v>69509396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69509396</v>
      </c>
      <c r="Y38" s="20">
        <v>-69509396</v>
      </c>
      <c r="Z38" s="21">
        <v>-100</v>
      </c>
      <c r="AA38" s="22">
        <v>69509396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69509396</v>
      </c>
      <c r="F39" s="37">
        <f t="shared" si="4"/>
        <v>69509396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69509396</v>
      </c>
      <c r="Y39" s="37">
        <f t="shared" si="4"/>
        <v>-69509396</v>
      </c>
      <c r="Z39" s="38">
        <f>+IF(X39&lt;&gt;0,+(Y39/X39)*100,0)</f>
        <v>-100</v>
      </c>
      <c r="AA39" s="39">
        <f>SUM(AA37:AA38)</f>
        <v>69509396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69509396</v>
      </c>
      <c r="F40" s="31">
        <f t="shared" si="5"/>
        <v>69509396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69509396</v>
      </c>
      <c r="Y40" s="31">
        <f t="shared" si="5"/>
        <v>-69509396</v>
      </c>
      <c r="Z40" s="32">
        <f>+IF(X40&lt;&gt;0,+(Y40/X40)*100,0)</f>
        <v>-100</v>
      </c>
      <c r="AA40" s="33">
        <f>+AA34+AA39</f>
        <v>69509396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-13591453</v>
      </c>
      <c r="F42" s="45">
        <f t="shared" si="6"/>
        <v>32162934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32162929</v>
      </c>
      <c r="Y42" s="45">
        <f t="shared" si="6"/>
        <v>-32162929</v>
      </c>
      <c r="Z42" s="46">
        <f>+IF(X42&lt;&gt;0,+(Y42/X42)*100,0)</f>
        <v>-100</v>
      </c>
      <c r="AA42" s="47">
        <f>+AA25-AA40</f>
        <v>32162934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31157842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31157842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9355917</v>
      </c>
      <c r="D8" s="18"/>
      <c r="E8" s="19">
        <v>9908078</v>
      </c>
      <c r="F8" s="20">
        <v>-27512030</v>
      </c>
      <c r="G8" s="20">
        <v>14816030</v>
      </c>
      <c r="H8" s="20">
        <v>22495510</v>
      </c>
      <c r="I8" s="20">
        <v>-563646172</v>
      </c>
      <c r="J8" s="20">
        <v>-526334632</v>
      </c>
      <c r="K8" s="20">
        <v>8394357</v>
      </c>
      <c r="L8" s="20">
        <v>8741587</v>
      </c>
      <c r="M8" s="20">
        <v>-54616667</v>
      </c>
      <c r="N8" s="20">
        <v>-37480723</v>
      </c>
      <c r="O8" s="20">
        <v>639407157</v>
      </c>
      <c r="P8" s="20">
        <v>8491191</v>
      </c>
      <c r="Q8" s="20">
        <v>7326894</v>
      </c>
      <c r="R8" s="20">
        <v>655225242</v>
      </c>
      <c r="S8" s="20">
        <v>8222678</v>
      </c>
      <c r="T8" s="20">
        <v>12057512</v>
      </c>
      <c r="U8" s="20">
        <v>22536233</v>
      </c>
      <c r="V8" s="20">
        <v>42816423</v>
      </c>
      <c r="W8" s="20">
        <v>134226310</v>
      </c>
      <c r="X8" s="20">
        <v>-27512030</v>
      </c>
      <c r="Y8" s="20">
        <v>161738340</v>
      </c>
      <c r="Z8" s="21">
        <v>-587.88224642092928</v>
      </c>
      <c r="AA8" s="22">
        <v>-27512030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9355917</v>
      </c>
      <c r="D12" s="29">
        <f>SUM(D6:D11)</f>
        <v>0</v>
      </c>
      <c r="E12" s="30">
        <f t="shared" si="0"/>
        <v>9908078</v>
      </c>
      <c r="F12" s="31">
        <f t="shared" si="0"/>
        <v>-27512030</v>
      </c>
      <c r="G12" s="31">
        <f t="shared" si="0"/>
        <v>14816030</v>
      </c>
      <c r="H12" s="31">
        <f t="shared" si="0"/>
        <v>22495510</v>
      </c>
      <c r="I12" s="31">
        <f t="shared" si="0"/>
        <v>-563646172</v>
      </c>
      <c r="J12" s="31">
        <f t="shared" si="0"/>
        <v>-526334632</v>
      </c>
      <c r="K12" s="31">
        <f t="shared" si="0"/>
        <v>8394357</v>
      </c>
      <c r="L12" s="31">
        <f t="shared" si="0"/>
        <v>8741587</v>
      </c>
      <c r="M12" s="31">
        <f t="shared" si="0"/>
        <v>-54616667</v>
      </c>
      <c r="N12" s="31">
        <f t="shared" si="0"/>
        <v>-37480723</v>
      </c>
      <c r="O12" s="31">
        <f t="shared" si="0"/>
        <v>639407157</v>
      </c>
      <c r="P12" s="31">
        <f t="shared" si="0"/>
        <v>8491191</v>
      </c>
      <c r="Q12" s="31">
        <f t="shared" si="0"/>
        <v>7326894</v>
      </c>
      <c r="R12" s="31">
        <f t="shared" si="0"/>
        <v>655225242</v>
      </c>
      <c r="S12" s="31">
        <f t="shared" si="0"/>
        <v>8222678</v>
      </c>
      <c r="T12" s="31">
        <f t="shared" si="0"/>
        <v>12057512</v>
      </c>
      <c r="U12" s="31">
        <f t="shared" si="0"/>
        <v>22536233</v>
      </c>
      <c r="V12" s="31">
        <f t="shared" si="0"/>
        <v>42816423</v>
      </c>
      <c r="W12" s="31">
        <f t="shared" si="0"/>
        <v>134226310</v>
      </c>
      <c r="X12" s="31">
        <f t="shared" si="0"/>
        <v>-27512030</v>
      </c>
      <c r="Y12" s="31">
        <f t="shared" si="0"/>
        <v>161738340</v>
      </c>
      <c r="Z12" s="32">
        <f>+IF(X12&lt;&gt;0,+(Y12/X12)*100,0)</f>
        <v>-587.88224642092928</v>
      </c>
      <c r="AA12" s="33">
        <f>SUM(AA6:AA11)</f>
        <v>-27512030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97113034</v>
      </c>
      <c r="D19" s="18"/>
      <c r="E19" s="19">
        <v>92516692</v>
      </c>
      <c r="F19" s="20">
        <v>97113033</v>
      </c>
      <c r="G19" s="20">
        <v>145449149</v>
      </c>
      <c r="H19" s="20">
        <v>-48336115</v>
      </c>
      <c r="I19" s="20">
        <v>-545892</v>
      </c>
      <c r="J19" s="20">
        <v>96567142</v>
      </c>
      <c r="K19" s="20"/>
      <c r="L19" s="20"/>
      <c r="M19" s="20">
        <v>-545892</v>
      </c>
      <c r="N19" s="20">
        <v>-545892</v>
      </c>
      <c r="O19" s="20">
        <v>-2183569</v>
      </c>
      <c r="P19" s="20">
        <v>-1091785</v>
      </c>
      <c r="Q19" s="20">
        <v>-545892</v>
      </c>
      <c r="R19" s="20">
        <v>-3821246</v>
      </c>
      <c r="S19" s="20"/>
      <c r="T19" s="20">
        <v>-338100</v>
      </c>
      <c r="U19" s="20">
        <v>-3168774</v>
      </c>
      <c r="V19" s="20">
        <v>-3506874</v>
      </c>
      <c r="W19" s="20">
        <v>88693130</v>
      </c>
      <c r="X19" s="20">
        <v>97113033</v>
      </c>
      <c r="Y19" s="20">
        <v>-8419903</v>
      </c>
      <c r="Z19" s="21">
        <v>-8.6702090748210914</v>
      </c>
      <c r="AA19" s="22">
        <v>97113033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97113034</v>
      </c>
      <c r="D24" s="29">
        <f>SUM(D15:D23)</f>
        <v>0</v>
      </c>
      <c r="E24" s="36">
        <f t="shared" si="1"/>
        <v>92516692</v>
      </c>
      <c r="F24" s="37">
        <f t="shared" si="1"/>
        <v>97113033</v>
      </c>
      <c r="G24" s="37">
        <f t="shared" si="1"/>
        <v>145449149</v>
      </c>
      <c r="H24" s="37">
        <f t="shared" si="1"/>
        <v>-48336115</v>
      </c>
      <c r="I24" s="37">
        <f t="shared" si="1"/>
        <v>-545892</v>
      </c>
      <c r="J24" s="37">
        <f t="shared" si="1"/>
        <v>96567142</v>
      </c>
      <c r="K24" s="37">
        <f t="shared" si="1"/>
        <v>0</v>
      </c>
      <c r="L24" s="37">
        <f t="shared" si="1"/>
        <v>0</v>
      </c>
      <c r="M24" s="37">
        <f t="shared" si="1"/>
        <v>-545892</v>
      </c>
      <c r="N24" s="37">
        <f t="shared" si="1"/>
        <v>-545892</v>
      </c>
      <c r="O24" s="37">
        <f t="shared" si="1"/>
        <v>-2183569</v>
      </c>
      <c r="P24" s="37">
        <f t="shared" si="1"/>
        <v>-1091785</v>
      </c>
      <c r="Q24" s="37">
        <f t="shared" si="1"/>
        <v>-545892</v>
      </c>
      <c r="R24" s="37">
        <f t="shared" si="1"/>
        <v>-3821246</v>
      </c>
      <c r="S24" s="37">
        <f t="shared" si="1"/>
        <v>0</v>
      </c>
      <c r="T24" s="37">
        <f t="shared" si="1"/>
        <v>-338100</v>
      </c>
      <c r="U24" s="37">
        <f t="shared" si="1"/>
        <v>-3168774</v>
      </c>
      <c r="V24" s="37">
        <f t="shared" si="1"/>
        <v>-3506874</v>
      </c>
      <c r="W24" s="37">
        <f t="shared" si="1"/>
        <v>88693130</v>
      </c>
      <c r="X24" s="37">
        <f t="shared" si="1"/>
        <v>97113033</v>
      </c>
      <c r="Y24" s="37">
        <f t="shared" si="1"/>
        <v>-8419903</v>
      </c>
      <c r="Z24" s="38">
        <f>+IF(X24&lt;&gt;0,+(Y24/X24)*100,0)</f>
        <v>-8.6702090748210914</v>
      </c>
      <c r="AA24" s="39">
        <f>SUM(AA15:AA23)</f>
        <v>97113033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106468951</v>
      </c>
      <c r="D25" s="29">
        <f>+D12+D24</f>
        <v>0</v>
      </c>
      <c r="E25" s="30">
        <f t="shared" si="2"/>
        <v>102424770</v>
      </c>
      <c r="F25" s="31">
        <f t="shared" si="2"/>
        <v>69601003</v>
      </c>
      <c r="G25" s="31">
        <f t="shared" si="2"/>
        <v>160265179</v>
      </c>
      <c r="H25" s="31">
        <f t="shared" si="2"/>
        <v>-25840605</v>
      </c>
      <c r="I25" s="31">
        <f t="shared" si="2"/>
        <v>-564192064</v>
      </c>
      <c r="J25" s="31">
        <f t="shared" si="2"/>
        <v>-429767490</v>
      </c>
      <c r="K25" s="31">
        <f t="shared" si="2"/>
        <v>8394357</v>
      </c>
      <c r="L25" s="31">
        <f t="shared" si="2"/>
        <v>8741587</v>
      </c>
      <c r="M25" s="31">
        <f t="shared" si="2"/>
        <v>-55162559</v>
      </c>
      <c r="N25" s="31">
        <f t="shared" si="2"/>
        <v>-38026615</v>
      </c>
      <c r="O25" s="31">
        <f t="shared" si="2"/>
        <v>637223588</v>
      </c>
      <c r="P25" s="31">
        <f t="shared" si="2"/>
        <v>7399406</v>
      </c>
      <c r="Q25" s="31">
        <f t="shared" si="2"/>
        <v>6781002</v>
      </c>
      <c r="R25" s="31">
        <f t="shared" si="2"/>
        <v>651403996</v>
      </c>
      <c r="S25" s="31">
        <f t="shared" si="2"/>
        <v>8222678</v>
      </c>
      <c r="T25" s="31">
        <f t="shared" si="2"/>
        <v>11719412</v>
      </c>
      <c r="U25" s="31">
        <f t="shared" si="2"/>
        <v>19367459</v>
      </c>
      <c r="V25" s="31">
        <f t="shared" si="2"/>
        <v>39309549</v>
      </c>
      <c r="W25" s="31">
        <f t="shared" si="2"/>
        <v>222919440</v>
      </c>
      <c r="X25" s="31">
        <f t="shared" si="2"/>
        <v>69601003</v>
      </c>
      <c r="Y25" s="31">
        <f t="shared" si="2"/>
        <v>153318437</v>
      </c>
      <c r="Z25" s="32">
        <f>+IF(X25&lt;&gt;0,+(Y25/X25)*100,0)</f>
        <v>220.28193616692568</v>
      </c>
      <c r="AA25" s="33">
        <f>+AA12+AA24</f>
        <v>69601003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-66209201</v>
      </c>
      <c r="D32" s="18"/>
      <c r="E32" s="19">
        <v>-41332283</v>
      </c>
      <c r="F32" s="20">
        <v>-92660455</v>
      </c>
      <c r="G32" s="20">
        <v>-67214585</v>
      </c>
      <c r="H32" s="20">
        <v>-2502771</v>
      </c>
      <c r="I32" s="20">
        <v>-2195454</v>
      </c>
      <c r="J32" s="20">
        <v>-71912810</v>
      </c>
      <c r="K32" s="20">
        <v>-2276339</v>
      </c>
      <c r="L32" s="20">
        <v>-2530999</v>
      </c>
      <c r="M32" s="20">
        <v>-2181726</v>
      </c>
      <c r="N32" s="20">
        <v>-6989064</v>
      </c>
      <c r="O32" s="20">
        <v>-2737225</v>
      </c>
      <c r="P32" s="20">
        <v>-2462357</v>
      </c>
      <c r="Q32" s="20">
        <v>-2605032</v>
      </c>
      <c r="R32" s="20">
        <v>-7804614</v>
      </c>
      <c r="S32" s="20">
        <v>-2507266</v>
      </c>
      <c r="T32" s="20">
        <v>-2552879</v>
      </c>
      <c r="U32" s="20">
        <v>931315</v>
      </c>
      <c r="V32" s="20">
        <v>-4128830</v>
      </c>
      <c r="W32" s="20">
        <v>-90835318</v>
      </c>
      <c r="X32" s="20">
        <v>-92660455</v>
      </c>
      <c r="Y32" s="20">
        <v>1825137</v>
      </c>
      <c r="Z32" s="21">
        <v>-1.9697043361161997</v>
      </c>
      <c r="AA32" s="22">
        <v>-92660455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-66209201</v>
      </c>
      <c r="D34" s="29">
        <f>SUM(D29:D33)</f>
        <v>0</v>
      </c>
      <c r="E34" s="30">
        <f t="shared" si="3"/>
        <v>-41332283</v>
      </c>
      <c r="F34" s="31">
        <f t="shared" si="3"/>
        <v>-92660455</v>
      </c>
      <c r="G34" s="31">
        <f t="shared" si="3"/>
        <v>-67214585</v>
      </c>
      <c r="H34" s="31">
        <f t="shared" si="3"/>
        <v>-2502771</v>
      </c>
      <c r="I34" s="31">
        <f t="shared" si="3"/>
        <v>-2195454</v>
      </c>
      <c r="J34" s="31">
        <f t="shared" si="3"/>
        <v>-71912810</v>
      </c>
      <c r="K34" s="31">
        <f t="shared" si="3"/>
        <v>-2276339</v>
      </c>
      <c r="L34" s="31">
        <f t="shared" si="3"/>
        <v>-2530999</v>
      </c>
      <c r="M34" s="31">
        <f t="shared" si="3"/>
        <v>-2181726</v>
      </c>
      <c r="N34" s="31">
        <f t="shared" si="3"/>
        <v>-6989064</v>
      </c>
      <c r="O34" s="31">
        <f t="shared" si="3"/>
        <v>-2737225</v>
      </c>
      <c r="P34" s="31">
        <f t="shared" si="3"/>
        <v>-2462357</v>
      </c>
      <c r="Q34" s="31">
        <f t="shared" si="3"/>
        <v>-2605032</v>
      </c>
      <c r="R34" s="31">
        <f t="shared" si="3"/>
        <v>-7804614</v>
      </c>
      <c r="S34" s="31">
        <f t="shared" si="3"/>
        <v>-2507266</v>
      </c>
      <c r="T34" s="31">
        <f t="shared" si="3"/>
        <v>-2552879</v>
      </c>
      <c r="U34" s="31">
        <f t="shared" si="3"/>
        <v>931315</v>
      </c>
      <c r="V34" s="31">
        <f t="shared" si="3"/>
        <v>-4128830</v>
      </c>
      <c r="W34" s="31">
        <f t="shared" si="3"/>
        <v>-90835318</v>
      </c>
      <c r="X34" s="31">
        <f t="shared" si="3"/>
        <v>-92660455</v>
      </c>
      <c r="Y34" s="31">
        <f t="shared" si="3"/>
        <v>1825137</v>
      </c>
      <c r="Z34" s="32">
        <f>+IF(X34&lt;&gt;0,+(Y34/X34)*100,0)</f>
        <v>-1.9697043361161997</v>
      </c>
      <c r="AA34" s="33">
        <f>SUM(AA29:AA33)</f>
        <v>-92660455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154153218</v>
      </c>
      <c r="D38" s="18"/>
      <c r="E38" s="19">
        <v>144492481</v>
      </c>
      <c r="F38" s="20">
        <v>154153217</v>
      </c>
      <c r="G38" s="20">
        <v>144492481</v>
      </c>
      <c r="H38" s="20">
        <v>9660736</v>
      </c>
      <c r="I38" s="20"/>
      <c r="J38" s="20">
        <v>154153217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154153217</v>
      </c>
      <c r="X38" s="20">
        <v>154153217</v>
      </c>
      <c r="Y38" s="20"/>
      <c r="Z38" s="21"/>
      <c r="AA38" s="22">
        <v>154153217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154153218</v>
      </c>
      <c r="D39" s="29">
        <f>SUM(D37:D38)</f>
        <v>0</v>
      </c>
      <c r="E39" s="36">
        <f t="shared" si="4"/>
        <v>144492481</v>
      </c>
      <c r="F39" s="37">
        <f t="shared" si="4"/>
        <v>154153217</v>
      </c>
      <c r="G39" s="37">
        <f t="shared" si="4"/>
        <v>144492481</v>
      </c>
      <c r="H39" s="37">
        <f t="shared" si="4"/>
        <v>9660736</v>
      </c>
      <c r="I39" s="37">
        <f t="shared" si="4"/>
        <v>0</v>
      </c>
      <c r="J39" s="37">
        <f t="shared" si="4"/>
        <v>154153217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154153217</v>
      </c>
      <c r="X39" s="37">
        <f t="shared" si="4"/>
        <v>154153217</v>
      </c>
      <c r="Y39" s="37">
        <f t="shared" si="4"/>
        <v>0</v>
      </c>
      <c r="Z39" s="38">
        <f>+IF(X39&lt;&gt;0,+(Y39/X39)*100,0)</f>
        <v>0</v>
      </c>
      <c r="AA39" s="39">
        <f>SUM(AA37:AA38)</f>
        <v>154153217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87944017</v>
      </c>
      <c r="D40" s="29">
        <f>+D34+D39</f>
        <v>0</v>
      </c>
      <c r="E40" s="30">
        <f t="shared" si="5"/>
        <v>103160198</v>
      </c>
      <c r="F40" s="31">
        <f t="shared" si="5"/>
        <v>61492762</v>
      </c>
      <c r="G40" s="31">
        <f t="shared" si="5"/>
        <v>77277896</v>
      </c>
      <c r="H40" s="31">
        <f t="shared" si="5"/>
        <v>7157965</v>
      </c>
      <c r="I40" s="31">
        <f t="shared" si="5"/>
        <v>-2195454</v>
      </c>
      <c r="J40" s="31">
        <f t="shared" si="5"/>
        <v>82240407</v>
      </c>
      <c r="K40" s="31">
        <f t="shared" si="5"/>
        <v>-2276339</v>
      </c>
      <c r="L40" s="31">
        <f t="shared" si="5"/>
        <v>-2530999</v>
      </c>
      <c r="M40" s="31">
        <f t="shared" si="5"/>
        <v>-2181726</v>
      </c>
      <c r="N40" s="31">
        <f t="shared" si="5"/>
        <v>-6989064</v>
      </c>
      <c r="O40" s="31">
        <f t="shared" si="5"/>
        <v>-2737225</v>
      </c>
      <c r="P40" s="31">
        <f t="shared" si="5"/>
        <v>-2462357</v>
      </c>
      <c r="Q40" s="31">
        <f t="shared" si="5"/>
        <v>-2605032</v>
      </c>
      <c r="R40" s="31">
        <f t="shared" si="5"/>
        <v>-7804614</v>
      </c>
      <c r="S40" s="31">
        <f t="shared" si="5"/>
        <v>-2507266</v>
      </c>
      <c r="T40" s="31">
        <f t="shared" si="5"/>
        <v>-2552879</v>
      </c>
      <c r="U40" s="31">
        <f t="shared" si="5"/>
        <v>931315</v>
      </c>
      <c r="V40" s="31">
        <f t="shared" si="5"/>
        <v>-4128830</v>
      </c>
      <c r="W40" s="31">
        <f t="shared" si="5"/>
        <v>63317899</v>
      </c>
      <c r="X40" s="31">
        <f t="shared" si="5"/>
        <v>61492762</v>
      </c>
      <c r="Y40" s="31">
        <f t="shared" si="5"/>
        <v>1825137</v>
      </c>
      <c r="Z40" s="32">
        <f>+IF(X40&lt;&gt;0,+(Y40/X40)*100,0)</f>
        <v>2.9680517521720686</v>
      </c>
      <c r="AA40" s="33">
        <f>+AA34+AA39</f>
        <v>61492762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18524934</v>
      </c>
      <c r="D42" s="43">
        <f>+D25-D40</f>
        <v>0</v>
      </c>
      <c r="E42" s="44">
        <f t="shared" si="6"/>
        <v>-735428</v>
      </c>
      <c r="F42" s="45">
        <f t="shared" si="6"/>
        <v>8108241</v>
      </c>
      <c r="G42" s="45">
        <f t="shared" si="6"/>
        <v>82987283</v>
      </c>
      <c r="H42" s="45">
        <f t="shared" si="6"/>
        <v>-32998570</v>
      </c>
      <c r="I42" s="45">
        <f t="shared" si="6"/>
        <v>-561996610</v>
      </c>
      <c r="J42" s="45">
        <f t="shared" si="6"/>
        <v>-512007897</v>
      </c>
      <c r="K42" s="45">
        <f t="shared" si="6"/>
        <v>10670696</v>
      </c>
      <c r="L42" s="45">
        <f t="shared" si="6"/>
        <v>11272586</v>
      </c>
      <c r="M42" s="45">
        <f t="shared" si="6"/>
        <v>-52980833</v>
      </c>
      <c r="N42" s="45">
        <f t="shared" si="6"/>
        <v>-31037551</v>
      </c>
      <c r="O42" s="45">
        <f t="shared" si="6"/>
        <v>639960813</v>
      </c>
      <c r="P42" s="45">
        <f t="shared" si="6"/>
        <v>9861763</v>
      </c>
      <c r="Q42" s="45">
        <f t="shared" si="6"/>
        <v>9386034</v>
      </c>
      <c r="R42" s="45">
        <f t="shared" si="6"/>
        <v>659208610</v>
      </c>
      <c r="S42" s="45">
        <f t="shared" si="6"/>
        <v>10729944</v>
      </c>
      <c r="T42" s="45">
        <f t="shared" si="6"/>
        <v>14272291</v>
      </c>
      <c r="U42" s="45">
        <f t="shared" si="6"/>
        <v>18436144</v>
      </c>
      <c r="V42" s="45">
        <f t="shared" si="6"/>
        <v>43438379</v>
      </c>
      <c r="W42" s="45">
        <f t="shared" si="6"/>
        <v>159601541</v>
      </c>
      <c r="X42" s="45">
        <f t="shared" si="6"/>
        <v>8108241</v>
      </c>
      <c r="Y42" s="45">
        <f t="shared" si="6"/>
        <v>151493300</v>
      </c>
      <c r="Z42" s="46">
        <f>+IF(X42&lt;&gt;0,+(Y42/X42)*100,0)</f>
        <v>1868.3867438079358</v>
      </c>
      <c r="AA42" s="47">
        <f>+AA25-AA40</f>
        <v>8108241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-147382519</v>
      </c>
      <c r="D45" s="18"/>
      <c r="E45" s="19">
        <v>-153849747</v>
      </c>
      <c r="F45" s="20">
        <v>-88862187</v>
      </c>
      <c r="G45" s="20">
        <v>-103151349</v>
      </c>
      <c r="H45" s="20">
        <v>80408602</v>
      </c>
      <c r="I45" s="20">
        <v>-499630780</v>
      </c>
      <c r="J45" s="20">
        <v>-522373527</v>
      </c>
      <c r="K45" s="20">
        <v>4295684</v>
      </c>
      <c r="L45" s="20">
        <v>5010040</v>
      </c>
      <c r="M45" s="20">
        <v>-46146904</v>
      </c>
      <c r="N45" s="20">
        <v>-36841180</v>
      </c>
      <c r="O45" s="20">
        <v>551860663</v>
      </c>
      <c r="P45" s="20">
        <v>3479519</v>
      </c>
      <c r="Q45" s="20">
        <v>4117393</v>
      </c>
      <c r="R45" s="20">
        <v>559457575</v>
      </c>
      <c r="S45" s="20">
        <v>6325782</v>
      </c>
      <c r="T45" s="20">
        <v>9864366</v>
      </c>
      <c r="U45" s="20"/>
      <c r="V45" s="20">
        <v>16190148</v>
      </c>
      <c r="W45" s="20">
        <v>16433016</v>
      </c>
      <c r="X45" s="20">
        <v>-88862187</v>
      </c>
      <c r="Y45" s="20">
        <v>105295203</v>
      </c>
      <c r="Z45" s="48">
        <v>-118.49269813717278</v>
      </c>
      <c r="AA45" s="22">
        <v>-88862187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-147382519</v>
      </c>
      <c r="D48" s="51">
        <f>SUM(D45:D47)</f>
        <v>0</v>
      </c>
      <c r="E48" s="52">
        <f t="shared" si="7"/>
        <v>-153849747</v>
      </c>
      <c r="F48" s="53">
        <f t="shared" si="7"/>
        <v>-88862187</v>
      </c>
      <c r="G48" s="53">
        <f t="shared" si="7"/>
        <v>-103151349</v>
      </c>
      <c r="H48" s="53">
        <f t="shared" si="7"/>
        <v>80408602</v>
      </c>
      <c r="I48" s="53">
        <f t="shared" si="7"/>
        <v>-499630780</v>
      </c>
      <c r="J48" s="53">
        <f t="shared" si="7"/>
        <v>-522373527</v>
      </c>
      <c r="K48" s="53">
        <f t="shared" si="7"/>
        <v>4295684</v>
      </c>
      <c r="L48" s="53">
        <f t="shared" si="7"/>
        <v>5010040</v>
      </c>
      <c r="M48" s="53">
        <f t="shared" si="7"/>
        <v>-46146904</v>
      </c>
      <c r="N48" s="53">
        <f t="shared" si="7"/>
        <v>-36841180</v>
      </c>
      <c r="O48" s="53">
        <f t="shared" si="7"/>
        <v>551860663</v>
      </c>
      <c r="P48" s="53">
        <f t="shared" si="7"/>
        <v>3479519</v>
      </c>
      <c r="Q48" s="53">
        <f t="shared" si="7"/>
        <v>4117393</v>
      </c>
      <c r="R48" s="53">
        <f t="shared" si="7"/>
        <v>559457575</v>
      </c>
      <c r="S48" s="53">
        <f t="shared" si="7"/>
        <v>6325782</v>
      </c>
      <c r="T48" s="53">
        <f t="shared" si="7"/>
        <v>9864366</v>
      </c>
      <c r="U48" s="53">
        <f t="shared" si="7"/>
        <v>0</v>
      </c>
      <c r="V48" s="53">
        <f t="shared" si="7"/>
        <v>16190148</v>
      </c>
      <c r="W48" s="53">
        <f t="shared" si="7"/>
        <v>16433016</v>
      </c>
      <c r="X48" s="53">
        <f t="shared" si="7"/>
        <v>-88862187</v>
      </c>
      <c r="Y48" s="53">
        <f t="shared" si="7"/>
        <v>105295203</v>
      </c>
      <c r="Z48" s="54">
        <f>+IF(X48&lt;&gt;0,+(Y48/X48)*100,0)</f>
        <v>-118.49269813717278</v>
      </c>
      <c r="AA48" s="55">
        <f>SUM(AA45:AA47)</f>
        <v>-88862187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16300204</v>
      </c>
      <c r="D8" s="18"/>
      <c r="E8" s="19">
        <v>80942849</v>
      </c>
      <c r="F8" s="20">
        <v>80942849</v>
      </c>
      <c r="G8" s="20">
        <v>18095988</v>
      </c>
      <c r="H8" s="20">
        <v>-457596</v>
      </c>
      <c r="I8" s="20">
        <v>1239148</v>
      </c>
      <c r="J8" s="20">
        <v>18877540</v>
      </c>
      <c r="K8" s="20">
        <v>178550</v>
      </c>
      <c r="L8" s="20">
        <v>480231</v>
      </c>
      <c r="M8" s="20">
        <v>732127</v>
      </c>
      <c r="N8" s="20">
        <v>1390908</v>
      </c>
      <c r="O8" s="20">
        <v>579741</v>
      </c>
      <c r="P8" s="20">
        <v>834064</v>
      </c>
      <c r="Q8" s="20">
        <v>249989</v>
      </c>
      <c r="R8" s="20">
        <v>1663794</v>
      </c>
      <c r="S8" s="20">
        <v>891286</v>
      </c>
      <c r="T8" s="20">
        <v>687528</v>
      </c>
      <c r="U8" s="20">
        <v>-163638</v>
      </c>
      <c r="V8" s="20">
        <v>1415176</v>
      </c>
      <c r="W8" s="20">
        <v>23347418</v>
      </c>
      <c r="X8" s="20">
        <v>80942849</v>
      </c>
      <c r="Y8" s="20">
        <v>-57595431</v>
      </c>
      <c r="Z8" s="21">
        <v>-71.155675531015717</v>
      </c>
      <c r="AA8" s="22">
        <v>80942849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16300204</v>
      </c>
      <c r="D12" s="29">
        <f>SUM(D6:D11)</f>
        <v>0</v>
      </c>
      <c r="E12" s="30">
        <f t="shared" si="0"/>
        <v>80942849</v>
      </c>
      <c r="F12" s="31">
        <f t="shared" si="0"/>
        <v>80942849</v>
      </c>
      <c r="G12" s="31">
        <f t="shared" si="0"/>
        <v>18095988</v>
      </c>
      <c r="H12" s="31">
        <f t="shared" si="0"/>
        <v>-457596</v>
      </c>
      <c r="I12" s="31">
        <f t="shared" si="0"/>
        <v>1239148</v>
      </c>
      <c r="J12" s="31">
        <f t="shared" si="0"/>
        <v>18877540</v>
      </c>
      <c r="K12" s="31">
        <f t="shared" si="0"/>
        <v>178550</v>
      </c>
      <c r="L12" s="31">
        <f t="shared" si="0"/>
        <v>480231</v>
      </c>
      <c r="M12" s="31">
        <f t="shared" si="0"/>
        <v>732127</v>
      </c>
      <c r="N12" s="31">
        <f t="shared" si="0"/>
        <v>1390908</v>
      </c>
      <c r="O12" s="31">
        <f t="shared" si="0"/>
        <v>579741</v>
      </c>
      <c r="P12" s="31">
        <f t="shared" si="0"/>
        <v>834064</v>
      </c>
      <c r="Q12" s="31">
        <f t="shared" si="0"/>
        <v>249989</v>
      </c>
      <c r="R12" s="31">
        <f t="shared" si="0"/>
        <v>1663794</v>
      </c>
      <c r="S12" s="31">
        <f t="shared" si="0"/>
        <v>891286</v>
      </c>
      <c r="T12" s="31">
        <f t="shared" si="0"/>
        <v>687528</v>
      </c>
      <c r="U12" s="31">
        <f t="shared" si="0"/>
        <v>-163638</v>
      </c>
      <c r="V12" s="31">
        <f t="shared" si="0"/>
        <v>1415176</v>
      </c>
      <c r="W12" s="31">
        <f t="shared" si="0"/>
        <v>23347418</v>
      </c>
      <c r="X12" s="31">
        <f t="shared" si="0"/>
        <v>80942849</v>
      </c>
      <c r="Y12" s="31">
        <f t="shared" si="0"/>
        <v>-57595431</v>
      </c>
      <c r="Z12" s="32">
        <f>+IF(X12&lt;&gt;0,+(Y12/X12)*100,0)</f>
        <v>-71.155675531015717</v>
      </c>
      <c r="AA12" s="33">
        <f>SUM(AA6:AA11)</f>
        <v>80942849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85062049</v>
      </c>
      <c r="D19" s="18"/>
      <c r="E19" s="19">
        <v>28224691</v>
      </c>
      <c r="F19" s="20">
        <v>32934658</v>
      </c>
      <c r="G19" s="20">
        <v>78095881</v>
      </c>
      <c r="H19" s="20">
        <v>7798774</v>
      </c>
      <c r="I19" s="20">
        <v>112563</v>
      </c>
      <c r="J19" s="20">
        <v>86007218</v>
      </c>
      <c r="K19" s="20">
        <v>595050</v>
      </c>
      <c r="L19" s="20">
        <v>5847011</v>
      </c>
      <c r="M19" s="20">
        <v>-170364</v>
      </c>
      <c r="N19" s="20">
        <v>6271697</v>
      </c>
      <c r="O19" s="20">
        <v>-376476</v>
      </c>
      <c r="P19" s="20">
        <v>308855</v>
      </c>
      <c r="Q19" s="20">
        <v>353133</v>
      </c>
      <c r="R19" s="20">
        <v>285512</v>
      </c>
      <c r="S19" s="20">
        <v>-256669</v>
      </c>
      <c r="T19" s="20">
        <v>-257446</v>
      </c>
      <c r="U19" s="20">
        <v>2384042</v>
      </c>
      <c r="V19" s="20">
        <v>1869927</v>
      </c>
      <c r="W19" s="20">
        <v>94434354</v>
      </c>
      <c r="X19" s="20">
        <v>32934658</v>
      </c>
      <c r="Y19" s="20">
        <v>61499696</v>
      </c>
      <c r="Z19" s="21">
        <v>186.73245673296501</v>
      </c>
      <c r="AA19" s="22">
        <v>32934658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85062049</v>
      </c>
      <c r="D24" s="29">
        <f>SUM(D15:D23)</f>
        <v>0</v>
      </c>
      <c r="E24" s="36">
        <f t="shared" si="1"/>
        <v>28224691</v>
      </c>
      <c r="F24" s="37">
        <f t="shared" si="1"/>
        <v>32934658</v>
      </c>
      <c r="G24" s="37">
        <f t="shared" si="1"/>
        <v>78095881</v>
      </c>
      <c r="H24" s="37">
        <f t="shared" si="1"/>
        <v>7798774</v>
      </c>
      <c r="I24" s="37">
        <f t="shared" si="1"/>
        <v>112563</v>
      </c>
      <c r="J24" s="37">
        <f t="shared" si="1"/>
        <v>86007218</v>
      </c>
      <c r="K24" s="37">
        <f t="shared" si="1"/>
        <v>595050</v>
      </c>
      <c r="L24" s="37">
        <f t="shared" si="1"/>
        <v>5847011</v>
      </c>
      <c r="M24" s="37">
        <f t="shared" si="1"/>
        <v>-170364</v>
      </c>
      <c r="N24" s="37">
        <f t="shared" si="1"/>
        <v>6271697</v>
      </c>
      <c r="O24" s="37">
        <f t="shared" si="1"/>
        <v>-376476</v>
      </c>
      <c r="P24" s="37">
        <f t="shared" si="1"/>
        <v>308855</v>
      </c>
      <c r="Q24" s="37">
        <f t="shared" si="1"/>
        <v>353133</v>
      </c>
      <c r="R24" s="37">
        <f t="shared" si="1"/>
        <v>285512</v>
      </c>
      <c r="S24" s="37">
        <f t="shared" si="1"/>
        <v>-256669</v>
      </c>
      <c r="T24" s="37">
        <f t="shared" si="1"/>
        <v>-257446</v>
      </c>
      <c r="U24" s="37">
        <f t="shared" si="1"/>
        <v>2384042</v>
      </c>
      <c r="V24" s="37">
        <f t="shared" si="1"/>
        <v>1869927</v>
      </c>
      <c r="W24" s="37">
        <f t="shared" si="1"/>
        <v>94434354</v>
      </c>
      <c r="X24" s="37">
        <f t="shared" si="1"/>
        <v>32934658</v>
      </c>
      <c r="Y24" s="37">
        <f t="shared" si="1"/>
        <v>61499696</v>
      </c>
      <c r="Z24" s="38">
        <f>+IF(X24&lt;&gt;0,+(Y24/X24)*100,0)</f>
        <v>186.73245673296501</v>
      </c>
      <c r="AA24" s="39">
        <f>SUM(AA15:AA23)</f>
        <v>32934658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101362253</v>
      </c>
      <c r="D25" s="29">
        <f>+D12+D24</f>
        <v>0</v>
      </c>
      <c r="E25" s="30">
        <f t="shared" si="2"/>
        <v>109167540</v>
      </c>
      <c r="F25" s="31">
        <f t="shared" si="2"/>
        <v>113877507</v>
      </c>
      <c r="G25" s="31">
        <f t="shared" si="2"/>
        <v>96191869</v>
      </c>
      <c r="H25" s="31">
        <f t="shared" si="2"/>
        <v>7341178</v>
      </c>
      <c r="I25" s="31">
        <f t="shared" si="2"/>
        <v>1351711</v>
      </c>
      <c r="J25" s="31">
        <f t="shared" si="2"/>
        <v>104884758</v>
      </c>
      <c r="K25" s="31">
        <f t="shared" si="2"/>
        <v>773600</v>
      </c>
      <c r="L25" s="31">
        <f t="shared" si="2"/>
        <v>6327242</v>
      </c>
      <c r="M25" s="31">
        <f t="shared" si="2"/>
        <v>561763</v>
      </c>
      <c r="N25" s="31">
        <f t="shared" si="2"/>
        <v>7662605</v>
      </c>
      <c r="O25" s="31">
        <f t="shared" si="2"/>
        <v>203265</v>
      </c>
      <c r="P25" s="31">
        <f t="shared" si="2"/>
        <v>1142919</v>
      </c>
      <c r="Q25" s="31">
        <f t="shared" si="2"/>
        <v>603122</v>
      </c>
      <c r="R25" s="31">
        <f t="shared" si="2"/>
        <v>1949306</v>
      </c>
      <c r="S25" s="31">
        <f t="shared" si="2"/>
        <v>634617</v>
      </c>
      <c r="T25" s="31">
        <f t="shared" si="2"/>
        <v>430082</v>
      </c>
      <c r="U25" s="31">
        <f t="shared" si="2"/>
        <v>2220404</v>
      </c>
      <c r="V25" s="31">
        <f t="shared" si="2"/>
        <v>3285103</v>
      </c>
      <c r="W25" s="31">
        <f t="shared" si="2"/>
        <v>117781772</v>
      </c>
      <c r="X25" s="31">
        <f t="shared" si="2"/>
        <v>113877507</v>
      </c>
      <c r="Y25" s="31">
        <f t="shared" si="2"/>
        <v>3904265</v>
      </c>
      <c r="Z25" s="32">
        <f>+IF(X25&lt;&gt;0,+(Y25/X25)*100,0)</f>
        <v>3.4284777590011695</v>
      </c>
      <c r="AA25" s="33">
        <f>+AA12+AA24</f>
        <v>113877507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3525305</v>
      </c>
      <c r="D32" s="18"/>
      <c r="E32" s="19"/>
      <c r="F32" s="20"/>
      <c r="G32" s="20">
        <v>3610990</v>
      </c>
      <c r="H32" s="20">
        <v>79977</v>
      </c>
      <c r="I32" s="20">
        <v>152228</v>
      </c>
      <c r="J32" s="20">
        <v>3843195</v>
      </c>
      <c r="K32" s="20">
        <v>17030</v>
      </c>
      <c r="L32" s="20">
        <v>52918</v>
      </c>
      <c r="M32" s="20">
        <v>86183</v>
      </c>
      <c r="N32" s="20">
        <v>156131</v>
      </c>
      <c r="O32" s="20">
        <v>66280</v>
      </c>
      <c r="P32" s="20">
        <v>94222</v>
      </c>
      <c r="Q32" s="20">
        <v>28729</v>
      </c>
      <c r="R32" s="20">
        <v>189231</v>
      </c>
      <c r="S32" s="20">
        <v>102919</v>
      </c>
      <c r="T32" s="20">
        <v>80757</v>
      </c>
      <c r="U32" s="20">
        <v>-9338</v>
      </c>
      <c r="V32" s="20">
        <v>174338</v>
      </c>
      <c r="W32" s="20">
        <v>4362895</v>
      </c>
      <c r="X32" s="20"/>
      <c r="Y32" s="20">
        <v>4362895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77758465</v>
      </c>
      <c r="D33" s="18"/>
      <c r="E33" s="19">
        <v>59923390</v>
      </c>
      <c r="F33" s="20">
        <v>59923390</v>
      </c>
      <c r="G33" s="20">
        <v>77758465</v>
      </c>
      <c r="H33" s="20"/>
      <c r="I33" s="20"/>
      <c r="J33" s="20">
        <v>77758465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-77758465</v>
      </c>
      <c r="U33" s="20"/>
      <c r="V33" s="20">
        <v>-77758465</v>
      </c>
      <c r="W33" s="20"/>
      <c r="X33" s="20">
        <v>59923390</v>
      </c>
      <c r="Y33" s="20">
        <v>-59923390</v>
      </c>
      <c r="Z33" s="21">
        <v>-100</v>
      </c>
      <c r="AA33" s="22">
        <v>59923390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81283770</v>
      </c>
      <c r="D34" s="29">
        <f>SUM(D29:D33)</f>
        <v>0</v>
      </c>
      <c r="E34" s="30">
        <f t="shared" si="3"/>
        <v>59923390</v>
      </c>
      <c r="F34" s="31">
        <f t="shared" si="3"/>
        <v>59923390</v>
      </c>
      <c r="G34" s="31">
        <f t="shared" si="3"/>
        <v>81369455</v>
      </c>
      <c r="H34" s="31">
        <f t="shared" si="3"/>
        <v>79977</v>
      </c>
      <c r="I34" s="31">
        <f t="shared" si="3"/>
        <v>152228</v>
      </c>
      <c r="J34" s="31">
        <f t="shared" si="3"/>
        <v>81601660</v>
      </c>
      <c r="K34" s="31">
        <f t="shared" si="3"/>
        <v>17030</v>
      </c>
      <c r="L34" s="31">
        <f t="shared" si="3"/>
        <v>52918</v>
      </c>
      <c r="M34" s="31">
        <f t="shared" si="3"/>
        <v>86183</v>
      </c>
      <c r="N34" s="31">
        <f t="shared" si="3"/>
        <v>156131</v>
      </c>
      <c r="O34" s="31">
        <f t="shared" si="3"/>
        <v>66280</v>
      </c>
      <c r="P34" s="31">
        <f t="shared" si="3"/>
        <v>94222</v>
      </c>
      <c r="Q34" s="31">
        <f t="shared" si="3"/>
        <v>28729</v>
      </c>
      <c r="R34" s="31">
        <f t="shared" si="3"/>
        <v>189231</v>
      </c>
      <c r="S34" s="31">
        <f t="shared" si="3"/>
        <v>102919</v>
      </c>
      <c r="T34" s="31">
        <f t="shared" si="3"/>
        <v>-77677708</v>
      </c>
      <c r="U34" s="31">
        <f t="shared" si="3"/>
        <v>-9338</v>
      </c>
      <c r="V34" s="31">
        <f t="shared" si="3"/>
        <v>-77584127</v>
      </c>
      <c r="W34" s="31">
        <f t="shared" si="3"/>
        <v>4362895</v>
      </c>
      <c r="X34" s="31">
        <f t="shared" si="3"/>
        <v>59923390</v>
      </c>
      <c r="Y34" s="31">
        <f t="shared" si="3"/>
        <v>-55560495</v>
      </c>
      <c r="Z34" s="32">
        <f>+IF(X34&lt;&gt;0,+(Y34/X34)*100,0)</f>
        <v>-92.719211980497093</v>
      </c>
      <c r="AA34" s="33">
        <f>SUM(AA29:AA33)</f>
        <v>59923390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>
        <v>77758465</v>
      </c>
      <c r="U38" s="20"/>
      <c r="V38" s="20">
        <v>77758465</v>
      </c>
      <c r="W38" s="20">
        <v>77758465</v>
      </c>
      <c r="X38" s="20"/>
      <c r="Y38" s="20">
        <v>77758465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77758465</v>
      </c>
      <c r="U39" s="37">
        <f t="shared" si="4"/>
        <v>0</v>
      </c>
      <c r="V39" s="37">
        <f t="shared" si="4"/>
        <v>77758465</v>
      </c>
      <c r="W39" s="37">
        <f t="shared" si="4"/>
        <v>77758465</v>
      </c>
      <c r="X39" s="37">
        <f t="shared" si="4"/>
        <v>0</v>
      </c>
      <c r="Y39" s="37">
        <f t="shared" si="4"/>
        <v>77758465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81283770</v>
      </c>
      <c r="D40" s="29">
        <f>+D34+D39</f>
        <v>0</v>
      </c>
      <c r="E40" s="30">
        <f t="shared" si="5"/>
        <v>59923390</v>
      </c>
      <c r="F40" s="31">
        <f t="shared" si="5"/>
        <v>59923390</v>
      </c>
      <c r="G40" s="31">
        <f t="shared" si="5"/>
        <v>81369455</v>
      </c>
      <c r="H40" s="31">
        <f t="shared" si="5"/>
        <v>79977</v>
      </c>
      <c r="I40" s="31">
        <f t="shared" si="5"/>
        <v>152228</v>
      </c>
      <c r="J40" s="31">
        <f t="shared" si="5"/>
        <v>81601660</v>
      </c>
      <c r="K40" s="31">
        <f t="shared" si="5"/>
        <v>17030</v>
      </c>
      <c r="L40" s="31">
        <f t="shared" si="5"/>
        <v>52918</v>
      </c>
      <c r="M40" s="31">
        <f t="shared" si="5"/>
        <v>86183</v>
      </c>
      <c r="N40" s="31">
        <f t="shared" si="5"/>
        <v>156131</v>
      </c>
      <c r="O40" s="31">
        <f t="shared" si="5"/>
        <v>66280</v>
      </c>
      <c r="P40" s="31">
        <f t="shared" si="5"/>
        <v>94222</v>
      </c>
      <c r="Q40" s="31">
        <f t="shared" si="5"/>
        <v>28729</v>
      </c>
      <c r="R40" s="31">
        <f t="shared" si="5"/>
        <v>189231</v>
      </c>
      <c r="S40" s="31">
        <f t="shared" si="5"/>
        <v>102919</v>
      </c>
      <c r="T40" s="31">
        <f t="shared" si="5"/>
        <v>80757</v>
      </c>
      <c r="U40" s="31">
        <f t="shared" si="5"/>
        <v>-9338</v>
      </c>
      <c r="V40" s="31">
        <f t="shared" si="5"/>
        <v>174338</v>
      </c>
      <c r="W40" s="31">
        <f t="shared" si="5"/>
        <v>82121360</v>
      </c>
      <c r="X40" s="31">
        <f t="shared" si="5"/>
        <v>59923390</v>
      </c>
      <c r="Y40" s="31">
        <f t="shared" si="5"/>
        <v>22197970</v>
      </c>
      <c r="Z40" s="32">
        <f>+IF(X40&lt;&gt;0,+(Y40/X40)*100,0)</f>
        <v>37.043915572867292</v>
      </c>
      <c r="AA40" s="33">
        <f>+AA34+AA39</f>
        <v>59923390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20078483</v>
      </c>
      <c r="D42" s="43">
        <f>+D25-D40</f>
        <v>0</v>
      </c>
      <c r="E42" s="44">
        <f t="shared" si="6"/>
        <v>49244150</v>
      </c>
      <c r="F42" s="45">
        <f t="shared" si="6"/>
        <v>53954117</v>
      </c>
      <c r="G42" s="45">
        <f t="shared" si="6"/>
        <v>14822414</v>
      </c>
      <c r="H42" s="45">
        <f t="shared" si="6"/>
        <v>7261201</v>
      </c>
      <c r="I42" s="45">
        <f t="shared" si="6"/>
        <v>1199483</v>
      </c>
      <c r="J42" s="45">
        <f t="shared" si="6"/>
        <v>23283098</v>
      </c>
      <c r="K42" s="45">
        <f t="shared" si="6"/>
        <v>756570</v>
      </c>
      <c r="L42" s="45">
        <f t="shared" si="6"/>
        <v>6274324</v>
      </c>
      <c r="M42" s="45">
        <f t="shared" si="6"/>
        <v>475580</v>
      </c>
      <c r="N42" s="45">
        <f t="shared" si="6"/>
        <v>7506474</v>
      </c>
      <c r="O42" s="45">
        <f t="shared" si="6"/>
        <v>136985</v>
      </c>
      <c r="P42" s="45">
        <f t="shared" si="6"/>
        <v>1048697</v>
      </c>
      <c r="Q42" s="45">
        <f t="shared" si="6"/>
        <v>574393</v>
      </c>
      <c r="R42" s="45">
        <f t="shared" si="6"/>
        <v>1760075</v>
      </c>
      <c r="S42" s="45">
        <f t="shared" si="6"/>
        <v>531698</v>
      </c>
      <c r="T42" s="45">
        <f t="shared" si="6"/>
        <v>349325</v>
      </c>
      <c r="U42" s="45">
        <f t="shared" si="6"/>
        <v>2229742</v>
      </c>
      <c r="V42" s="45">
        <f t="shared" si="6"/>
        <v>3110765</v>
      </c>
      <c r="W42" s="45">
        <f t="shared" si="6"/>
        <v>35660412</v>
      </c>
      <c r="X42" s="45">
        <f t="shared" si="6"/>
        <v>53954117</v>
      </c>
      <c r="Y42" s="45">
        <f t="shared" si="6"/>
        <v>-18293705</v>
      </c>
      <c r="Z42" s="46">
        <f>+IF(X42&lt;&gt;0,+(Y42/X42)*100,0)</f>
        <v>-33.906040942158313</v>
      </c>
      <c r="AA42" s="47">
        <f>+AA25-AA40</f>
        <v>53954117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10570482</v>
      </c>
      <c r="D45" s="18"/>
      <c r="E45" s="19">
        <v>-2557798</v>
      </c>
      <c r="F45" s="20">
        <v>-2557798</v>
      </c>
      <c r="G45" s="20">
        <v>-7429289</v>
      </c>
      <c r="H45" s="20">
        <v>3265827</v>
      </c>
      <c r="I45" s="20">
        <v>294296</v>
      </c>
      <c r="J45" s="20">
        <v>-3869166</v>
      </c>
      <c r="K45" s="20">
        <v>476994</v>
      </c>
      <c r="L45" s="20">
        <v>-1154291</v>
      </c>
      <c r="M45" s="20">
        <v>3963613</v>
      </c>
      <c r="N45" s="20">
        <v>3286316</v>
      </c>
      <c r="O45" s="20">
        <v>-460435</v>
      </c>
      <c r="P45" s="20">
        <v>689186</v>
      </c>
      <c r="Q45" s="20">
        <v>1888059</v>
      </c>
      <c r="R45" s="20">
        <v>2116810</v>
      </c>
      <c r="S45" s="20">
        <v>63037</v>
      </c>
      <c r="T45" s="20"/>
      <c r="U45" s="20"/>
      <c r="V45" s="20">
        <v>63037</v>
      </c>
      <c r="W45" s="20">
        <v>1596997</v>
      </c>
      <c r="X45" s="20">
        <v>-2557798</v>
      </c>
      <c r="Y45" s="20">
        <v>4154795</v>
      </c>
      <c r="Z45" s="48">
        <v>-162.4364003725079</v>
      </c>
      <c r="AA45" s="22">
        <v>-2557798</v>
      </c>
    </row>
    <row r="46" spans="1:27" x14ac:dyDescent="0.25">
      <c r="A46" s="23" t="s">
        <v>69</v>
      </c>
      <c r="B46" s="17" t="s">
        <v>32</v>
      </c>
      <c r="C46" s="18">
        <v>-11776537</v>
      </c>
      <c r="D46" s="18"/>
      <c r="E46" s="19"/>
      <c r="F46" s="20"/>
      <c r="G46" s="20">
        <v>-7452119</v>
      </c>
      <c r="H46" s="20">
        <v>-4324418</v>
      </c>
      <c r="I46" s="20"/>
      <c r="J46" s="20">
        <v>-11776537</v>
      </c>
      <c r="K46" s="20">
        <v>-832606</v>
      </c>
      <c r="L46" s="20"/>
      <c r="M46" s="20">
        <v>-770465</v>
      </c>
      <c r="N46" s="20">
        <v>-1603071</v>
      </c>
      <c r="O46" s="20">
        <v>-28348</v>
      </c>
      <c r="P46" s="20">
        <v>-565524</v>
      </c>
      <c r="Q46" s="20"/>
      <c r="R46" s="20">
        <v>-593872</v>
      </c>
      <c r="S46" s="20"/>
      <c r="T46" s="20"/>
      <c r="U46" s="20"/>
      <c r="V46" s="20"/>
      <c r="W46" s="20">
        <v>-13973480</v>
      </c>
      <c r="X46" s="20"/>
      <c r="Y46" s="20">
        <v>-13973480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-1206055</v>
      </c>
      <c r="D48" s="51">
        <f>SUM(D45:D47)</f>
        <v>0</v>
      </c>
      <c r="E48" s="52">
        <f t="shared" si="7"/>
        <v>-2557798</v>
      </c>
      <c r="F48" s="53">
        <f t="shared" si="7"/>
        <v>-2557798</v>
      </c>
      <c r="G48" s="53">
        <f t="shared" si="7"/>
        <v>-14881408</v>
      </c>
      <c r="H48" s="53">
        <f t="shared" si="7"/>
        <v>-1058591</v>
      </c>
      <c r="I48" s="53">
        <f t="shared" si="7"/>
        <v>294296</v>
      </c>
      <c r="J48" s="53">
        <f t="shared" si="7"/>
        <v>-15645703</v>
      </c>
      <c r="K48" s="53">
        <f t="shared" si="7"/>
        <v>-355612</v>
      </c>
      <c r="L48" s="53">
        <f t="shared" si="7"/>
        <v>-1154291</v>
      </c>
      <c r="M48" s="53">
        <f t="shared" si="7"/>
        <v>3193148</v>
      </c>
      <c r="N48" s="53">
        <f t="shared" si="7"/>
        <v>1683245</v>
      </c>
      <c r="O48" s="53">
        <f t="shared" si="7"/>
        <v>-488783</v>
      </c>
      <c r="P48" s="53">
        <f t="shared" si="7"/>
        <v>123662</v>
      </c>
      <c r="Q48" s="53">
        <f t="shared" si="7"/>
        <v>1888059</v>
      </c>
      <c r="R48" s="53">
        <f t="shared" si="7"/>
        <v>1522938</v>
      </c>
      <c r="S48" s="53">
        <f t="shared" si="7"/>
        <v>63037</v>
      </c>
      <c r="T48" s="53">
        <f t="shared" si="7"/>
        <v>0</v>
      </c>
      <c r="U48" s="53">
        <f t="shared" si="7"/>
        <v>0</v>
      </c>
      <c r="V48" s="53">
        <f t="shared" si="7"/>
        <v>63037</v>
      </c>
      <c r="W48" s="53">
        <f t="shared" si="7"/>
        <v>-12376483</v>
      </c>
      <c r="X48" s="53">
        <f t="shared" si="7"/>
        <v>-2557798</v>
      </c>
      <c r="Y48" s="53">
        <f t="shared" si="7"/>
        <v>-9818685</v>
      </c>
      <c r="Z48" s="54">
        <f>+IF(X48&lt;&gt;0,+(Y48/X48)*100,0)</f>
        <v>383.87257320554636</v>
      </c>
      <c r="AA48" s="55">
        <f>SUM(AA45:AA47)</f>
        <v>-2557798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15954447</v>
      </c>
      <c r="D8" s="18"/>
      <c r="E8" s="19">
        <v>17190991</v>
      </c>
      <c r="F8" s="20">
        <v>16709796</v>
      </c>
      <c r="G8" s="20">
        <v>37342095</v>
      </c>
      <c r="H8" s="20">
        <v>-16884728</v>
      </c>
      <c r="I8" s="20">
        <v>1835901</v>
      </c>
      <c r="J8" s="20">
        <v>22293268</v>
      </c>
      <c r="K8" s="20">
        <v>2140295</v>
      </c>
      <c r="L8" s="20">
        <v>2207895</v>
      </c>
      <c r="M8" s="20">
        <v>2192370</v>
      </c>
      <c r="N8" s="20">
        <v>6540560</v>
      </c>
      <c r="O8" s="20">
        <v>2117946</v>
      </c>
      <c r="P8" s="20">
        <v>2017780</v>
      </c>
      <c r="Q8" s="20">
        <v>1896894</v>
      </c>
      <c r="R8" s="20">
        <v>6032620</v>
      </c>
      <c r="S8" s="20">
        <v>2366078</v>
      </c>
      <c r="T8" s="20">
        <v>1602413</v>
      </c>
      <c r="U8" s="20">
        <v>3282014</v>
      </c>
      <c r="V8" s="20">
        <v>7250505</v>
      </c>
      <c r="W8" s="20">
        <v>42116953</v>
      </c>
      <c r="X8" s="20">
        <v>16709796</v>
      </c>
      <c r="Y8" s="20">
        <v>25407157</v>
      </c>
      <c r="Z8" s="21">
        <v>152.0494744519921</v>
      </c>
      <c r="AA8" s="22">
        <v>16709796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15954447</v>
      </c>
      <c r="D12" s="29">
        <f>SUM(D6:D11)</f>
        <v>0</v>
      </c>
      <c r="E12" s="30">
        <f t="shared" si="0"/>
        <v>17190991</v>
      </c>
      <c r="F12" s="31">
        <f t="shared" si="0"/>
        <v>16709796</v>
      </c>
      <c r="G12" s="31">
        <f t="shared" si="0"/>
        <v>37342095</v>
      </c>
      <c r="H12" s="31">
        <f t="shared" si="0"/>
        <v>-16884728</v>
      </c>
      <c r="I12" s="31">
        <f t="shared" si="0"/>
        <v>1835901</v>
      </c>
      <c r="J12" s="31">
        <f t="shared" si="0"/>
        <v>22293268</v>
      </c>
      <c r="K12" s="31">
        <f t="shared" si="0"/>
        <v>2140295</v>
      </c>
      <c r="L12" s="31">
        <f t="shared" si="0"/>
        <v>2207895</v>
      </c>
      <c r="M12" s="31">
        <f t="shared" si="0"/>
        <v>2192370</v>
      </c>
      <c r="N12" s="31">
        <f t="shared" si="0"/>
        <v>6540560</v>
      </c>
      <c r="O12" s="31">
        <f t="shared" si="0"/>
        <v>2117946</v>
      </c>
      <c r="P12" s="31">
        <f t="shared" si="0"/>
        <v>2017780</v>
      </c>
      <c r="Q12" s="31">
        <f t="shared" si="0"/>
        <v>1896894</v>
      </c>
      <c r="R12" s="31">
        <f t="shared" si="0"/>
        <v>6032620</v>
      </c>
      <c r="S12" s="31">
        <f t="shared" si="0"/>
        <v>2366078</v>
      </c>
      <c r="T12" s="31">
        <f t="shared" si="0"/>
        <v>1602413</v>
      </c>
      <c r="U12" s="31">
        <f t="shared" si="0"/>
        <v>3282014</v>
      </c>
      <c r="V12" s="31">
        <f t="shared" si="0"/>
        <v>7250505</v>
      </c>
      <c r="W12" s="31">
        <f t="shared" si="0"/>
        <v>42116953</v>
      </c>
      <c r="X12" s="31">
        <f t="shared" si="0"/>
        <v>16709796</v>
      </c>
      <c r="Y12" s="31">
        <f t="shared" si="0"/>
        <v>25407157</v>
      </c>
      <c r="Z12" s="32">
        <f>+IF(X12&lt;&gt;0,+(Y12/X12)*100,0)</f>
        <v>152.0494744519921</v>
      </c>
      <c r="AA12" s="33">
        <f>SUM(AA6:AA11)</f>
        <v>16709796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35927769</v>
      </c>
      <c r="D19" s="18"/>
      <c r="E19" s="19">
        <v>41432968</v>
      </c>
      <c r="F19" s="20">
        <v>40512139</v>
      </c>
      <c r="G19" s="20">
        <v>38151829</v>
      </c>
      <c r="H19" s="20">
        <v>-2224060</v>
      </c>
      <c r="I19" s="20"/>
      <c r="J19" s="20">
        <v>35927769</v>
      </c>
      <c r="K19" s="20">
        <v>2295652</v>
      </c>
      <c r="L19" s="20"/>
      <c r="M19" s="20"/>
      <c r="N19" s="20">
        <v>2295652</v>
      </c>
      <c r="O19" s="20"/>
      <c r="P19" s="20"/>
      <c r="Q19" s="20"/>
      <c r="R19" s="20"/>
      <c r="S19" s="20"/>
      <c r="T19" s="20"/>
      <c r="U19" s="20">
        <v>2295652</v>
      </c>
      <c r="V19" s="20">
        <v>2295652</v>
      </c>
      <c r="W19" s="20">
        <v>40519073</v>
      </c>
      <c r="X19" s="20">
        <v>40512139</v>
      </c>
      <c r="Y19" s="20">
        <v>6934</v>
      </c>
      <c r="Z19" s="21">
        <v>1.7115857545808678E-2</v>
      </c>
      <c r="AA19" s="22">
        <v>40512139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35927769</v>
      </c>
      <c r="D24" s="29">
        <f>SUM(D15:D23)</f>
        <v>0</v>
      </c>
      <c r="E24" s="36">
        <f t="shared" si="1"/>
        <v>41432968</v>
      </c>
      <c r="F24" s="37">
        <f t="shared" si="1"/>
        <v>40512139</v>
      </c>
      <c r="G24" s="37">
        <f t="shared" si="1"/>
        <v>38151829</v>
      </c>
      <c r="H24" s="37">
        <f t="shared" si="1"/>
        <v>-2224060</v>
      </c>
      <c r="I24" s="37">
        <f t="shared" si="1"/>
        <v>0</v>
      </c>
      <c r="J24" s="37">
        <f t="shared" si="1"/>
        <v>35927769</v>
      </c>
      <c r="K24" s="37">
        <f t="shared" si="1"/>
        <v>2295652</v>
      </c>
      <c r="L24" s="37">
        <f t="shared" si="1"/>
        <v>0</v>
      </c>
      <c r="M24" s="37">
        <f t="shared" si="1"/>
        <v>0</v>
      </c>
      <c r="N24" s="37">
        <f t="shared" si="1"/>
        <v>2295652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2295652</v>
      </c>
      <c r="V24" s="37">
        <f t="shared" si="1"/>
        <v>2295652</v>
      </c>
      <c r="W24" s="37">
        <f t="shared" si="1"/>
        <v>40519073</v>
      </c>
      <c r="X24" s="37">
        <f t="shared" si="1"/>
        <v>40512139</v>
      </c>
      <c r="Y24" s="37">
        <f t="shared" si="1"/>
        <v>6934</v>
      </c>
      <c r="Z24" s="38">
        <f>+IF(X24&lt;&gt;0,+(Y24/X24)*100,0)</f>
        <v>1.7115857545808678E-2</v>
      </c>
      <c r="AA24" s="39">
        <f>SUM(AA15:AA23)</f>
        <v>40512139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51882216</v>
      </c>
      <c r="D25" s="29">
        <f>+D12+D24</f>
        <v>0</v>
      </c>
      <c r="E25" s="30">
        <f t="shared" si="2"/>
        <v>58623959</v>
      </c>
      <c r="F25" s="31">
        <f t="shared" si="2"/>
        <v>57221935</v>
      </c>
      <c r="G25" s="31">
        <f t="shared" si="2"/>
        <v>75493924</v>
      </c>
      <c r="H25" s="31">
        <f t="shared" si="2"/>
        <v>-19108788</v>
      </c>
      <c r="I25" s="31">
        <f t="shared" si="2"/>
        <v>1835901</v>
      </c>
      <c r="J25" s="31">
        <f t="shared" si="2"/>
        <v>58221037</v>
      </c>
      <c r="K25" s="31">
        <f t="shared" si="2"/>
        <v>4435947</v>
      </c>
      <c r="L25" s="31">
        <f t="shared" si="2"/>
        <v>2207895</v>
      </c>
      <c r="M25" s="31">
        <f t="shared" si="2"/>
        <v>2192370</v>
      </c>
      <c r="N25" s="31">
        <f t="shared" si="2"/>
        <v>8836212</v>
      </c>
      <c r="O25" s="31">
        <f t="shared" si="2"/>
        <v>2117946</v>
      </c>
      <c r="P25" s="31">
        <f t="shared" si="2"/>
        <v>2017780</v>
      </c>
      <c r="Q25" s="31">
        <f t="shared" si="2"/>
        <v>1896894</v>
      </c>
      <c r="R25" s="31">
        <f t="shared" si="2"/>
        <v>6032620</v>
      </c>
      <c r="S25" s="31">
        <f t="shared" si="2"/>
        <v>2366078</v>
      </c>
      <c r="T25" s="31">
        <f t="shared" si="2"/>
        <v>1602413</v>
      </c>
      <c r="U25" s="31">
        <f t="shared" si="2"/>
        <v>5577666</v>
      </c>
      <c r="V25" s="31">
        <f t="shared" si="2"/>
        <v>9546157</v>
      </c>
      <c r="W25" s="31">
        <f t="shared" si="2"/>
        <v>82636026</v>
      </c>
      <c r="X25" s="31">
        <f t="shared" si="2"/>
        <v>57221935</v>
      </c>
      <c r="Y25" s="31">
        <f t="shared" si="2"/>
        <v>25414091</v>
      </c>
      <c r="Z25" s="32">
        <f>+IF(X25&lt;&gt;0,+(Y25/X25)*100,0)</f>
        <v>44.413197491486436</v>
      </c>
      <c r="AA25" s="33">
        <f>+AA12+AA24</f>
        <v>57221935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8093646</v>
      </c>
      <c r="D32" s="18"/>
      <c r="E32" s="19">
        <v>5217420</v>
      </c>
      <c r="F32" s="20">
        <v>6834177</v>
      </c>
      <c r="G32" s="20">
        <v>8373033</v>
      </c>
      <c r="H32" s="20">
        <v>252909</v>
      </c>
      <c r="I32" s="20">
        <v>251701</v>
      </c>
      <c r="J32" s="20">
        <v>8877643</v>
      </c>
      <c r="K32" s="20">
        <v>258895</v>
      </c>
      <c r="L32" s="20">
        <v>258591</v>
      </c>
      <c r="M32" s="20">
        <v>255899</v>
      </c>
      <c r="N32" s="20">
        <v>773385</v>
      </c>
      <c r="O32" s="20">
        <v>245169</v>
      </c>
      <c r="P32" s="20">
        <v>295439</v>
      </c>
      <c r="Q32" s="20">
        <v>216557</v>
      </c>
      <c r="R32" s="20">
        <v>757165</v>
      </c>
      <c r="S32" s="20">
        <v>277042</v>
      </c>
      <c r="T32" s="20">
        <v>234974</v>
      </c>
      <c r="U32" s="20">
        <v>531601</v>
      </c>
      <c r="V32" s="20">
        <v>1043617</v>
      </c>
      <c r="W32" s="20">
        <v>11451810</v>
      </c>
      <c r="X32" s="20">
        <v>6834177</v>
      </c>
      <c r="Y32" s="20">
        <v>4617633</v>
      </c>
      <c r="Z32" s="21">
        <v>67.566775048407436</v>
      </c>
      <c r="AA32" s="22">
        <v>6834177</v>
      </c>
    </row>
    <row r="33" spans="1:27" x14ac:dyDescent="0.25">
      <c r="A33" s="23" t="s">
        <v>59</v>
      </c>
      <c r="B33" s="17" t="s">
        <v>32</v>
      </c>
      <c r="C33" s="18">
        <v>1358967</v>
      </c>
      <c r="D33" s="18"/>
      <c r="E33" s="19">
        <v>1154038</v>
      </c>
      <c r="F33" s="20">
        <v>1358967</v>
      </c>
      <c r="G33" s="20">
        <v>1154038</v>
      </c>
      <c r="H33" s="20">
        <v>204929</v>
      </c>
      <c r="I33" s="20"/>
      <c r="J33" s="20">
        <v>1358967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1358967</v>
      </c>
      <c r="X33" s="20">
        <v>1358967</v>
      </c>
      <c r="Y33" s="20"/>
      <c r="Z33" s="21"/>
      <c r="AA33" s="22">
        <v>1358967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9452613</v>
      </c>
      <c r="D34" s="29">
        <f>SUM(D29:D33)</f>
        <v>0</v>
      </c>
      <c r="E34" s="30">
        <f t="shared" si="3"/>
        <v>6371458</v>
      </c>
      <c r="F34" s="31">
        <f t="shared" si="3"/>
        <v>8193144</v>
      </c>
      <c r="G34" s="31">
        <f t="shared" si="3"/>
        <v>9527071</v>
      </c>
      <c r="H34" s="31">
        <f t="shared" si="3"/>
        <v>457838</v>
      </c>
      <c r="I34" s="31">
        <f t="shared" si="3"/>
        <v>251701</v>
      </c>
      <c r="J34" s="31">
        <f t="shared" si="3"/>
        <v>10236610</v>
      </c>
      <c r="K34" s="31">
        <f t="shared" si="3"/>
        <v>258895</v>
      </c>
      <c r="L34" s="31">
        <f t="shared" si="3"/>
        <v>258591</v>
      </c>
      <c r="M34" s="31">
        <f t="shared" si="3"/>
        <v>255899</v>
      </c>
      <c r="N34" s="31">
        <f t="shared" si="3"/>
        <v>773385</v>
      </c>
      <c r="O34" s="31">
        <f t="shared" si="3"/>
        <v>245169</v>
      </c>
      <c r="P34" s="31">
        <f t="shared" si="3"/>
        <v>295439</v>
      </c>
      <c r="Q34" s="31">
        <f t="shared" si="3"/>
        <v>216557</v>
      </c>
      <c r="R34" s="31">
        <f t="shared" si="3"/>
        <v>757165</v>
      </c>
      <c r="S34" s="31">
        <f t="shared" si="3"/>
        <v>277042</v>
      </c>
      <c r="T34" s="31">
        <f t="shared" si="3"/>
        <v>234974</v>
      </c>
      <c r="U34" s="31">
        <f t="shared" si="3"/>
        <v>531601</v>
      </c>
      <c r="V34" s="31">
        <f t="shared" si="3"/>
        <v>1043617</v>
      </c>
      <c r="W34" s="31">
        <f t="shared" si="3"/>
        <v>12810777</v>
      </c>
      <c r="X34" s="31">
        <f t="shared" si="3"/>
        <v>8193144</v>
      </c>
      <c r="Y34" s="31">
        <f t="shared" si="3"/>
        <v>4617633</v>
      </c>
      <c r="Z34" s="32">
        <f>+IF(X34&lt;&gt;0,+(Y34/X34)*100,0)</f>
        <v>56.359719785225302</v>
      </c>
      <c r="AA34" s="33">
        <f>SUM(AA29:AA33)</f>
        <v>8193144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25950540</v>
      </c>
      <c r="D38" s="18"/>
      <c r="E38" s="19">
        <v>25193873</v>
      </c>
      <c r="F38" s="20">
        <v>25950540</v>
      </c>
      <c r="G38" s="20">
        <v>25193873</v>
      </c>
      <c r="H38" s="20">
        <v>756667</v>
      </c>
      <c r="I38" s="20"/>
      <c r="J38" s="20">
        <v>25950540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25950540</v>
      </c>
      <c r="X38" s="20">
        <v>25950540</v>
      </c>
      <c r="Y38" s="20"/>
      <c r="Z38" s="21"/>
      <c r="AA38" s="22">
        <v>25950540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25950540</v>
      </c>
      <c r="D39" s="29">
        <f>SUM(D37:D38)</f>
        <v>0</v>
      </c>
      <c r="E39" s="36">
        <f t="shared" si="4"/>
        <v>25193873</v>
      </c>
      <c r="F39" s="37">
        <f t="shared" si="4"/>
        <v>25950540</v>
      </c>
      <c r="G39" s="37">
        <f t="shared" si="4"/>
        <v>25193873</v>
      </c>
      <c r="H39" s="37">
        <f t="shared" si="4"/>
        <v>756667</v>
      </c>
      <c r="I39" s="37">
        <f t="shared" si="4"/>
        <v>0</v>
      </c>
      <c r="J39" s="37">
        <f t="shared" si="4"/>
        <v>25950540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25950540</v>
      </c>
      <c r="X39" s="37">
        <f t="shared" si="4"/>
        <v>25950540</v>
      </c>
      <c r="Y39" s="37">
        <f t="shared" si="4"/>
        <v>0</v>
      </c>
      <c r="Z39" s="38">
        <f>+IF(X39&lt;&gt;0,+(Y39/X39)*100,0)</f>
        <v>0</v>
      </c>
      <c r="AA39" s="39">
        <f>SUM(AA37:AA38)</f>
        <v>25950540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35403153</v>
      </c>
      <c r="D40" s="29">
        <f>+D34+D39</f>
        <v>0</v>
      </c>
      <c r="E40" s="30">
        <f t="shared" si="5"/>
        <v>31565331</v>
      </c>
      <c r="F40" s="31">
        <f t="shared" si="5"/>
        <v>34143684</v>
      </c>
      <c r="G40" s="31">
        <f t="shared" si="5"/>
        <v>34720944</v>
      </c>
      <c r="H40" s="31">
        <f t="shared" si="5"/>
        <v>1214505</v>
      </c>
      <c r="I40" s="31">
        <f t="shared" si="5"/>
        <v>251701</v>
      </c>
      <c r="J40" s="31">
        <f t="shared" si="5"/>
        <v>36187150</v>
      </c>
      <c r="K40" s="31">
        <f t="shared" si="5"/>
        <v>258895</v>
      </c>
      <c r="L40" s="31">
        <f t="shared" si="5"/>
        <v>258591</v>
      </c>
      <c r="M40" s="31">
        <f t="shared" si="5"/>
        <v>255899</v>
      </c>
      <c r="N40" s="31">
        <f t="shared" si="5"/>
        <v>773385</v>
      </c>
      <c r="O40" s="31">
        <f t="shared" si="5"/>
        <v>245169</v>
      </c>
      <c r="P40" s="31">
        <f t="shared" si="5"/>
        <v>295439</v>
      </c>
      <c r="Q40" s="31">
        <f t="shared" si="5"/>
        <v>216557</v>
      </c>
      <c r="R40" s="31">
        <f t="shared" si="5"/>
        <v>757165</v>
      </c>
      <c r="S40" s="31">
        <f t="shared" si="5"/>
        <v>277042</v>
      </c>
      <c r="T40" s="31">
        <f t="shared" si="5"/>
        <v>234974</v>
      </c>
      <c r="U40" s="31">
        <f t="shared" si="5"/>
        <v>531601</v>
      </c>
      <c r="V40" s="31">
        <f t="shared" si="5"/>
        <v>1043617</v>
      </c>
      <c r="W40" s="31">
        <f t="shared" si="5"/>
        <v>38761317</v>
      </c>
      <c r="X40" s="31">
        <f t="shared" si="5"/>
        <v>34143684</v>
      </c>
      <c r="Y40" s="31">
        <f t="shared" si="5"/>
        <v>4617633</v>
      </c>
      <c r="Z40" s="32">
        <f>+IF(X40&lt;&gt;0,+(Y40/X40)*100,0)</f>
        <v>13.524120595774022</v>
      </c>
      <c r="AA40" s="33">
        <f>+AA34+AA39</f>
        <v>34143684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16479063</v>
      </c>
      <c r="D42" s="43">
        <f>+D25-D40</f>
        <v>0</v>
      </c>
      <c r="E42" s="44">
        <f t="shared" si="6"/>
        <v>27058628</v>
      </c>
      <c r="F42" s="45">
        <f t="shared" si="6"/>
        <v>23078251</v>
      </c>
      <c r="G42" s="45">
        <f t="shared" si="6"/>
        <v>40772980</v>
      </c>
      <c r="H42" s="45">
        <f t="shared" si="6"/>
        <v>-20323293</v>
      </c>
      <c r="I42" s="45">
        <f t="shared" si="6"/>
        <v>1584200</v>
      </c>
      <c r="J42" s="45">
        <f t="shared" si="6"/>
        <v>22033887</v>
      </c>
      <c r="K42" s="45">
        <f t="shared" si="6"/>
        <v>4177052</v>
      </c>
      <c r="L42" s="45">
        <f t="shared" si="6"/>
        <v>1949304</v>
      </c>
      <c r="M42" s="45">
        <f t="shared" si="6"/>
        <v>1936471</v>
      </c>
      <c r="N42" s="45">
        <f t="shared" si="6"/>
        <v>8062827</v>
      </c>
      <c r="O42" s="45">
        <f t="shared" si="6"/>
        <v>1872777</v>
      </c>
      <c r="P42" s="45">
        <f t="shared" si="6"/>
        <v>1722341</v>
      </c>
      <c r="Q42" s="45">
        <f t="shared" si="6"/>
        <v>1680337</v>
      </c>
      <c r="R42" s="45">
        <f t="shared" si="6"/>
        <v>5275455</v>
      </c>
      <c r="S42" s="45">
        <f t="shared" si="6"/>
        <v>2089036</v>
      </c>
      <c r="T42" s="45">
        <f t="shared" si="6"/>
        <v>1367439</v>
      </c>
      <c r="U42" s="45">
        <f t="shared" si="6"/>
        <v>5046065</v>
      </c>
      <c r="V42" s="45">
        <f t="shared" si="6"/>
        <v>8502540</v>
      </c>
      <c r="W42" s="45">
        <f t="shared" si="6"/>
        <v>43874709</v>
      </c>
      <c r="X42" s="45">
        <f t="shared" si="6"/>
        <v>23078251</v>
      </c>
      <c r="Y42" s="45">
        <f t="shared" si="6"/>
        <v>20796458</v>
      </c>
      <c r="Z42" s="46">
        <f>+IF(X42&lt;&gt;0,+(Y42/X42)*100,0)</f>
        <v>90.11279927582035</v>
      </c>
      <c r="AA42" s="47">
        <f>+AA25-AA40</f>
        <v>23078251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-1838841</v>
      </c>
      <c r="D45" s="18"/>
      <c r="E45" s="19">
        <v>27058628</v>
      </c>
      <c r="F45" s="20">
        <v>21656765</v>
      </c>
      <c r="G45" s="20">
        <v>-1005703</v>
      </c>
      <c r="H45" s="20">
        <v>-22319479</v>
      </c>
      <c r="I45" s="20">
        <v>1090749</v>
      </c>
      <c r="J45" s="20">
        <v>-22234433</v>
      </c>
      <c r="K45" s="20">
        <v>932673</v>
      </c>
      <c r="L45" s="20">
        <v>349586</v>
      </c>
      <c r="M45" s="20">
        <v>1639411</v>
      </c>
      <c r="N45" s="20">
        <v>2921670</v>
      </c>
      <c r="O45" s="20">
        <v>1310413</v>
      </c>
      <c r="P45" s="20">
        <v>-608682</v>
      </c>
      <c r="Q45" s="20">
        <v>295206</v>
      </c>
      <c r="R45" s="20">
        <v>996937</v>
      </c>
      <c r="S45" s="20">
        <v>-243252</v>
      </c>
      <c r="T45" s="20">
        <v>509088</v>
      </c>
      <c r="U45" s="20"/>
      <c r="V45" s="20">
        <v>265836</v>
      </c>
      <c r="W45" s="20">
        <v>-18049990</v>
      </c>
      <c r="X45" s="20">
        <v>21656765</v>
      </c>
      <c r="Y45" s="20">
        <v>-39706755</v>
      </c>
      <c r="Z45" s="48">
        <v>-183.3457351548119</v>
      </c>
      <c r="AA45" s="22">
        <v>21656765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-1838841</v>
      </c>
      <c r="D48" s="51">
        <f>SUM(D45:D47)</f>
        <v>0</v>
      </c>
      <c r="E48" s="52">
        <f t="shared" si="7"/>
        <v>27058628</v>
      </c>
      <c r="F48" s="53">
        <f t="shared" si="7"/>
        <v>21656765</v>
      </c>
      <c r="G48" s="53">
        <f t="shared" si="7"/>
        <v>-1005703</v>
      </c>
      <c r="H48" s="53">
        <f t="shared" si="7"/>
        <v>-22319479</v>
      </c>
      <c r="I48" s="53">
        <f t="shared" si="7"/>
        <v>1090749</v>
      </c>
      <c r="J48" s="53">
        <f t="shared" si="7"/>
        <v>-22234433</v>
      </c>
      <c r="K48" s="53">
        <f t="shared" si="7"/>
        <v>932673</v>
      </c>
      <c r="L48" s="53">
        <f t="shared" si="7"/>
        <v>349586</v>
      </c>
      <c r="M48" s="53">
        <f t="shared" si="7"/>
        <v>1639411</v>
      </c>
      <c r="N48" s="53">
        <f t="shared" si="7"/>
        <v>2921670</v>
      </c>
      <c r="O48" s="53">
        <f t="shared" si="7"/>
        <v>1310413</v>
      </c>
      <c r="P48" s="53">
        <f t="shared" si="7"/>
        <v>-608682</v>
      </c>
      <c r="Q48" s="53">
        <f t="shared" si="7"/>
        <v>295206</v>
      </c>
      <c r="R48" s="53">
        <f t="shared" si="7"/>
        <v>996937</v>
      </c>
      <c r="S48" s="53">
        <f t="shared" si="7"/>
        <v>-243252</v>
      </c>
      <c r="T48" s="53">
        <f t="shared" si="7"/>
        <v>509088</v>
      </c>
      <c r="U48" s="53">
        <f t="shared" si="7"/>
        <v>0</v>
      </c>
      <c r="V48" s="53">
        <f t="shared" si="7"/>
        <v>265836</v>
      </c>
      <c r="W48" s="53">
        <f t="shared" si="7"/>
        <v>-18049990</v>
      </c>
      <c r="X48" s="53">
        <f t="shared" si="7"/>
        <v>21656765</v>
      </c>
      <c r="Y48" s="53">
        <f t="shared" si="7"/>
        <v>-39706755</v>
      </c>
      <c r="Z48" s="54">
        <f>+IF(X48&lt;&gt;0,+(Y48/X48)*100,0)</f>
        <v>-183.3457351548119</v>
      </c>
      <c r="AA48" s="55">
        <f>SUM(AA45:AA47)</f>
        <v>21656765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31228834</v>
      </c>
      <c r="D19" s="18"/>
      <c r="E19" s="19">
        <v>45115000</v>
      </c>
      <c r="F19" s="20">
        <v>16828430</v>
      </c>
      <c r="G19" s="20"/>
      <c r="H19" s="20"/>
      <c r="I19" s="20"/>
      <c r="J19" s="20"/>
      <c r="K19" s="20">
        <v>97813</v>
      </c>
      <c r="L19" s="20"/>
      <c r="M19" s="20"/>
      <c r="N19" s="20">
        <v>97813</v>
      </c>
      <c r="O19" s="20"/>
      <c r="P19" s="20">
        <v>1334734</v>
      </c>
      <c r="Q19" s="20"/>
      <c r="R19" s="20">
        <v>1334734</v>
      </c>
      <c r="S19" s="20"/>
      <c r="T19" s="20"/>
      <c r="U19" s="20">
        <v>4598046</v>
      </c>
      <c r="V19" s="20">
        <v>4598046</v>
      </c>
      <c r="W19" s="20">
        <v>6030593</v>
      </c>
      <c r="X19" s="20">
        <v>16828430</v>
      </c>
      <c r="Y19" s="20">
        <v>-10797837</v>
      </c>
      <c r="Z19" s="21">
        <v>-64.164256558692642</v>
      </c>
      <c r="AA19" s="22">
        <v>16828430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31228834</v>
      </c>
      <c r="D24" s="29">
        <f>SUM(D15:D23)</f>
        <v>0</v>
      </c>
      <c r="E24" s="36">
        <f t="shared" si="1"/>
        <v>45115000</v>
      </c>
      <c r="F24" s="37">
        <f t="shared" si="1"/>
        <v>16828430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97813</v>
      </c>
      <c r="L24" s="37">
        <f t="shared" si="1"/>
        <v>0</v>
      </c>
      <c r="M24" s="37">
        <f t="shared" si="1"/>
        <v>0</v>
      </c>
      <c r="N24" s="37">
        <f t="shared" si="1"/>
        <v>97813</v>
      </c>
      <c r="O24" s="37">
        <f t="shared" si="1"/>
        <v>0</v>
      </c>
      <c r="P24" s="37">
        <f t="shared" si="1"/>
        <v>1334734</v>
      </c>
      <c r="Q24" s="37">
        <f t="shared" si="1"/>
        <v>0</v>
      </c>
      <c r="R24" s="37">
        <f t="shared" si="1"/>
        <v>1334734</v>
      </c>
      <c r="S24" s="37">
        <f t="shared" si="1"/>
        <v>0</v>
      </c>
      <c r="T24" s="37">
        <f t="shared" si="1"/>
        <v>0</v>
      </c>
      <c r="U24" s="37">
        <f t="shared" si="1"/>
        <v>4598046</v>
      </c>
      <c r="V24" s="37">
        <f t="shared" si="1"/>
        <v>4598046</v>
      </c>
      <c r="W24" s="37">
        <f t="shared" si="1"/>
        <v>6030593</v>
      </c>
      <c r="X24" s="37">
        <f t="shared" si="1"/>
        <v>16828430</v>
      </c>
      <c r="Y24" s="37">
        <f t="shared" si="1"/>
        <v>-10797837</v>
      </c>
      <c r="Z24" s="38">
        <f>+IF(X24&lt;&gt;0,+(Y24/X24)*100,0)</f>
        <v>-64.164256558692642</v>
      </c>
      <c r="AA24" s="39">
        <f>SUM(AA15:AA23)</f>
        <v>16828430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31228834</v>
      </c>
      <c r="D25" s="29">
        <f>+D12+D24</f>
        <v>0</v>
      </c>
      <c r="E25" s="30">
        <f t="shared" si="2"/>
        <v>45115000</v>
      </c>
      <c r="F25" s="31">
        <f t="shared" si="2"/>
        <v>16828430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97813</v>
      </c>
      <c r="L25" s="31">
        <f t="shared" si="2"/>
        <v>0</v>
      </c>
      <c r="M25" s="31">
        <f t="shared" si="2"/>
        <v>0</v>
      </c>
      <c r="N25" s="31">
        <f t="shared" si="2"/>
        <v>97813</v>
      </c>
      <c r="O25" s="31">
        <f t="shared" si="2"/>
        <v>0</v>
      </c>
      <c r="P25" s="31">
        <f t="shared" si="2"/>
        <v>1334734</v>
      </c>
      <c r="Q25" s="31">
        <f t="shared" si="2"/>
        <v>0</v>
      </c>
      <c r="R25" s="31">
        <f t="shared" si="2"/>
        <v>1334734</v>
      </c>
      <c r="S25" s="31">
        <f t="shared" si="2"/>
        <v>0</v>
      </c>
      <c r="T25" s="31">
        <f t="shared" si="2"/>
        <v>0</v>
      </c>
      <c r="U25" s="31">
        <f t="shared" si="2"/>
        <v>4598046</v>
      </c>
      <c r="V25" s="31">
        <f t="shared" si="2"/>
        <v>4598046</v>
      </c>
      <c r="W25" s="31">
        <f t="shared" si="2"/>
        <v>6030593</v>
      </c>
      <c r="X25" s="31">
        <f t="shared" si="2"/>
        <v>16828430</v>
      </c>
      <c r="Y25" s="31">
        <f t="shared" si="2"/>
        <v>-10797837</v>
      </c>
      <c r="Z25" s="32">
        <f>+IF(X25&lt;&gt;0,+(Y25/X25)*100,0)</f>
        <v>-64.164256558692642</v>
      </c>
      <c r="AA25" s="33">
        <f>+AA12+AA24</f>
        <v>16828430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31228834</v>
      </c>
      <c r="D42" s="43">
        <f>+D25-D40</f>
        <v>0</v>
      </c>
      <c r="E42" s="44">
        <f t="shared" si="6"/>
        <v>45115000</v>
      </c>
      <c r="F42" s="45">
        <f t="shared" si="6"/>
        <v>16828430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97813</v>
      </c>
      <c r="L42" s="45">
        <f t="shared" si="6"/>
        <v>0</v>
      </c>
      <c r="M42" s="45">
        <f t="shared" si="6"/>
        <v>0</v>
      </c>
      <c r="N42" s="45">
        <f t="shared" si="6"/>
        <v>97813</v>
      </c>
      <c r="O42" s="45">
        <f t="shared" si="6"/>
        <v>0</v>
      </c>
      <c r="P42" s="45">
        <f t="shared" si="6"/>
        <v>1334734</v>
      </c>
      <c r="Q42" s="45">
        <f t="shared" si="6"/>
        <v>0</v>
      </c>
      <c r="R42" s="45">
        <f t="shared" si="6"/>
        <v>1334734</v>
      </c>
      <c r="S42" s="45">
        <f t="shared" si="6"/>
        <v>0</v>
      </c>
      <c r="T42" s="45">
        <f t="shared" si="6"/>
        <v>0</v>
      </c>
      <c r="U42" s="45">
        <f t="shared" si="6"/>
        <v>4598046</v>
      </c>
      <c r="V42" s="45">
        <f t="shared" si="6"/>
        <v>4598046</v>
      </c>
      <c r="W42" s="45">
        <f t="shared" si="6"/>
        <v>6030593</v>
      </c>
      <c r="X42" s="45">
        <f t="shared" si="6"/>
        <v>16828430</v>
      </c>
      <c r="Y42" s="45">
        <f t="shared" si="6"/>
        <v>-10797837</v>
      </c>
      <c r="Z42" s="46">
        <f>+IF(X42&lt;&gt;0,+(Y42/X42)*100,0)</f>
        <v>-64.164256558692642</v>
      </c>
      <c r="AA42" s="47">
        <f>+AA25-AA40</f>
        <v>16828430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85468160</v>
      </c>
      <c r="D6" s="18"/>
      <c r="E6" s="19"/>
      <c r="F6" s="20"/>
      <c r="G6" s="20">
        <v>172172423</v>
      </c>
      <c r="H6" s="20">
        <v>-59857742</v>
      </c>
      <c r="I6" s="20">
        <v>11669942</v>
      </c>
      <c r="J6" s="20">
        <v>123984623</v>
      </c>
      <c r="K6" s="20">
        <v>-12762398</v>
      </c>
      <c r="L6" s="20">
        <v>-16827752</v>
      </c>
      <c r="M6" s="20">
        <v>95444379</v>
      </c>
      <c r="N6" s="20">
        <v>65854229</v>
      </c>
      <c r="O6" s="20">
        <v>5595904</v>
      </c>
      <c r="P6" s="20">
        <v>-12716157</v>
      </c>
      <c r="Q6" s="20">
        <v>95762854</v>
      </c>
      <c r="R6" s="20">
        <v>88642601</v>
      </c>
      <c r="S6" s="20">
        <v>2174999</v>
      </c>
      <c r="T6" s="20">
        <v>47819886</v>
      </c>
      <c r="U6" s="20"/>
      <c r="V6" s="20">
        <v>49994885</v>
      </c>
      <c r="W6" s="20">
        <v>328476338</v>
      </c>
      <c r="X6" s="20"/>
      <c r="Y6" s="20">
        <v>328476338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-1997169</v>
      </c>
      <c r="D8" s="18"/>
      <c r="E8" s="19"/>
      <c r="F8" s="20"/>
      <c r="G8" s="20">
        <v>3715838</v>
      </c>
      <c r="H8" s="20">
        <v>4254600</v>
      </c>
      <c r="I8" s="20">
        <v>4477559</v>
      </c>
      <c r="J8" s="20">
        <v>12447997</v>
      </c>
      <c r="K8" s="20">
        <v>3595040</v>
      </c>
      <c r="L8" s="20">
        <v>3556661</v>
      </c>
      <c r="M8" s="20">
        <v>3908369</v>
      </c>
      <c r="N8" s="20">
        <v>11060070</v>
      </c>
      <c r="O8" s="20">
        <v>4040437</v>
      </c>
      <c r="P8" s="20">
        <v>3878035</v>
      </c>
      <c r="Q8" s="20">
        <v>1516888</v>
      </c>
      <c r="R8" s="20">
        <v>9435360</v>
      </c>
      <c r="S8" s="20">
        <v>4261106</v>
      </c>
      <c r="T8" s="20">
        <v>2743956</v>
      </c>
      <c r="U8" s="20"/>
      <c r="V8" s="20">
        <v>7005062</v>
      </c>
      <c r="W8" s="20">
        <v>39948489</v>
      </c>
      <c r="X8" s="20"/>
      <c r="Y8" s="20">
        <v>39948489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83470991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175888261</v>
      </c>
      <c r="H12" s="31">
        <f t="shared" si="0"/>
        <v>-55603142</v>
      </c>
      <c r="I12" s="31">
        <f t="shared" si="0"/>
        <v>16147501</v>
      </c>
      <c r="J12" s="31">
        <f t="shared" si="0"/>
        <v>136432620</v>
      </c>
      <c r="K12" s="31">
        <f t="shared" si="0"/>
        <v>-9167358</v>
      </c>
      <c r="L12" s="31">
        <f t="shared" si="0"/>
        <v>-13271091</v>
      </c>
      <c r="M12" s="31">
        <f t="shared" si="0"/>
        <v>99352748</v>
      </c>
      <c r="N12" s="31">
        <f t="shared" si="0"/>
        <v>76914299</v>
      </c>
      <c r="O12" s="31">
        <f t="shared" si="0"/>
        <v>9636341</v>
      </c>
      <c r="P12" s="31">
        <f t="shared" si="0"/>
        <v>-8838122</v>
      </c>
      <c r="Q12" s="31">
        <f t="shared" si="0"/>
        <v>97279742</v>
      </c>
      <c r="R12" s="31">
        <f t="shared" si="0"/>
        <v>98077961</v>
      </c>
      <c r="S12" s="31">
        <f t="shared" si="0"/>
        <v>6436105</v>
      </c>
      <c r="T12" s="31">
        <f t="shared" si="0"/>
        <v>50563842</v>
      </c>
      <c r="U12" s="31">
        <f t="shared" si="0"/>
        <v>0</v>
      </c>
      <c r="V12" s="31">
        <f t="shared" si="0"/>
        <v>56999947</v>
      </c>
      <c r="W12" s="31">
        <f t="shared" si="0"/>
        <v>368424827</v>
      </c>
      <c r="X12" s="31">
        <f t="shared" si="0"/>
        <v>0</v>
      </c>
      <c r="Y12" s="31">
        <f t="shared" si="0"/>
        <v>368424827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-302300</v>
      </c>
      <c r="D19" s="18"/>
      <c r="E19" s="19">
        <v>2574400</v>
      </c>
      <c r="F19" s="20">
        <v>2686496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2686496</v>
      </c>
      <c r="Y19" s="20">
        <v>-2686496</v>
      </c>
      <c r="Z19" s="21">
        <v>-100</v>
      </c>
      <c r="AA19" s="22">
        <v>2686496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-302300</v>
      </c>
      <c r="D24" s="29">
        <f>SUM(D15:D23)</f>
        <v>0</v>
      </c>
      <c r="E24" s="36">
        <f t="shared" si="1"/>
        <v>2574400</v>
      </c>
      <c r="F24" s="37">
        <f t="shared" si="1"/>
        <v>2686496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2686496</v>
      </c>
      <c r="Y24" s="37">
        <f t="shared" si="1"/>
        <v>-2686496</v>
      </c>
      <c r="Z24" s="38">
        <f>+IF(X24&lt;&gt;0,+(Y24/X24)*100,0)</f>
        <v>-100</v>
      </c>
      <c r="AA24" s="39">
        <f>SUM(AA15:AA23)</f>
        <v>2686496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83168691</v>
      </c>
      <c r="D25" s="29">
        <f>+D12+D24</f>
        <v>0</v>
      </c>
      <c r="E25" s="30">
        <f t="shared" si="2"/>
        <v>2574400</v>
      </c>
      <c r="F25" s="31">
        <f t="shared" si="2"/>
        <v>2686496</v>
      </c>
      <c r="G25" s="31">
        <f t="shared" si="2"/>
        <v>175888261</v>
      </c>
      <c r="H25" s="31">
        <f t="shared" si="2"/>
        <v>-55603142</v>
      </c>
      <c r="I25" s="31">
        <f t="shared" si="2"/>
        <v>16147501</v>
      </c>
      <c r="J25" s="31">
        <f t="shared" si="2"/>
        <v>136432620</v>
      </c>
      <c r="K25" s="31">
        <f t="shared" si="2"/>
        <v>-9167358</v>
      </c>
      <c r="L25" s="31">
        <f t="shared" si="2"/>
        <v>-13271091</v>
      </c>
      <c r="M25" s="31">
        <f t="shared" si="2"/>
        <v>99352748</v>
      </c>
      <c r="N25" s="31">
        <f t="shared" si="2"/>
        <v>76914299</v>
      </c>
      <c r="O25" s="31">
        <f t="shared" si="2"/>
        <v>9636341</v>
      </c>
      <c r="P25" s="31">
        <f t="shared" si="2"/>
        <v>-8838122</v>
      </c>
      <c r="Q25" s="31">
        <f t="shared" si="2"/>
        <v>97279742</v>
      </c>
      <c r="R25" s="31">
        <f t="shared" si="2"/>
        <v>98077961</v>
      </c>
      <c r="S25" s="31">
        <f t="shared" si="2"/>
        <v>6436105</v>
      </c>
      <c r="T25" s="31">
        <f t="shared" si="2"/>
        <v>50563842</v>
      </c>
      <c r="U25" s="31">
        <f t="shared" si="2"/>
        <v>0</v>
      </c>
      <c r="V25" s="31">
        <f t="shared" si="2"/>
        <v>56999947</v>
      </c>
      <c r="W25" s="31">
        <f t="shared" si="2"/>
        <v>368424827</v>
      </c>
      <c r="X25" s="31">
        <f t="shared" si="2"/>
        <v>2686496</v>
      </c>
      <c r="Y25" s="31">
        <f t="shared" si="2"/>
        <v>365738331</v>
      </c>
      <c r="Z25" s="32">
        <f>+IF(X25&lt;&gt;0,+(Y25/X25)*100,0)</f>
        <v>13613.954050182841</v>
      </c>
      <c r="AA25" s="33">
        <f>+AA12+AA24</f>
        <v>2686496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572722</v>
      </c>
      <c r="D38" s="18"/>
      <c r="E38" s="19">
        <v>4550000</v>
      </c>
      <c r="F38" s="20">
        <v>4550000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4550000</v>
      </c>
      <c r="Y38" s="20">
        <v>-4550000</v>
      </c>
      <c r="Z38" s="21">
        <v>-100</v>
      </c>
      <c r="AA38" s="22">
        <v>4550000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572722</v>
      </c>
      <c r="D39" s="29">
        <f>SUM(D37:D38)</f>
        <v>0</v>
      </c>
      <c r="E39" s="36">
        <f t="shared" si="4"/>
        <v>4550000</v>
      </c>
      <c r="F39" s="37">
        <f t="shared" si="4"/>
        <v>4550000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4550000</v>
      </c>
      <c r="Y39" s="37">
        <f t="shared" si="4"/>
        <v>-4550000</v>
      </c>
      <c r="Z39" s="38">
        <f>+IF(X39&lt;&gt;0,+(Y39/X39)*100,0)</f>
        <v>-100</v>
      </c>
      <c r="AA39" s="39">
        <f>SUM(AA37:AA38)</f>
        <v>4550000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572722</v>
      </c>
      <c r="D40" s="29">
        <f>+D34+D39</f>
        <v>0</v>
      </c>
      <c r="E40" s="30">
        <f t="shared" si="5"/>
        <v>4550000</v>
      </c>
      <c r="F40" s="31">
        <f t="shared" si="5"/>
        <v>4550000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4550000</v>
      </c>
      <c r="Y40" s="31">
        <f t="shared" si="5"/>
        <v>-4550000</v>
      </c>
      <c r="Z40" s="32">
        <f>+IF(X40&lt;&gt;0,+(Y40/X40)*100,0)</f>
        <v>-100</v>
      </c>
      <c r="AA40" s="33">
        <f>+AA34+AA39</f>
        <v>4550000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82595969</v>
      </c>
      <c r="D42" s="43">
        <f>+D25-D40</f>
        <v>0</v>
      </c>
      <c r="E42" s="44">
        <f t="shared" si="6"/>
        <v>-1975600</v>
      </c>
      <c r="F42" s="45">
        <f t="shared" si="6"/>
        <v>-1863504</v>
      </c>
      <c r="G42" s="45">
        <f t="shared" si="6"/>
        <v>175888261</v>
      </c>
      <c r="H42" s="45">
        <f t="shared" si="6"/>
        <v>-55603142</v>
      </c>
      <c r="I42" s="45">
        <f t="shared" si="6"/>
        <v>16147501</v>
      </c>
      <c r="J42" s="45">
        <f t="shared" si="6"/>
        <v>136432620</v>
      </c>
      <c r="K42" s="45">
        <f t="shared" si="6"/>
        <v>-9167358</v>
      </c>
      <c r="L42" s="45">
        <f t="shared" si="6"/>
        <v>-13271091</v>
      </c>
      <c r="M42" s="45">
        <f t="shared" si="6"/>
        <v>99352748</v>
      </c>
      <c r="N42" s="45">
        <f t="shared" si="6"/>
        <v>76914299</v>
      </c>
      <c r="O42" s="45">
        <f t="shared" si="6"/>
        <v>9636341</v>
      </c>
      <c r="P42" s="45">
        <f t="shared" si="6"/>
        <v>-8838122</v>
      </c>
      <c r="Q42" s="45">
        <f t="shared" si="6"/>
        <v>97279742</v>
      </c>
      <c r="R42" s="45">
        <f t="shared" si="6"/>
        <v>98077961</v>
      </c>
      <c r="S42" s="45">
        <f t="shared" si="6"/>
        <v>6436105</v>
      </c>
      <c r="T42" s="45">
        <f t="shared" si="6"/>
        <v>50563842</v>
      </c>
      <c r="U42" s="45">
        <f t="shared" si="6"/>
        <v>0</v>
      </c>
      <c r="V42" s="45">
        <f t="shared" si="6"/>
        <v>56999947</v>
      </c>
      <c r="W42" s="45">
        <f t="shared" si="6"/>
        <v>368424827</v>
      </c>
      <c r="X42" s="45">
        <f t="shared" si="6"/>
        <v>-1863504</v>
      </c>
      <c r="Y42" s="45">
        <f t="shared" si="6"/>
        <v>370288331</v>
      </c>
      <c r="Z42" s="46">
        <f>+IF(X42&lt;&gt;0,+(Y42/X42)*100,0)</f>
        <v>-19870.541249173599</v>
      </c>
      <c r="AA42" s="47">
        <f>+AA25-AA40</f>
        <v>-1863504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276384178</v>
      </c>
      <c r="D6" s="18">
        <v>332160380</v>
      </c>
      <c r="E6" s="19">
        <v>9536190</v>
      </c>
      <c r="F6" s="20">
        <v>403865750</v>
      </c>
      <c r="G6" s="20">
        <v>279581103</v>
      </c>
      <c r="H6" s="20">
        <v>4227078</v>
      </c>
      <c r="I6" s="20">
        <v>4532995</v>
      </c>
      <c r="J6" s="20">
        <v>288341176</v>
      </c>
      <c r="K6" s="20">
        <v>4504812</v>
      </c>
      <c r="L6" s="20">
        <v>4741887</v>
      </c>
      <c r="M6" s="20">
        <v>6419259</v>
      </c>
      <c r="N6" s="20">
        <v>15665958</v>
      </c>
      <c r="O6" s="20">
        <v>3386666</v>
      </c>
      <c r="P6" s="20">
        <v>4560488</v>
      </c>
      <c r="Q6" s="20">
        <v>6434607</v>
      </c>
      <c r="R6" s="20">
        <v>14381761</v>
      </c>
      <c r="S6" s="20">
        <v>4626254</v>
      </c>
      <c r="T6" s="20">
        <v>4874120</v>
      </c>
      <c r="U6" s="20">
        <v>4271101</v>
      </c>
      <c r="V6" s="20">
        <v>13771475</v>
      </c>
      <c r="W6" s="20">
        <v>332160370</v>
      </c>
      <c r="X6" s="20">
        <v>403865750</v>
      </c>
      <c r="Y6" s="20">
        <v>-71705380</v>
      </c>
      <c r="Z6" s="21">
        <v>-17.754756376345355</v>
      </c>
      <c r="AA6" s="22">
        <v>403865750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39127519</v>
      </c>
      <c r="D8" s="18">
        <v>66004594</v>
      </c>
      <c r="E8" s="19">
        <v>72714000</v>
      </c>
      <c r="F8" s="20">
        <v>113841521</v>
      </c>
      <c r="G8" s="20">
        <v>42260073</v>
      </c>
      <c r="H8" s="20">
        <v>3412474</v>
      </c>
      <c r="I8" s="20">
        <v>2976040</v>
      </c>
      <c r="J8" s="20">
        <v>48648587</v>
      </c>
      <c r="K8" s="20">
        <v>2967472</v>
      </c>
      <c r="L8" s="20">
        <v>2711478</v>
      </c>
      <c r="M8" s="20">
        <v>2636559</v>
      </c>
      <c r="N8" s="20">
        <v>8315509</v>
      </c>
      <c r="O8" s="20">
        <v>3282942</v>
      </c>
      <c r="P8" s="20">
        <v>2027939</v>
      </c>
      <c r="Q8" s="20">
        <v>-2248886</v>
      </c>
      <c r="R8" s="20">
        <v>3061995</v>
      </c>
      <c r="S8" s="20">
        <v>2370622</v>
      </c>
      <c r="T8" s="20">
        <v>1927490</v>
      </c>
      <c r="U8" s="20">
        <v>1680389</v>
      </c>
      <c r="V8" s="20">
        <v>5978501</v>
      </c>
      <c r="W8" s="20">
        <v>66004592</v>
      </c>
      <c r="X8" s="20">
        <v>113841521</v>
      </c>
      <c r="Y8" s="20">
        <v>-47836929</v>
      </c>
      <c r="Z8" s="21">
        <v>-42.02063410589885</v>
      </c>
      <c r="AA8" s="22">
        <v>113841521</v>
      </c>
    </row>
    <row r="9" spans="1:27" x14ac:dyDescent="0.25">
      <c r="A9" s="23" t="s">
        <v>37</v>
      </c>
      <c r="B9" s="17" t="s">
        <v>32</v>
      </c>
      <c r="C9" s="18">
        <v>3547368</v>
      </c>
      <c r="D9" s="18">
        <v>3735411</v>
      </c>
      <c r="E9" s="19"/>
      <c r="F9" s="20">
        <v>-12976</v>
      </c>
      <c r="G9" s="20">
        <v>4344886</v>
      </c>
      <c r="H9" s="20"/>
      <c r="I9" s="20">
        <v>-810495</v>
      </c>
      <c r="J9" s="20">
        <v>3534391</v>
      </c>
      <c r="K9" s="20">
        <v>-50061</v>
      </c>
      <c r="L9" s="20">
        <v>-27989</v>
      </c>
      <c r="M9" s="20">
        <v>-12333</v>
      </c>
      <c r="N9" s="20">
        <v>-90383</v>
      </c>
      <c r="O9" s="20">
        <v>-34278</v>
      </c>
      <c r="P9" s="20">
        <v>-77787</v>
      </c>
      <c r="Q9" s="20">
        <v>-148548</v>
      </c>
      <c r="R9" s="20">
        <v>-260613</v>
      </c>
      <c r="S9" s="20">
        <v>762091</v>
      </c>
      <c r="T9" s="20">
        <v>93866</v>
      </c>
      <c r="U9" s="20">
        <v>-316920</v>
      </c>
      <c r="V9" s="20">
        <v>539037</v>
      </c>
      <c r="W9" s="20">
        <v>3722432</v>
      </c>
      <c r="X9" s="20">
        <v>-12976</v>
      </c>
      <c r="Y9" s="20">
        <v>3735408</v>
      </c>
      <c r="Z9" s="21">
        <v>-28787.053020961775</v>
      </c>
      <c r="AA9" s="22">
        <v>-12976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-508523</v>
      </c>
      <c r="D11" s="18">
        <v>-603992</v>
      </c>
      <c r="E11" s="19">
        <v>205667</v>
      </c>
      <c r="F11" s="20">
        <v>-1502856</v>
      </c>
      <c r="G11" s="20">
        <v>-510424</v>
      </c>
      <c r="H11" s="20"/>
      <c r="I11" s="20">
        <v>-33000</v>
      </c>
      <c r="J11" s="20">
        <v>-543424</v>
      </c>
      <c r="K11" s="20">
        <v>-4963</v>
      </c>
      <c r="L11" s="20"/>
      <c r="M11" s="20"/>
      <c r="N11" s="20">
        <v>-4963</v>
      </c>
      <c r="O11" s="20">
        <v>-5043</v>
      </c>
      <c r="P11" s="20">
        <v>-21387</v>
      </c>
      <c r="Q11" s="20"/>
      <c r="R11" s="20">
        <v>-26430</v>
      </c>
      <c r="S11" s="20">
        <v>-16585</v>
      </c>
      <c r="T11" s="20"/>
      <c r="U11" s="20">
        <v>-12590</v>
      </c>
      <c r="V11" s="20">
        <v>-29175</v>
      </c>
      <c r="W11" s="20">
        <v>-603992</v>
      </c>
      <c r="X11" s="20">
        <v>-1502856</v>
      </c>
      <c r="Y11" s="20">
        <v>898864</v>
      </c>
      <c r="Z11" s="21">
        <v>-59.810387688507745</v>
      </c>
      <c r="AA11" s="22">
        <v>-1502856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318550542</v>
      </c>
      <c r="D12" s="29">
        <f>SUM(D6:D11)</f>
        <v>401296393</v>
      </c>
      <c r="E12" s="30">
        <f t="shared" si="0"/>
        <v>82455857</v>
      </c>
      <c r="F12" s="31">
        <f t="shared" si="0"/>
        <v>516191439</v>
      </c>
      <c r="G12" s="31">
        <f t="shared" si="0"/>
        <v>325675638</v>
      </c>
      <c r="H12" s="31">
        <f t="shared" si="0"/>
        <v>7639552</v>
      </c>
      <c r="I12" s="31">
        <f t="shared" si="0"/>
        <v>6665540</v>
      </c>
      <c r="J12" s="31">
        <f t="shared" si="0"/>
        <v>339980730</v>
      </c>
      <c r="K12" s="31">
        <f t="shared" si="0"/>
        <v>7417260</v>
      </c>
      <c r="L12" s="31">
        <f t="shared" si="0"/>
        <v>7425376</v>
      </c>
      <c r="M12" s="31">
        <f t="shared" si="0"/>
        <v>9043485</v>
      </c>
      <c r="N12" s="31">
        <f t="shared" si="0"/>
        <v>23886121</v>
      </c>
      <c r="O12" s="31">
        <f t="shared" si="0"/>
        <v>6630287</v>
      </c>
      <c r="P12" s="31">
        <f t="shared" si="0"/>
        <v>6489253</v>
      </c>
      <c r="Q12" s="31">
        <f t="shared" si="0"/>
        <v>4037173</v>
      </c>
      <c r="R12" s="31">
        <f t="shared" si="0"/>
        <v>17156713</v>
      </c>
      <c r="S12" s="31">
        <f t="shared" si="0"/>
        <v>7742382</v>
      </c>
      <c r="T12" s="31">
        <f t="shared" si="0"/>
        <v>6895476</v>
      </c>
      <c r="U12" s="31">
        <f t="shared" si="0"/>
        <v>5621980</v>
      </c>
      <c r="V12" s="31">
        <f t="shared" si="0"/>
        <v>20259838</v>
      </c>
      <c r="W12" s="31">
        <f t="shared" si="0"/>
        <v>401283402</v>
      </c>
      <c r="X12" s="31">
        <f t="shared" si="0"/>
        <v>516191439</v>
      </c>
      <c r="Y12" s="31">
        <f t="shared" si="0"/>
        <v>-114908037</v>
      </c>
      <c r="Z12" s="32">
        <f>+IF(X12&lt;&gt;0,+(Y12/X12)*100,0)</f>
        <v>-22.260740554436044</v>
      </c>
      <c r="AA12" s="33">
        <f>SUM(AA6:AA11)</f>
        <v>516191439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65872564</v>
      </c>
      <c r="D19" s="18">
        <v>65872564</v>
      </c>
      <c r="E19" s="19">
        <v>-2260970</v>
      </c>
      <c r="F19" s="20">
        <v>63611592</v>
      </c>
      <c r="G19" s="20">
        <v>60711156</v>
      </c>
      <c r="H19" s="20">
        <v>-23570789</v>
      </c>
      <c r="I19" s="20">
        <v>37013838</v>
      </c>
      <c r="J19" s="20">
        <v>74154205</v>
      </c>
      <c r="K19" s="20">
        <v>-8281641</v>
      </c>
      <c r="L19" s="20"/>
      <c r="M19" s="20"/>
      <c r="N19" s="20">
        <v>-8281641</v>
      </c>
      <c r="O19" s="20"/>
      <c r="P19" s="20"/>
      <c r="Q19" s="20"/>
      <c r="R19" s="20"/>
      <c r="S19" s="20"/>
      <c r="T19" s="20"/>
      <c r="U19" s="20"/>
      <c r="V19" s="20"/>
      <c r="W19" s="20">
        <v>65872564</v>
      </c>
      <c r="X19" s="20">
        <v>63611592</v>
      </c>
      <c r="Y19" s="20">
        <v>2260972</v>
      </c>
      <c r="Z19" s="21">
        <v>3.5543395926956203</v>
      </c>
      <c r="AA19" s="22">
        <v>63611592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65872564</v>
      </c>
      <c r="D24" s="29">
        <f>SUM(D15:D23)</f>
        <v>65872564</v>
      </c>
      <c r="E24" s="36">
        <f t="shared" si="1"/>
        <v>-2260970</v>
      </c>
      <c r="F24" s="37">
        <f t="shared" si="1"/>
        <v>63611592</v>
      </c>
      <c r="G24" s="37">
        <f t="shared" si="1"/>
        <v>60711156</v>
      </c>
      <c r="H24" s="37">
        <f t="shared" si="1"/>
        <v>-23570789</v>
      </c>
      <c r="I24" s="37">
        <f t="shared" si="1"/>
        <v>37013838</v>
      </c>
      <c r="J24" s="37">
        <f t="shared" si="1"/>
        <v>74154205</v>
      </c>
      <c r="K24" s="37">
        <f t="shared" si="1"/>
        <v>-8281641</v>
      </c>
      <c r="L24" s="37">
        <f t="shared" si="1"/>
        <v>0</v>
      </c>
      <c r="M24" s="37">
        <f t="shared" si="1"/>
        <v>0</v>
      </c>
      <c r="N24" s="37">
        <f t="shared" si="1"/>
        <v>-8281641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65872564</v>
      </c>
      <c r="X24" s="37">
        <f t="shared" si="1"/>
        <v>63611592</v>
      </c>
      <c r="Y24" s="37">
        <f t="shared" si="1"/>
        <v>2260972</v>
      </c>
      <c r="Z24" s="38">
        <f>+IF(X24&lt;&gt;0,+(Y24/X24)*100,0)</f>
        <v>3.5543395926956203</v>
      </c>
      <c r="AA24" s="39">
        <f>SUM(AA15:AA23)</f>
        <v>63611592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384423106</v>
      </c>
      <c r="D25" s="29">
        <f>+D12+D24</f>
        <v>467168957</v>
      </c>
      <c r="E25" s="30">
        <f t="shared" si="2"/>
        <v>80194887</v>
      </c>
      <c r="F25" s="31">
        <f t="shared" si="2"/>
        <v>579803031</v>
      </c>
      <c r="G25" s="31">
        <f t="shared" si="2"/>
        <v>386386794</v>
      </c>
      <c r="H25" s="31">
        <f t="shared" si="2"/>
        <v>-15931237</v>
      </c>
      <c r="I25" s="31">
        <f t="shared" si="2"/>
        <v>43679378</v>
      </c>
      <c r="J25" s="31">
        <f t="shared" si="2"/>
        <v>414134935</v>
      </c>
      <c r="K25" s="31">
        <f t="shared" si="2"/>
        <v>-864381</v>
      </c>
      <c r="L25" s="31">
        <f t="shared" si="2"/>
        <v>7425376</v>
      </c>
      <c r="M25" s="31">
        <f t="shared" si="2"/>
        <v>9043485</v>
      </c>
      <c r="N25" s="31">
        <f t="shared" si="2"/>
        <v>15604480</v>
      </c>
      <c r="O25" s="31">
        <f t="shared" si="2"/>
        <v>6630287</v>
      </c>
      <c r="P25" s="31">
        <f t="shared" si="2"/>
        <v>6489253</v>
      </c>
      <c r="Q25" s="31">
        <f t="shared" si="2"/>
        <v>4037173</v>
      </c>
      <c r="R25" s="31">
        <f t="shared" si="2"/>
        <v>17156713</v>
      </c>
      <c r="S25" s="31">
        <f t="shared" si="2"/>
        <v>7742382</v>
      </c>
      <c r="T25" s="31">
        <f t="shared" si="2"/>
        <v>6895476</v>
      </c>
      <c r="U25" s="31">
        <f t="shared" si="2"/>
        <v>5621980</v>
      </c>
      <c r="V25" s="31">
        <f t="shared" si="2"/>
        <v>20259838</v>
      </c>
      <c r="W25" s="31">
        <f t="shared" si="2"/>
        <v>467155966</v>
      </c>
      <c r="X25" s="31">
        <f t="shared" si="2"/>
        <v>579803031</v>
      </c>
      <c r="Y25" s="31">
        <f t="shared" si="2"/>
        <v>-112647065</v>
      </c>
      <c r="Z25" s="32">
        <f>+IF(X25&lt;&gt;0,+(Y25/X25)*100,0)</f>
        <v>-19.428505712658133</v>
      </c>
      <c r="AA25" s="33">
        <f>+AA12+AA24</f>
        <v>579803031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-195695</v>
      </c>
      <c r="D31" s="18">
        <v>-237155</v>
      </c>
      <c r="E31" s="19"/>
      <c r="F31" s="20">
        <v>-195695</v>
      </c>
      <c r="G31" s="20">
        <v>-197728</v>
      </c>
      <c r="H31" s="20">
        <v>-3449</v>
      </c>
      <c r="I31" s="20">
        <v>-1904</v>
      </c>
      <c r="J31" s="20">
        <v>-203081</v>
      </c>
      <c r="K31" s="20">
        <v>-1254</v>
      </c>
      <c r="L31" s="20">
        <v>-648</v>
      </c>
      <c r="M31" s="20">
        <v>-1646</v>
      </c>
      <c r="N31" s="20">
        <v>-3548</v>
      </c>
      <c r="O31" s="20">
        <v>-2331</v>
      </c>
      <c r="P31" s="20">
        <v>-1219</v>
      </c>
      <c r="Q31" s="20">
        <v>-5472</v>
      </c>
      <c r="R31" s="20">
        <v>-9022</v>
      </c>
      <c r="S31" s="20">
        <v>-4051</v>
      </c>
      <c r="T31" s="20">
        <v>-16434</v>
      </c>
      <c r="U31" s="20">
        <v>-1019</v>
      </c>
      <c r="V31" s="20">
        <v>-21504</v>
      </c>
      <c r="W31" s="20">
        <v>-237155</v>
      </c>
      <c r="X31" s="20">
        <v>-195695</v>
      </c>
      <c r="Y31" s="20">
        <v>-41460</v>
      </c>
      <c r="Z31" s="21">
        <v>21.186029280257543</v>
      </c>
      <c r="AA31" s="22">
        <v>-195695</v>
      </c>
    </row>
    <row r="32" spans="1:27" x14ac:dyDescent="0.25">
      <c r="A32" s="23" t="s">
        <v>58</v>
      </c>
      <c r="B32" s="17" t="s">
        <v>32</v>
      </c>
      <c r="C32" s="18">
        <v>26535586</v>
      </c>
      <c r="D32" s="18">
        <v>26292252</v>
      </c>
      <c r="E32" s="19">
        <v>67112513</v>
      </c>
      <c r="F32" s="20">
        <v>92448104</v>
      </c>
      <c r="G32" s="20">
        <v>41193922</v>
      </c>
      <c r="H32" s="20">
        <v>-16020724</v>
      </c>
      <c r="I32" s="20">
        <v>707010</v>
      </c>
      <c r="J32" s="20">
        <v>25880208</v>
      </c>
      <c r="K32" s="20">
        <v>964178</v>
      </c>
      <c r="L32" s="20">
        <v>535097</v>
      </c>
      <c r="M32" s="20">
        <v>1429983</v>
      </c>
      <c r="N32" s="20">
        <v>2929258</v>
      </c>
      <c r="O32" s="20">
        <v>150181</v>
      </c>
      <c r="P32" s="20">
        <v>157774</v>
      </c>
      <c r="Q32" s="20">
        <v>-3074294</v>
      </c>
      <c r="R32" s="20">
        <v>-2766339</v>
      </c>
      <c r="S32" s="20">
        <v>449836</v>
      </c>
      <c r="T32" s="20">
        <v>219926</v>
      </c>
      <c r="U32" s="20">
        <v>-420639</v>
      </c>
      <c r="V32" s="20">
        <v>249123</v>
      </c>
      <c r="W32" s="20">
        <v>26292250</v>
      </c>
      <c r="X32" s="20">
        <v>92448104</v>
      </c>
      <c r="Y32" s="20">
        <v>-66155854</v>
      </c>
      <c r="Z32" s="21">
        <v>-71.55999002424106</v>
      </c>
      <c r="AA32" s="22">
        <v>92448104</v>
      </c>
    </row>
    <row r="33" spans="1:27" x14ac:dyDescent="0.25">
      <c r="A33" s="23" t="s">
        <v>59</v>
      </c>
      <c r="B33" s="17" t="s">
        <v>32</v>
      </c>
      <c r="C33" s="18">
        <v>43061079</v>
      </c>
      <c r="D33" s="18">
        <v>43061079</v>
      </c>
      <c r="E33" s="19">
        <v>510541</v>
      </c>
      <c r="F33" s="20">
        <v>3061079</v>
      </c>
      <c r="G33" s="20">
        <v>14544049</v>
      </c>
      <c r="H33" s="20">
        <v>-28517030</v>
      </c>
      <c r="I33" s="20">
        <v>37013838</v>
      </c>
      <c r="J33" s="20">
        <v>23040857</v>
      </c>
      <c r="K33" s="20"/>
      <c r="L33" s="20">
        <v>20020222</v>
      </c>
      <c r="M33" s="20"/>
      <c r="N33" s="20">
        <v>20020222</v>
      </c>
      <c r="O33" s="20"/>
      <c r="P33" s="20"/>
      <c r="Q33" s="20"/>
      <c r="R33" s="20"/>
      <c r="S33" s="20"/>
      <c r="T33" s="20"/>
      <c r="U33" s="20"/>
      <c r="V33" s="20"/>
      <c r="W33" s="20">
        <v>43061079</v>
      </c>
      <c r="X33" s="20">
        <v>3061079</v>
      </c>
      <c r="Y33" s="20">
        <v>40000000</v>
      </c>
      <c r="Z33" s="21">
        <v>1306.7287711293959</v>
      </c>
      <c r="AA33" s="22">
        <v>3061079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69400970</v>
      </c>
      <c r="D34" s="29">
        <f>SUM(D29:D33)</f>
        <v>69116176</v>
      </c>
      <c r="E34" s="30">
        <f t="shared" si="3"/>
        <v>67623054</v>
      </c>
      <c r="F34" s="31">
        <f t="shared" si="3"/>
        <v>95313488</v>
      </c>
      <c r="G34" s="31">
        <f t="shared" si="3"/>
        <v>55540243</v>
      </c>
      <c r="H34" s="31">
        <f t="shared" si="3"/>
        <v>-44541203</v>
      </c>
      <c r="I34" s="31">
        <f t="shared" si="3"/>
        <v>37718944</v>
      </c>
      <c r="J34" s="31">
        <f t="shared" si="3"/>
        <v>48717984</v>
      </c>
      <c r="K34" s="31">
        <f t="shared" si="3"/>
        <v>962924</v>
      </c>
      <c r="L34" s="31">
        <f t="shared" si="3"/>
        <v>20554671</v>
      </c>
      <c r="M34" s="31">
        <f t="shared" si="3"/>
        <v>1428337</v>
      </c>
      <c r="N34" s="31">
        <f t="shared" si="3"/>
        <v>22945932</v>
      </c>
      <c r="O34" s="31">
        <f t="shared" si="3"/>
        <v>147850</v>
      </c>
      <c r="P34" s="31">
        <f t="shared" si="3"/>
        <v>156555</v>
      </c>
      <c r="Q34" s="31">
        <f t="shared" si="3"/>
        <v>-3079766</v>
      </c>
      <c r="R34" s="31">
        <f t="shared" si="3"/>
        <v>-2775361</v>
      </c>
      <c r="S34" s="31">
        <f t="shared" si="3"/>
        <v>445785</v>
      </c>
      <c r="T34" s="31">
        <f t="shared" si="3"/>
        <v>203492</v>
      </c>
      <c r="U34" s="31">
        <f t="shared" si="3"/>
        <v>-421658</v>
      </c>
      <c r="V34" s="31">
        <f t="shared" si="3"/>
        <v>227619</v>
      </c>
      <c r="W34" s="31">
        <f t="shared" si="3"/>
        <v>69116174</v>
      </c>
      <c r="X34" s="31">
        <f t="shared" si="3"/>
        <v>95313488</v>
      </c>
      <c r="Y34" s="31">
        <f t="shared" si="3"/>
        <v>-26197314</v>
      </c>
      <c r="Z34" s="32">
        <f>+IF(X34&lt;&gt;0,+(Y34/X34)*100,0)</f>
        <v>-27.485421580626657</v>
      </c>
      <c r="AA34" s="33">
        <f>SUM(AA29:AA33)</f>
        <v>95313488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134041031</v>
      </c>
      <c r="D38" s="18">
        <v>134041031</v>
      </c>
      <c r="E38" s="19">
        <v>36320029</v>
      </c>
      <c r="F38" s="20">
        <v>134041031</v>
      </c>
      <c r="G38" s="20">
        <v>134041031</v>
      </c>
      <c r="H38" s="20"/>
      <c r="I38" s="20"/>
      <c r="J38" s="20">
        <v>134041031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134041031</v>
      </c>
      <c r="X38" s="20">
        <v>134041031</v>
      </c>
      <c r="Y38" s="20"/>
      <c r="Z38" s="21"/>
      <c r="AA38" s="22">
        <v>134041031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134041031</v>
      </c>
      <c r="D39" s="29">
        <f>SUM(D37:D38)</f>
        <v>134041031</v>
      </c>
      <c r="E39" s="36">
        <f t="shared" si="4"/>
        <v>36320029</v>
      </c>
      <c r="F39" s="37">
        <f t="shared" si="4"/>
        <v>134041031</v>
      </c>
      <c r="G39" s="37">
        <f t="shared" si="4"/>
        <v>134041031</v>
      </c>
      <c r="H39" s="37">
        <f t="shared" si="4"/>
        <v>0</v>
      </c>
      <c r="I39" s="37">
        <f t="shared" si="4"/>
        <v>0</v>
      </c>
      <c r="J39" s="37">
        <f t="shared" si="4"/>
        <v>134041031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134041031</v>
      </c>
      <c r="X39" s="37">
        <f t="shared" si="4"/>
        <v>134041031</v>
      </c>
      <c r="Y39" s="37">
        <f t="shared" si="4"/>
        <v>0</v>
      </c>
      <c r="Z39" s="38">
        <f>+IF(X39&lt;&gt;0,+(Y39/X39)*100,0)</f>
        <v>0</v>
      </c>
      <c r="AA39" s="39">
        <f>SUM(AA37:AA38)</f>
        <v>134041031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203442001</v>
      </c>
      <c r="D40" s="29">
        <f>+D34+D39</f>
        <v>203157207</v>
      </c>
      <c r="E40" s="30">
        <f t="shared" si="5"/>
        <v>103943083</v>
      </c>
      <c r="F40" s="31">
        <f t="shared" si="5"/>
        <v>229354519</v>
      </c>
      <c r="G40" s="31">
        <f t="shared" si="5"/>
        <v>189581274</v>
      </c>
      <c r="H40" s="31">
        <f t="shared" si="5"/>
        <v>-44541203</v>
      </c>
      <c r="I40" s="31">
        <f t="shared" si="5"/>
        <v>37718944</v>
      </c>
      <c r="J40" s="31">
        <f t="shared" si="5"/>
        <v>182759015</v>
      </c>
      <c r="K40" s="31">
        <f t="shared" si="5"/>
        <v>962924</v>
      </c>
      <c r="L40" s="31">
        <f t="shared" si="5"/>
        <v>20554671</v>
      </c>
      <c r="M40" s="31">
        <f t="shared" si="5"/>
        <v>1428337</v>
      </c>
      <c r="N40" s="31">
        <f t="shared" si="5"/>
        <v>22945932</v>
      </c>
      <c r="O40" s="31">
        <f t="shared" si="5"/>
        <v>147850</v>
      </c>
      <c r="P40" s="31">
        <f t="shared" si="5"/>
        <v>156555</v>
      </c>
      <c r="Q40" s="31">
        <f t="shared" si="5"/>
        <v>-3079766</v>
      </c>
      <c r="R40" s="31">
        <f t="shared" si="5"/>
        <v>-2775361</v>
      </c>
      <c r="S40" s="31">
        <f t="shared" si="5"/>
        <v>445785</v>
      </c>
      <c r="T40" s="31">
        <f t="shared" si="5"/>
        <v>203492</v>
      </c>
      <c r="U40" s="31">
        <f t="shared" si="5"/>
        <v>-421658</v>
      </c>
      <c r="V40" s="31">
        <f t="shared" si="5"/>
        <v>227619</v>
      </c>
      <c r="W40" s="31">
        <f t="shared" si="5"/>
        <v>203157205</v>
      </c>
      <c r="X40" s="31">
        <f t="shared" si="5"/>
        <v>229354519</v>
      </c>
      <c r="Y40" s="31">
        <f t="shared" si="5"/>
        <v>-26197314</v>
      </c>
      <c r="Z40" s="32">
        <f>+IF(X40&lt;&gt;0,+(Y40/X40)*100,0)</f>
        <v>-11.422192208909561</v>
      </c>
      <c r="AA40" s="33">
        <f>+AA34+AA39</f>
        <v>229354519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180981105</v>
      </c>
      <c r="D42" s="43">
        <f>+D25-D40</f>
        <v>264011750</v>
      </c>
      <c r="E42" s="44">
        <f t="shared" si="6"/>
        <v>-23748196</v>
      </c>
      <c r="F42" s="45">
        <f t="shared" si="6"/>
        <v>350448512</v>
      </c>
      <c r="G42" s="45">
        <f t="shared" si="6"/>
        <v>196805520</v>
      </c>
      <c r="H42" s="45">
        <f t="shared" si="6"/>
        <v>28609966</v>
      </c>
      <c r="I42" s="45">
        <f t="shared" si="6"/>
        <v>5960434</v>
      </c>
      <c r="J42" s="45">
        <f t="shared" si="6"/>
        <v>231375920</v>
      </c>
      <c r="K42" s="45">
        <f t="shared" si="6"/>
        <v>-1827305</v>
      </c>
      <c r="L42" s="45">
        <f t="shared" si="6"/>
        <v>-13129295</v>
      </c>
      <c r="M42" s="45">
        <f t="shared" si="6"/>
        <v>7615148</v>
      </c>
      <c r="N42" s="45">
        <f t="shared" si="6"/>
        <v>-7341452</v>
      </c>
      <c r="O42" s="45">
        <f t="shared" si="6"/>
        <v>6482437</v>
      </c>
      <c r="P42" s="45">
        <f t="shared" si="6"/>
        <v>6332698</v>
      </c>
      <c r="Q42" s="45">
        <f t="shared" si="6"/>
        <v>7116939</v>
      </c>
      <c r="R42" s="45">
        <f t="shared" si="6"/>
        <v>19932074</v>
      </c>
      <c r="S42" s="45">
        <f t="shared" si="6"/>
        <v>7296597</v>
      </c>
      <c r="T42" s="45">
        <f t="shared" si="6"/>
        <v>6691984</v>
      </c>
      <c r="U42" s="45">
        <f t="shared" si="6"/>
        <v>6043638</v>
      </c>
      <c r="V42" s="45">
        <f t="shared" si="6"/>
        <v>20032219</v>
      </c>
      <c r="W42" s="45">
        <f t="shared" si="6"/>
        <v>263998761</v>
      </c>
      <c r="X42" s="45">
        <f t="shared" si="6"/>
        <v>350448512</v>
      </c>
      <c r="Y42" s="45">
        <f t="shared" si="6"/>
        <v>-86449751</v>
      </c>
      <c r="Z42" s="46">
        <f>+IF(X42&lt;&gt;0,+(Y42/X42)*100,0)</f>
        <v>-24.668317324742986</v>
      </c>
      <c r="AA42" s="47">
        <f>+AA25-AA40</f>
        <v>350448512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2421276</v>
      </c>
      <c r="D45" s="18">
        <v>2421276</v>
      </c>
      <c r="E45" s="19"/>
      <c r="F45" s="20">
        <v>15874576</v>
      </c>
      <c r="G45" s="20">
        <v>2421276</v>
      </c>
      <c r="H45" s="20"/>
      <c r="I45" s="20"/>
      <c r="J45" s="20">
        <v>2421276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2421276</v>
      </c>
      <c r="X45" s="20">
        <v>15874576</v>
      </c>
      <c r="Y45" s="20">
        <v>-13453300</v>
      </c>
      <c r="Z45" s="48">
        <v>-84.747460341617938</v>
      </c>
      <c r="AA45" s="22">
        <v>15874576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2421276</v>
      </c>
      <c r="D48" s="51">
        <f>SUM(D45:D47)</f>
        <v>2421276</v>
      </c>
      <c r="E48" s="52">
        <f t="shared" si="7"/>
        <v>0</v>
      </c>
      <c r="F48" s="53">
        <f t="shared" si="7"/>
        <v>15874576</v>
      </c>
      <c r="G48" s="53">
        <f t="shared" si="7"/>
        <v>2421276</v>
      </c>
      <c r="H48" s="53">
        <f t="shared" si="7"/>
        <v>0</v>
      </c>
      <c r="I48" s="53">
        <f t="shared" si="7"/>
        <v>0</v>
      </c>
      <c r="J48" s="53">
        <f t="shared" si="7"/>
        <v>2421276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2421276</v>
      </c>
      <c r="X48" s="53">
        <f t="shared" si="7"/>
        <v>15874576</v>
      </c>
      <c r="Y48" s="53">
        <f t="shared" si="7"/>
        <v>-13453300</v>
      </c>
      <c r="Z48" s="54">
        <f>+IF(X48&lt;&gt;0,+(Y48/X48)*100,0)</f>
        <v>-84.747460341617938</v>
      </c>
      <c r="AA48" s="55">
        <f>SUM(AA45:AA47)</f>
        <v>15874576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-52474598</v>
      </c>
      <c r="D6" s="18"/>
      <c r="E6" s="19">
        <v>-287717570</v>
      </c>
      <c r="F6" s="20">
        <v>-66156610</v>
      </c>
      <c r="G6" s="20">
        <v>183416624</v>
      </c>
      <c r="H6" s="20">
        <v>-1147271502</v>
      </c>
      <c r="I6" s="20">
        <v>1027530468</v>
      </c>
      <c r="J6" s="20">
        <v>63675590</v>
      </c>
      <c r="K6" s="20">
        <v>-67826536</v>
      </c>
      <c r="L6" s="20">
        <v>-77057212</v>
      </c>
      <c r="M6" s="20">
        <v>-65505663</v>
      </c>
      <c r="N6" s="20">
        <v>-210389411</v>
      </c>
      <c r="O6" s="20">
        <v>-39211682</v>
      </c>
      <c r="P6" s="20">
        <v>102814567</v>
      </c>
      <c r="Q6" s="20">
        <v>-46275731</v>
      </c>
      <c r="R6" s="20">
        <v>17327154</v>
      </c>
      <c r="S6" s="20">
        <v>-70796541</v>
      </c>
      <c r="T6" s="20">
        <v>65984366</v>
      </c>
      <c r="U6" s="20">
        <v>167430234</v>
      </c>
      <c r="V6" s="20">
        <v>162618059</v>
      </c>
      <c r="W6" s="20">
        <v>33231392</v>
      </c>
      <c r="X6" s="20">
        <v>-66156610</v>
      </c>
      <c r="Y6" s="20">
        <v>99388002</v>
      </c>
      <c r="Z6" s="21">
        <v>-150.23140091368043</v>
      </c>
      <c r="AA6" s="22">
        <v>-66156610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3046043</v>
      </c>
      <c r="D8" s="18"/>
      <c r="E8" s="19">
        <v>-69803800</v>
      </c>
      <c r="F8" s="20">
        <v>815023980</v>
      </c>
      <c r="G8" s="20">
        <v>6475633</v>
      </c>
      <c r="H8" s="20">
        <v>4392006</v>
      </c>
      <c r="I8" s="20">
        <v>7406464</v>
      </c>
      <c r="J8" s="20">
        <v>18274103</v>
      </c>
      <c r="K8" s="20">
        <v>997908</v>
      </c>
      <c r="L8" s="20">
        <v>20449451</v>
      </c>
      <c r="M8" s="20">
        <v>995787</v>
      </c>
      <c r="N8" s="20">
        <v>22443146</v>
      </c>
      <c r="O8" s="20">
        <v>10677016</v>
      </c>
      <c r="P8" s="20">
        <v>9011566</v>
      </c>
      <c r="Q8" s="20">
        <v>611548</v>
      </c>
      <c r="R8" s="20">
        <v>20300130</v>
      </c>
      <c r="S8" s="20">
        <v>27895744</v>
      </c>
      <c r="T8" s="20">
        <v>9236518</v>
      </c>
      <c r="U8" s="20">
        <v>-2056654</v>
      </c>
      <c r="V8" s="20">
        <v>35075608</v>
      </c>
      <c r="W8" s="20">
        <v>96092987</v>
      </c>
      <c r="X8" s="20">
        <v>815023980</v>
      </c>
      <c r="Y8" s="20">
        <v>-718930993</v>
      </c>
      <c r="Z8" s="21">
        <v>-88.20979635470357</v>
      </c>
      <c r="AA8" s="22">
        <v>815023980</v>
      </c>
    </row>
    <row r="9" spans="1:27" x14ac:dyDescent="0.25">
      <c r="A9" s="23" t="s">
        <v>37</v>
      </c>
      <c r="B9" s="17" t="s">
        <v>32</v>
      </c>
      <c r="C9" s="18">
        <v>5925089</v>
      </c>
      <c r="D9" s="18"/>
      <c r="E9" s="19">
        <v>5539140</v>
      </c>
      <c r="F9" s="20">
        <v>5539140</v>
      </c>
      <c r="G9" s="20">
        <v>795848</v>
      </c>
      <c r="H9" s="20">
        <v>1593479</v>
      </c>
      <c r="I9" s="20">
        <v>-6148774</v>
      </c>
      <c r="J9" s="20">
        <v>-3759447</v>
      </c>
      <c r="K9" s="20">
        <v>222087</v>
      </c>
      <c r="L9" s="20">
        <v>7358943</v>
      </c>
      <c r="M9" s="20">
        <v>-6139896</v>
      </c>
      <c r="N9" s="20">
        <v>1441134</v>
      </c>
      <c r="O9" s="20">
        <v>-931714</v>
      </c>
      <c r="P9" s="20">
        <v>-2790468</v>
      </c>
      <c r="Q9" s="20">
        <v>3206043</v>
      </c>
      <c r="R9" s="20">
        <v>-516139</v>
      </c>
      <c r="S9" s="20">
        <v>-7060646</v>
      </c>
      <c r="T9" s="20">
        <v>-1771702</v>
      </c>
      <c r="U9" s="20">
        <v>7945241</v>
      </c>
      <c r="V9" s="20">
        <v>-887107</v>
      </c>
      <c r="W9" s="20">
        <v>-3721559</v>
      </c>
      <c r="X9" s="20">
        <v>5539140</v>
      </c>
      <c r="Y9" s="20">
        <v>-9260699</v>
      </c>
      <c r="Z9" s="21">
        <v>-167.18658492112496</v>
      </c>
      <c r="AA9" s="22">
        <v>5539140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-9942271</v>
      </c>
      <c r="D11" s="18"/>
      <c r="E11" s="19"/>
      <c r="F11" s="20">
        <v>-501010</v>
      </c>
      <c r="G11" s="20">
        <v>-27822</v>
      </c>
      <c r="H11" s="20">
        <v>-1579898</v>
      </c>
      <c r="I11" s="20">
        <v>-1440410</v>
      </c>
      <c r="J11" s="20">
        <v>-3048130</v>
      </c>
      <c r="K11" s="20">
        <v>768567</v>
      </c>
      <c r="L11" s="20">
        <v>448728</v>
      </c>
      <c r="M11" s="20">
        <v>-854076</v>
      </c>
      <c r="N11" s="20">
        <v>363219</v>
      </c>
      <c r="O11" s="20">
        <v>-220974</v>
      </c>
      <c r="P11" s="20">
        <v>136805</v>
      </c>
      <c r="Q11" s="20">
        <v>-825550</v>
      </c>
      <c r="R11" s="20">
        <v>-909719</v>
      </c>
      <c r="S11" s="20">
        <v>-309115</v>
      </c>
      <c r="T11" s="20">
        <v>-872868</v>
      </c>
      <c r="U11" s="20">
        <v>-5182500</v>
      </c>
      <c r="V11" s="20">
        <v>-6364483</v>
      </c>
      <c r="W11" s="20">
        <v>-9959113</v>
      </c>
      <c r="X11" s="20">
        <v>-501010</v>
      </c>
      <c r="Y11" s="20">
        <v>-9458103</v>
      </c>
      <c r="Z11" s="21">
        <v>1887.8072293966188</v>
      </c>
      <c r="AA11" s="22">
        <v>-501010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-53445737</v>
      </c>
      <c r="D12" s="29">
        <f>SUM(D6:D11)</f>
        <v>0</v>
      </c>
      <c r="E12" s="30">
        <f t="shared" si="0"/>
        <v>-351982230</v>
      </c>
      <c r="F12" s="31">
        <f t="shared" si="0"/>
        <v>753905500</v>
      </c>
      <c r="G12" s="31">
        <f t="shared" si="0"/>
        <v>190660283</v>
      </c>
      <c r="H12" s="31">
        <f t="shared" si="0"/>
        <v>-1142865915</v>
      </c>
      <c r="I12" s="31">
        <f t="shared" si="0"/>
        <v>1027347748</v>
      </c>
      <c r="J12" s="31">
        <f t="shared" si="0"/>
        <v>75142116</v>
      </c>
      <c r="K12" s="31">
        <f t="shared" si="0"/>
        <v>-65837974</v>
      </c>
      <c r="L12" s="31">
        <f t="shared" si="0"/>
        <v>-48800090</v>
      </c>
      <c r="M12" s="31">
        <f t="shared" si="0"/>
        <v>-71503848</v>
      </c>
      <c r="N12" s="31">
        <f t="shared" si="0"/>
        <v>-186141912</v>
      </c>
      <c r="O12" s="31">
        <f t="shared" si="0"/>
        <v>-29687354</v>
      </c>
      <c r="P12" s="31">
        <f t="shared" si="0"/>
        <v>109172470</v>
      </c>
      <c r="Q12" s="31">
        <f t="shared" si="0"/>
        <v>-43283690</v>
      </c>
      <c r="R12" s="31">
        <f t="shared" si="0"/>
        <v>36201426</v>
      </c>
      <c r="S12" s="31">
        <f t="shared" si="0"/>
        <v>-50270558</v>
      </c>
      <c r="T12" s="31">
        <f t="shared" si="0"/>
        <v>72576314</v>
      </c>
      <c r="U12" s="31">
        <f t="shared" si="0"/>
        <v>168136321</v>
      </c>
      <c r="V12" s="31">
        <f t="shared" si="0"/>
        <v>190442077</v>
      </c>
      <c r="W12" s="31">
        <f t="shared" si="0"/>
        <v>115643707</v>
      </c>
      <c r="X12" s="31">
        <f t="shared" si="0"/>
        <v>753905500</v>
      </c>
      <c r="Y12" s="31">
        <f t="shared" si="0"/>
        <v>-638261793</v>
      </c>
      <c r="Z12" s="32">
        <f>+IF(X12&lt;&gt;0,+(Y12/X12)*100,0)</f>
        <v>-84.660715832421971</v>
      </c>
      <c r="AA12" s="33">
        <f>SUM(AA6:AA11)</f>
        <v>753905500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81228129</v>
      </c>
      <c r="D19" s="18"/>
      <c r="E19" s="19">
        <v>364210590</v>
      </c>
      <c r="F19" s="20">
        <v>314683630</v>
      </c>
      <c r="G19" s="20">
        <v>-14813466</v>
      </c>
      <c r="H19" s="20">
        <v>4719973</v>
      </c>
      <c r="I19" s="20">
        <v>7300424</v>
      </c>
      <c r="J19" s="20">
        <v>-2793069</v>
      </c>
      <c r="K19" s="20">
        <v>276029</v>
      </c>
      <c r="L19" s="20">
        <v>4057203</v>
      </c>
      <c r="M19" s="20">
        <v>6332509</v>
      </c>
      <c r="N19" s="20">
        <v>10665741</v>
      </c>
      <c r="O19" s="20">
        <v>-785</v>
      </c>
      <c r="P19" s="20">
        <v>2445189</v>
      </c>
      <c r="Q19" s="20">
        <v>5846385</v>
      </c>
      <c r="R19" s="20">
        <v>8290789</v>
      </c>
      <c r="S19" s="20">
        <v>-30647983</v>
      </c>
      <c r="T19" s="20">
        <v>5847449</v>
      </c>
      <c r="U19" s="20">
        <v>9183400</v>
      </c>
      <c r="V19" s="20">
        <v>-15617134</v>
      </c>
      <c r="W19" s="20">
        <v>546327</v>
      </c>
      <c r="X19" s="20">
        <v>314683630</v>
      </c>
      <c r="Y19" s="20">
        <v>-314137303</v>
      </c>
      <c r="Z19" s="21">
        <v>-99.826388490561129</v>
      </c>
      <c r="AA19" s="22">
        <v>314683630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81228129</v>
      </c>
      <c r="D24" s="29">
        <f>SUM(D15:D23)</f>
        <v>0</v>
      </c>
      <c r="E24" s="36">
        <f t="shared" si="1"/>
        <v>364210590</v>
      </c>
      <c r="F24" s="37">
        <f t="shared" si="1"/>
        <v>314683630</v>
      </c>
      <c r="G24" s="37">
        <f t="shared" si="1"/>
        <v>-14813466</v>
      </c>
      <c r="H24" s="37">
        <f t="shared" si="1"/>
        <v>4719973</v>
      </c>
      <c r="I24" s="37">
        <f t="shared" si="1"/>
        <v>7300424</v>
      </c>
      <c r="J24" s="37">
        <f t="shared" si="1"/>
        <v>-2793069</v>
      </c>
      <c r="K24" s="37">
        <f t="shared" si="1"/>
        <v>276029</v>
      </c>
      <c r="L24" s="37">
        <f t="shared" si="1"/>
        <v>4057203</v>
      </c>
      <c r="M24" s="37">
        <f t="shared" si="1"/>
        <v>6332509</v>
      </c>
      <c r="N24" s="37">
        <f t="shared" si="1"/>
        <v>10665741</v>
      </c>
      <c r="O24" s="37">
        <f t="shared" si="1"/>
        <v>-785</v>
      </c>
      <c r="P24" s="37">
        <f t="shared" si="1"/>
        <v>2445189</v>
      </c>
      <c r="Q24" s="37">
        <f t="shared" si="1"/>
        <v>5846385</v>
      </c>
      <c r="R24" s="37">
        <f t="shared" si="1"/>
        <v>8290789</v>
      </c>
      <c r="S24" s="37">
        <f t="shared" si="1"/>
        <v>-30647983</v>
      </c>
      <c r="T24" s="37">
        <f t="shared" si="1"/>
        <v>5847449</v>
      </c>
      <c r="U24" s="37">
        <f t="shared" si="1"/>
        <v>9183400</v>
      </c>
      <c r="V24" s="37">
        <f t="shared" si="1"/>
        <v>-15617134</v>
      </c>
      <c r="W24" s="37">
        <f t="shared" si="1"/>
        <v>546327</v>
      </c>
      <c r="X24" s="37">
        <f t="shared" si="1"/>
        <v>314683630</v>
      </c>
      <c r="Y24" s="37">
        <f t="shared" si="1"/>
        <v>-314137303</v>
      </c>
      <c r="Z24" s="38">
        <f>+IF(X24&lt;&gt;0,+(Y24/X24)*100,0)</f>
        <v>-99.826388490561129</v>
      </c>
      <c r="AA24" s="39">
        <f>SUM(AA15:AA23)</f>
        <v>314683630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27782392</v>
      </c>
      <c r="D25" s="29">
        <f>+D12+D24</f>
        <v>0</v>
      </c>
      <c r="E25" s="30">
        <f t="shared" si="2"/>
        <v>12228360</v>
      </c>
      <c r="F25" s="31">
        <f t="shared" si="2"/>
        <v>1068589130</v>
      </c>
      <c r="G25" s="31">
        <f t="shared" si="2"/>
        <v>175846817</v>
      </c>
      <c r="H25" s="31">
        <f t="shared" si="2"/>
        <v>-1138145942</v>
      </c>
      <c r="I25" s="31">
        <f t="shared" si="2"/>
        <v>1034648172</v>
      </c>
      <c r="J25" s="31">
        <f t="shared" si="2"/>
        <v>72349047</v>
      </c>
      <c r="K25" s="31">
        <f t="shared" si="2"/>
        <v>-65561945</v>
      </c>
      <c r="L25" s="31">
        <f t="shared" si="2"/>
        <v>-44742887</v>
      </c>
      <c r="M25" s="31">
        <f t="shared" si="2"/>
        <v>-65171339</v>
      </c>
      <c r="N25" s="31">
        <f t="shared" si="2"/>
        <v>-175476171</v>
      </c>
      <c r="O25" s="31">
        <f t="shared" si="2"/>
        <v>-29688139</v>
      </c>
      <c r="P25" s="31">
        <f t="shared" si="2"/>
        <v>111617659</v>
      </c>
      <c r="Q25" s="31">
        <f t="shared" si="2"/>
        <v>-37437305</v>
      </c>
      <c r="R25" s="31">
        <f t="shared" si="2"/>
        <v>44492215</v>
      </c>
      <c r="S25" s="31">
        <f t="shared" si="2"/>
        <v>-80918541</v>
      </c>
      <c r="T25" s="31">
        <f t="shared" si="2"/>
        <v>78423763</v>
      </c>
      <c r="U25" s="31">
        <f t="shared" si="2"/>
        <v>177319721</v>
      </c>
      <c r="V25" s="31">
        <f t="shared" si="2"/>
        <v>174824943</v>
      </c>
      <c r="W25" s="31">
        <f t="shared" si="2"/>
        <v>116190034</v>
      </c>
      <c r="X25" s="31">
        <f t="shared" si="2"/>
        <v>1068589130</v>
      </c>
      <c r="Y25" s="31">
        <f t="shared" si="2"/>
        <v>-952399096</v>
      </c>
      <c r="Z25" s="32">
        <f>+IF(X25&lt;&gt;0,+(Y25/X25)*100,0)</f>
        <v>-89.126781216649647</v>
      </c>
      <c r="AA25" s="33">
        <f>+AA12+AA24</f>
        <v>1068589130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-6635225</v>
      </c>
      <c r="D30" s="18"/>
      <c r="E30" s="19"/>
      <c r="F30" s="20"/>
      <c r="G30" s="20">
        <v>752206</v>
      </c>
      <c r="H30" s="20">
        <v>2331558</v>
      </c>
      <c r="I30" s="20">
        <v>2256347</v>
      </c>
      <c r="J30" s="20">
        <v>5340111</v>
      </c>
      <c r="K30" s="20">
        <v>2331558</v>
      </c>
      <c r="L30" s="20">
        <v>2256347</v>
      </c>
      <c r="M30" s="20">
        <v>-11747804</v>
      </c>
      <c r="N30" s="20">
        <v>-7159899</v>
      </c>
      <c r="O30" s="20">
        <v>637913</v>
      </c>
      <c r="P30" s="20">
        <v>2021570</v>
      </c>
      <c r="Q30" s="20">
        <v>2238167</v>
      </c>
      <c r="R30" s="20">
        <v>4897650</v>
      </c>
      <c r="S30" s="20">
        <v>2249420</v>
      </c>
      <c r="T30" s="20">
        <v>2154716</v>
      </c>
      <c r="U30" s="20">
        <v>15136815</v>
      </c>
      <c r="V30" s="20">
        <v>19540951</v>
      </c>
      <c r="W30" s="20">
        <v>22618813</v>
      </c>
      <c r="X30" s="20"/>
      <c r="Y30" s="20">
        <v>22618813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37923247</v>
      </c>
      <c r="D32" s="18"/>
      <c r="E32" s="19"/>
      <c r="F32" s="20">
        <v>-1311398780</v>
      </c>
      <c r="G32" s="20">
        <v>-65316742</v>
      </c>
      <c r="H32" s="20">
        <v>-3580668</v>
      </c>
      <c r="I32" s="20">
        <v>2857810</v>
      </c>
      <c r="J32" s="20">
        <v>-66039600</v>
      </c>
      <c r="K32" s="20">
        <v>4550297</v>
      </c>
      <c r="L32" s="20">
        <v>26452443</v>
      </c>
      <c r="M32" s="20">
        <v>-29945115</v>
      </c>
      <c r="N32" s="20">
        <v>1057625</v>
      </c>
      <c r="O32" s="20">
        <v>3076614</v>
      </c>
      <c r="P32" s="20">
        <v>18070146</v>
      </c>
      <c r="Q32" s="20">
        <v>-16817377</v>
      </c>
      <c r="R32" s="20">
        <v>4329383</v>
      </c>
      <c r="S32" s="20">
        <v>-66242307</v>
      </c>
      <c r="T32" s="20">
        <v>-3860150</v>
      </c>
      <c r="U32" s="20">
        <v>81410469</v>
      </c>
      <c r="V32" s="20">
        <v>11308012</v>
      </c>
      <c r="W32" s="20">
        <v>-49344580</v>
      </c>
      <c r="X32" s="20">
        <v>-1311398780</v>
      </c>
      <c r="Y32" s="20">
        <v>1262054200</v>
      </c>
      <c r="Z32" s="21">
        <v>-96.237255916922535</v>
      </c>
      <c r="AA32" s="22">
        <v>-1311398780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31288022</v>
      </c>
      <c r="D34" s="29">
        <f>SUM(D29:D33)</f>
        <v>0</v>
      </c>
      <c r="E34" s="30">
        <f t="shared" si="3"/>
        <v>0</v>
      </c>
      <c r="F34" s="31">
        <f t="shared" si="3"/>
        <v>-1311398780</v>
      </c>
      <c r="G34" s="31">
        <f t="shared" si="3"/>
        <v>-64564536</v>
      </c>
      <c r="H34" s="31">
        <f t="shared" si="3"/>
        <v>-1249110</v>
      </c>
      <c r="I34" s="31">
        <f t="shared" si="3"/>
        <v>5114157</v>
      </c>
      <c r="J34" s="31">
        <f t="shared" si="3"/>
        <v>-60699489</v>
      </c>
      <c r="K34" s="31">
        <f t="shared" si="3"/>
        <v>6881855</v>
      </c>
      <c r="L34" s="31">
        <f t="shared" si="3"/>
        <v>28708790</v>
      </c>
      <c r="M34" s="31">
        <f t="shared" si="3"/>
        <v>-41692919</v>
      </c>
      <c r="N34" s="31">
        <f t="shared" si="3"/>
        <v>-6102274</v>
      </c>
      <c r="O34" s="31">
        <f t="shared" si="3"/>
        <v>3714527</v>
      </c>
      <c r="P34" s="31">
        <f t="shared" si="3"/>
        <v>20091716</v>
      </c>
      <c r="Q34" s="31">
        <f t="shared" si="3"/>
        <v>-14579210</v>
      </c>
      <c r="R34" s="31">
        <f t="shared" si="3"/>
        <v>9227033</v>
      </c>
      <c r="S34" s="31">
        <f t="shared" si="3"/>
        <v>-63992887</v>
      </c>
      <c r="T34" s="31">
        <f t="shared" si="3"/>
        <v>-1705434</v>
      </c>
      <c r="U34" s="31">
        <f t="shared" si="3"/>
        <v>96547284</v>
      </c>
      <c r="V34" s="31">
        <f t="shared" si="3"/>
        <v>30848963</v>
      </c>
      <c r="W34" s="31">
        <f t="shared" si="3"/>
        <v>-26725767</v>
      </c>
      <c r="X34" s="31">
        <f t="shared" si="3"/>
        <v>-1311398780</v>
      </c>
      <c r="Y34" s="31">
        <f t="shared" si="3"/>
        <v>1284673013</v>
      </c>
      <c r="Z34" s="32">
        <f>+IF(X34&lt;&gt;0,+(Y34/X34)*100,0)</f>
        <v>-97.962041187807117</v>
      </c>
      <c r="AA34" s="33">
        <f>SUM(AA29:AA33)</f>
        <v>-1311398780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>
        <v>-762640</v>
      </c>
      <c r="P37" s="20"/>
      <c r="Q37" s="20"/>
      <c r="R37" s="20">
        <v>-762640</v>
      </c>
      <c r="S37" s="20"/>
      <c r="T37" s="20"/>
      <c r="U37" s="20">
        <v>173160149</v>
      </c>
      <c r="V37" s="20">
        <v>173160149</v>
      </c>
      <c r="W37" s="20">
        <v>162750298</v>
      </c>
      <c r="X37" s="20"/>
      <c r="Y37" s="20">
        <v>162750298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81947656</v>
      </c>
      <c r="D38" s="18"/>
      <c r="E38" s="19">
        <v>260349000</v>
      </c>
      <c r="F38" s="20">
        <v>260349000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>
        <v>-49090478</v>
      </c>
      <c r="T38" s="20"/>
      <c r="U38" s="20"/>
      <c r="V38" s="20">
        <v>-49090478</v>
      </c>
      <c r="W38" s="20">
        <v>-49090478</v>
      </c>
      <c r="X38" s="20">
        <v>260349000</v>
      </c>
      <c r="Y38" s="20">
        <v>-309439478</v>
      </c>
      <c r="Z38" s="21">
        <v>-118.85564300227772</v>
      </c>
      <c r="AA38" s="22">
        <v>260349000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72898971</v>
      </c>
      <c r="D39" s="29">
        <f>SUM(D37:D38)</f>
        <v>0</v>
      </c>
      <c r="E39" s="36">
        <f t="shared" si="4"/>
        <v>260349000</v>
      </c>
      <c r="F39" s="37">
        <f t="shared" si="4"/>
        <v>260349000</v>
      </c>
      <c r="G39" s="37">
        <f t="shared" si="4"/>
        <v>-783800</v>
      </c>
      <c r="H39" s="37">
        <f t="shared" si="4"/>
        <v>0</v>
      </c>
      <c r="I39" s="37">
        <f t="shared" si="4"/>
        <v>0</v>
      </c>
      <c r="J39" s="37">
        <f t="shared" si="4"/>
        <v>-783800</v>
      </c>
      <c r="K39" s="37">
        <f t="shared" si="4"/>
        <v>0</v>
      </c>
      <c r="L39" s="37">
        <f t="shared" si="4"/>
        <v>0</v>
      </c>
      <c r="M39" s="37">
        <f t="shared" si="4"/>
        <v>-8863411</v>
      </c>
      <c r="N39" s="37">
        <f t="shared" si="4"/>
        <v>-8863411</v>
      </c>
      <c r="O39" s="37">
        <f t="shared" si="4"/>
        <v>-762640</v>
      </c>
      <c r="P39" s="37">
        <f t="shared" si="4"/>
        <v>0</v>
      </c>
      <c r="Q39" s="37">
        <f t="shared" si="4"/>
        <v>0</v>
      </c>
      <c r="R39" s="37">
        <f t="shared" si="4"/>
        <v>-762640</v>
      </c>
      <c r="S39" s="37">
        <f t="shared" si="4"/>
        <v>-49090478</v>
      </c>
      <c r="T39" s="37">
        <f t="shared" si="4"/>
        <v>0</v>
      </c>
      <c r="U39" s="37">
        <f t="shared" si="4"/>
        <v>173160149</v>
      </c>
      <c r="V39" s="37">
        <f t="shared" si="4"/>
        <v>124069671</v>
      </c>
      <c r="W39" s="37">
        <f t="shared" si="4"/>
        <v>113659820</v>
      </c>
      <c r="X39" s="37">
        <f t="shared" si="4"/>
        <v>260349000</v>
      </c>
      <c r="Y39" s="37">
        <f t="shared" si="4"/>
        <v>-146689180</v>
      </c>
      <c r="Z39" s="38">
        <f>+IF(X39&lt;&gt;0,+(Y39/X39)*100,0)</f>
        <v>-56.343285359267746</v>
      </c>
      <c r="AA39" s="39">
        <f>SUM(AA37:AA38)</f>
        <v>260349000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104186993</v>
      </c>
      <c r="D40" s="29">
        <f>+D34+D39</f>
        <v>0</v>
      </c>
      <c r="E40" s="30">
        <f t="shared" si="5"/>
        <v>260349000</v>
      </c>
      <c r="F40" s="31">
        <f t="shared" si="5"/>
        <v>-1051049780</v>
      </c>
      <c r="G40" s="31">
        <f t="shared" si="5"/>
        <v>-65348336</v>
      </c>
      <c r="H40" s="31">
        <f t="shared" si="5"/>
        <v>-1249110</v>
      </c>
      <c r="I40" s="31">
        <f t="shared" si="5"/>
        <v>5114157</v>
      </c>
      <c r="J40" s="31">
        <f t="shared" si="5"/>
        <v>-61483289</v>
      </c>
      <c r="K40" s="31">
        <f t="shared" si="5"/>
        <v>6881855</v>
      </c>
      <c r="L40" s="31">
        <f t="shared" si="5"/>
        <v>28708790</v>
      </c>
      <c r="M40" s="31">
        <f t="shared" si="5"/>
        <v>-50556330</v>
      </c>
      <c r="N40" s="31">
        <f t="shared" si="5"/>
        <v>-14965685</v>
      </c>
      <c r="O40" s="31">
        <f t="shared" si="5"/>
        <v>2951887</v>
      </c>
      <c r="P40" s="31">
        <f t="shared" si="5"/>
        <v>20091716</v>
      </c>
      <c r="Q40" s="31">
        <f t="shared" si="5"/>
        <v>-14579210</v>
      </c>
      <c r="R40" s="31">
        <f t="shared" si="5"/>
        <v>8464393</v>
      </c>
      <c r="S40" s="31">
        <f t="shared" si="5"/>
        <v>-113083365</v>
      </c>
      <c r="T40" s="31">
        <f t="shared" si="5"/>
        <v>-1705434</v>
      </c>
      <c r="U40" s="31">
        <f t="shared" si="5"/>
        <v>269707433</v>
      </c>
      <c r="V40" s="31">
        <f t="shared" si="5"/>
        <v>154918634</v>
      </c>
      <c r="W40" s="31">
        <f t="shared" si="5"/>
        <v>86934053</v>
      </c>
      <c r="X40" s="31">
        <f t="shared" si="5"/>
        <v>-1051049780</v>
      </c>
      <c r="Y40" s="31">
        <f t="shared" si="5"/>
        <v>1137983833</v>
      </c>
      <c r="Z40" s="32">
        <f>+IF(X40&lt;&gt;0,+(Y40/X40)*100,0)</f>
        <v>-108.27116418786558</v>
      </c>
      <c r="AA40" s="33">
        <f>+AA34+AA39</f>
        <v>-1051049780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-76404601</v>
      </c>
      <c r="D42" s="43">
        <f>+D25-D40</f>
        <v>0</v>
      </c>
      <c r="E42" s="44">
        <f t="shared" si="6"/>
        <v>-248120640</v>
      </c>
      <c r="F42" s="45">
        <f t="shared" si="6"/>
        <v>2119638910</v>
      </c>
      <c r="G42" s="45">
        <f t="shared" si="6"/>
        <v>241195153</v>
      </c>
      <c r="H42" s="45">
        <f t="shared" si="6"/>
        <v>-1136896832</v>
      </c>
      <c r="I42" s="45">
        <f t="shared" si="6"/>
        <v>1029534015</v>
      </c>
      <c r="J42" s="45">
        <f t="shared" si="6"/>
        <v>133832336</v>
      </c>
      <c r="K42" s="45">
        <f t="shared" si="6"/>
        <v>-72443800</v>
      </c>
      <c r="L42" s="45">
        <f t="shared" si="6"/>
        <v>-73451677</v>
      </c>
      <c r="M42" s="45">
        <f t="shared" si="6"/>
        <v>-14615009</v>
      </c>
      <c r="N42" s="45">
        <f t="shared" si="6"/>
        <v>-160510486</v>
      </c>
      <c r="O42" s="45">
        <f t="shared" si="6"/>
        <v>-32640026</v>
      </c>
      <c r="P42" s="45">
        <f t="shared" si="6"/>
        <v>91525943</v>
      </c>
      <c r="Q42" s="45">
        <f t="shared" si="6"/>
        <v>-22858095</v>
      </c>
      <c r="R42" s="45">
        <f t="shared" si="6"/>
        <v>36027822</v>
      </c>
      <c r="S42" s="45">
        <f t="shared" si="6"/>
        <v>32164824</v>
      </c>
      <c r="T42" s="45">
        <f t="shared" si="6"/>
        <v>80129197</v>
      </c>
      <c r="U42" s="45">
        <f t="shared" si="6"/>
        <v>-92387712</v>
      </c>
      <c r="V42" s="45">
        <f t="shared" si="6"/>
        <v>19906309</v>
      </c>
      <c r="W42" s="45">
        <f t="shared" si="6"/>
        <v>29255981</v>
      </c>
      <c r="X42" s="45">
        <f t="shared" si="6"/>
        <v>2119638910</v>
      </c>
      <c r="Y42" s="45">
        <f t="shared" si="6"/>
        <v>-2090382929</v>
      </c>
      <c r="Z42" s="46">
        <f>+IF(X42&lt;&gt;0,+(Y42/X42)*100,0)</f>
        <v>-98.619765807186468</v>
      </c>
      <c r="AA42" s="47">
        <f>+AA25-AA40</f>
        <v>2119638910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-13343087</v>
      </c>
      <c r="D45" s="18"/>
      <c r="E45" s="19">
        <v>-105338660</v>
      </c>
      <c r="F45" s="20">
        <v>13322600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>
        <v>-160943</v>
      </c>
      <c r="T45" s="20"/>
      <c r="U45" s="20"/>
      <c r="V45" s="20">
        <v>-160943</v>
      </c>
      <c r="W45" s="20">
        <v>-160943</v>
      </c>
      <c r="X45" s="20">
        <v>13322600</v>
      </c>
      <c r="Y45" s="20">
        <v>-13483543</v>
      </c>
      <c r="Z45" s="48">
        <v>-101.20804497620584</v>
      </c>
      <c r="AA45" s="22">
        <v>13322600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-13343087</v>
      </c>
      <c r="D48" s="51">
        <f>SUM(D45:D47)</f>
        <v>0</v>
      </c>
      <c r="E48" s="52">
        <f t="shared" si="7"/>
        <v>-105338660</v>
      </c>
      <c r="F48" s="53">
        <f t="shared" si="7"/>
        <v>13322600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-160943</v>
      </c>
      <c r="T48" s="53">
        <f t="shared" si="7"/>
        <v>0</v>
      </c>
      <c r="U48" s="53">
        <f t="shared" si="7"/>
        <v>0</v>
      </c>
      <c r="V48" s="53">
        <f t="shared" si="7"/>
        <v>-160943</v>
      </c>
      <c r="W48" s="53">
        <f t="shared" si="7"/>
        <v>-160943</v>
      </c>
      <c r="X48" s="53">
        <f t="shared" si="7"/>
        <v>13322600</v>
      </c>
      <c r="Y48" s="53">
        <f t="shared" si="7"/>
        <v>-13483543</v>
      </c>
      <c r="Z48" s="54">
        <f>+IF(X48&lt;&gt;0,+(Y48/X48)*100,0)</f>
        <v>-101.20804497620584</v>
      </c>
      <c r="AA48" s="55">
        <f>SUM(AA45:AA47)</f>
        <v>13322600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99801</v>
      </c>
      <c r="D6" s="18"/>
      <c r="E6" s="19">
        <v>-3290000</v>
      </c>
      <c r="F6" s="20">
        <v>-6382000</v>
      </c>
      <c r="G6" s="20">
        <v>10544</v>
      </c>
      <c r="H6" s="20">
        <v>7977</v>
      </c>
      <c r="I6" s="20">
        <v>6044</v>
      </c>
      <c r="J6" s="20">
        <v>24565</v>
      </c>
      <c r="K6" s="20">
        <v>7084</v>
      </c>
      <c r="L6" s="20">
        <v>-2746060</v>
      </c>
      <c r="M6" s="20">
        <v>-1401018</v>
      </c>
      <c r="N6" s="20">
        <v>-4139994</v>
      </c>
      <c r="O6" s="20">
        <v>-2272046</v>
      </c>
      <c r="P6" s="20">
        <v>-2241605</v>
      </c>
      <c r="Q6" s="20">
        <v>-4972486</v>
      </c>
      <c r="R6" s="20">
        <v>-9486137</v>
      </c>
      <c r="S6" s="20">
        <v>-522354</v>
      </c>
      <c r="T6" s="20">
        <v>-199525</v>
      </c>
      <c r="U6" s="20"/>
      <c r="V6" s="20">
        <v>-721879</v>
      </c>
      <c r="W6" s="20">
        <v>-14323445</v>
      </c>
      <c r="X6" s="20">
        <v>-6382000</v>
      </c>
      <c r="Y6" s="20">
        <v>-7941445</v>
      </c>
      <c r="Z6" s="21">
        <v>124.43505170792855</v>
      </c>
      <c r="AA6" s="22">
        <v>-6382000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2168842</v>
      </c>
      <c r="D8" s="18"/>
      <c r="E8" s="19">
        <v>15122903</v>
      </c>
      <c r="F8" s="20">
        <v>9981163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9981163</v>
      </c>
      <c r="Y8" s="20">
        <v>-9981163</v>
      </c>
      <c r="Z8" s="21">
        <v>-100</v>
      </c>
      <c r="AA8" s="22">
        <v>9981163</v>
      </c>
    </row>
    <row r="9" spans="1:27" x14ac:dyDescent="0.25">
      <c r="A9" s="23" t="s">
        <v>37</v>
      </c>
      <c r="B9" s="17" t="s">
        <v>32</v>
      </c>
      <c r="C9" s="18">
        <v>1431062</v>
      </c>
      <c r="D9" s="18"/>
      <c r="E9" s="19">
        <v>293478</v>
      </c>
      <c r="F9" s="20">
        <v>254348</v>
      </c>
      <c r="G9" s="20">
        <v>97838</v>
      </c>
      <c r="H9" s="20"/>
      <c r="I9" s="20">
        <v>169146</v>
      </c>
      <c r="J9" s="20">
        <v>266984</v>
      </c>
      <c r="K9" s="20">
        <v>63161</v>
      </c>
      <c r="L9" s="20">
        <v>237234</v>
      </c>
      <c r="M9" s="20">
        <v>102505</v>
      </c>
      <c r="N9" s="20">
        <v>402900</v>
      </c>
      <c r="O9" s="20">
        <v>274493</v>
      </c>
      <c r="P9" s="20">
        <v>286501</v>
      </c>
      <c r="Q9" s="20">
        <v>642899</v>
      </c>
      <c r="R9" s="20">
        <v>1203893</v>
      </c>
      <c r="S9" s="20">
        <v>68134</v>
      </c>
      <c r="T9" s="20">
        <v>39798</v>
      </c>
      <c r="U9" s="20">
        <v>174550</v>
      </c>
      <c r="V9" s="20">
        <v>282482</v>
      </c>
      <c r="W9" s="20">
        <v>2156259</v>
      </c>
      <c r="X9" s="20">
        <v>254348</v>
      </c>
      <c r="Y9" s="20">
        <v>1901911</v>
      </c>
      <c r="Z9" s="21">
        <v>747.75936905342292</v>
      </c>
      <c r="AA9" s="22">
        <v>254348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-1571949</v>
      </c>
      <c r="F11" s="20">
        <v>-1546618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-1546618</v>
      </c>
      <c r="Y11" s="20">
        <v>1546618</v>
      </c>
      <c r="Z11" s="21">
        <v>-100</v>
      </c>
      <c r="AA11" s="22">
        <v>-1546618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3699705</v>
      </c>
      <c r="D12" s="29">
        <f>SUM(D6:D11)</f>
        <v>0</v>
      </c>
      <c r="E12" s="30">
        <f t="shared" si="0"/>
        <v>10554432</v>
      </c>
      <c r="F12" s="31">
        <f t="shared" si="0"/>
        <v>2306893</v>
      </c>
      <c r="G12" s="31">
        <f t="shared" si="0"/>
        <v>108382</v>
      </c>
      <c r="H12" s="31">
        <f t="shared" si="0"/>
        <v>7977</v>
      </c>
      <c r="I12" s="31">
        <f t="shared" si="0"/>
        <v>175190</v>
      </c>
      <c r="J12" s="31">
        <f t="shared" si="0"/>
        <v>291549</v>
      </c>
      <c r="K12" s="31">
        <f t="shared" si="0"/>
        <v>70245</v>
      </c>
      <c r="L12" s="31">
        <f t="shared" si="0"/>
        <v>-2508826</v>
      </c>
      <c r="M12" s="31">
        <f t="shared" si="0"/>
        <v>-1298513</v>
      </c>
      <c r="N12" s="31">
        <f t="shared" si="0"/>
        <v>-3737094</v>
      </c>
      <c r="O12" s="31">
        <f t="shared" si="0"/>
        <v>-1997553</v>
      </c>
      <c r="P12" s="31">
        <f t="shared" si="0"/>
        <v>-1955104</v>
      </c>
      <c r="Q12" s="31">
        <f t="shared" si="0"/>
        <v>-4329587</v>
      </c>
      <c r="R12" s="31">
        <f t="shared" si="0"/>
        <v>-8282244</v>
      </c>
      <c r="S12" s="31">
        <f t="shared" si="0"/>
        <v>-454220</v>
      </c>
      <c r="T12" s="31">
        <f t="shared" si="0"/>
        <v>-159727</v>
      </c>
      <c r="U12" s="31">
        <f t="shared" si="0"/>
        <v>174550</v>
      </c>
      <c r="V12" s="31">
        <f t="shared" si="0"/>
        <v>-439397</v>
      </c>
      <c r="W12" s="31">
        <f t="shared" si="0"/>
        <v>-12167186</v>
      </c>
      <c r="X12" s="31">
        <f t="shared" si="0"/>
        <v>2306893</v>
      </c>
      <c r="Y12" s="31">
        <f t="shared" si="0"/>
        <v>-14474079</v>
      </c>
      <c r="Z12" s="32">
        <f>+IF(X12&lt;&gt;0,+(Y12/X12)*100,0)</f>
        <v>-627.42740994055634</v>
      </c>
      <c r="AA12" s="33">
        <f>SUM(AA6:AA11)</f>
        <v>2306893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3288139</v>
      </c>
      <c r="D19" s="18"/>
      <c r="E19" s="19">
        <v>4348534</v>
      </c>
      <c r="F19" s="20">
        <v>1410156</v>
      </c>
      <c r="G19" s="20"/>
      <c r="H19" s="20"/>
      <c r="I19" s="20"/>
      <c r="J19" s="20"/>
      <c r="K19" s="20"/>
      <c r="L19" s="20">
        <v>135521</v>
      </c>
      <c r="M19" s="20"/>
      <c r="N19" s="20">
        <v>135521</v>
      </c>
      <c r="O19" s="20"/>
      <c r="P19" s="20"/>
      <c r="Q19" s="20">
        <v>1534098</v>
      </c>
      <c r="R19" s="20">
        <v>1534098</v>
      </c>
      <c r="S19" s="20">
        <v>-135521</v>
      </c>
      <c r="T19" s="20"/>
      <c r="U19" s="20"/>
      <c r="V19" s="20">
        <v>-135521</v>
      </c>
      <c r="W19" s="20">
        <v>1534098</v>
      </c>
      <c r="X19" s="20">
        <v>1410156</v>
      </c>
      <c r="Y19" s="20">
        <v>123942</v>
      </c>
      <c r="Z19" s="21">
        <v>8.7892403393667085</v>
      </c>
      <c r="AA19" s="22">
        <v>1410156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3288139</v>
      </c>
      <c r="D24" s="29">
        <f>SUM(D15:D23)</f>
        <v>0</v>
      </c>
      <c r="E24" s="36">
        <f t="shared" si="1"/>
        <v>4348534</v>
      </c>
      <c r="F24" s="37">
        <f t="shared" si="1"/>
        <v>1410156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135521</v>
      </c>
      <c r="M24" s="37">
        <f t="shared" si="1"/>
        <v>0</v>
      </c>
      <c r="N24" s="37">
        <f t="shared" si="1"/>
        <v>135521</v>
      </c>
      <c r="O24" s="37">
        <f t="shared" si="1"/>
        <v>0</v>
      </c>
      <c r="P24" s="37">
        <f t="shared" si="1"/>
        <v>0</v>
      </c>
      <c r="Q24" s="37">
        <f t="shared" si="1"/>
        <v>1534098</v>
      </c>
      <c r="R24" s="37">
        <f t="shared" si="1"/>
        <v>1534098</v>
      </c>
      <c r="S24" s="37">
        <f t="shared" si="1"/>
        <v>-135521</v>
      </c>
      <c r="T24" s="37">
        <f t="shared" si="1"/>
        <v>0</v>
      </c>
      <c r="U24" s="37">
        <f t="shared" si="1"/>
        <v>0</v>
      </c>
      <c r="V24" s="37">
        <f t="shared" si="1"/>
        <v>-135521</v>
      </c>
      <c r="W24" s="37">
        <f t="shared" si="1"/>
        <v>1534098</v>
      </c>
      <c r="X24" s="37">
        <f t="shared" si="1"/>
        <v>1410156</v>
      </c>
      <c r="Y24" s="37">
        <f t="shared" si="1"/>
        <v>123942</v>
      </c>
      <c r="Z24" s="38">
        <f>+IF(X24&lt;&gt;0,+(Y24/X24)*100,0)</f>
        <v>8.7892403393667085</v>
      </c>
      <c r="AA24" s="39">
        <f>SUM(AA15:AA23)</f>
        <v>1410156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6987844</v>
      </c>
      <c r="D25" s="29">
        <f>+D12+D24</f>
        <v>0</v>
      </c>
      <c r="E25" s="30">
        <f t="shared" si="2"/>
        <v>14902966</v>
      </c>
      <c r="F25" s="31">
        <f t="shared" si="2"/>
        <v>3717049</v>
      </c>
      <c r="G25" s="31">
        <f t="shared" si="2"/>
        <v>108382</v>
      </c>
      <c r="H25" s="31">
        <f t="shared" si="2"/>
        <v>7977</v>
      </c>
      <c r="I25" s="31">
        <f t="shared" si="2"/>
        <v>175190</v>
      </c>
      <c r="J25" s="31">
        <f t="shared" si="2"/>
        <v>291549</v>
      </c>
      <c r="K25" s="31">
        <f t="shared" si="2"/>
        <v>70245</v>
      </c>
      <c r="L25" s="31">
        <f t="shared" si="2"/>
        <v>-2373305</v>
      </c>
      <c r="M25" s="31">
        <f t="shared" si="2"/>
        <v>-1298513</v>
      </c>
      <c r="N25" s="31">
        <f t="shared" si="2"/>
        <v>-3601573</v>
      </c>
      <c r="O25" s="31">
        <f t="shared" si="2"/>
        <v>-1997553</v>
      </c>
      <c r="P25" s="31">
        <f t="shared" si="2"/>
        <v>-1955104</v>
      </c>
      <c r="Q25" s="31">
        <f t="shared" si="2"/>
        <v>-2795489</v>
      </c>
      <c r="R25" s="31">
        <f t="shared" si="2"/>
        <v>-6748146</v>
      </c>
      <c r="S25" s="31">
        <f t="shared" si="2"/>
        <v>-589741</v>
      </c>
      <c r="T25" s="31">
        <f t="shared" si="2"/>
        <v>-159727</v>
      </c>
      <c r="U25" s="31">
        <f t="shared" si="2"/>
        <v>174550</v>
      </c>
      <c r="V25" s="31">
        <f t="shared" si="2"/>
        <v>-574918</v>
      </c>
      <c r="W25" s="31">
        <f t="shared" si="2"/>
        <v>-10633088</v>
      </c>
      <c r="X25" s="31">
        <f t="shared" si="2"/>
        <v>3717049</v>
      </c>
      <c r="Y25" s="31">
        <f t="shared" si="2"/>
        <v>-14350137</v>
      </c>
      <c r="Z25" s="32">
        <f>+IF(X25&lt;&gt;0,+(Y25/X25)*100,0)</f>
        <v>-386.0626265620927</v>
      </c>
      <c r="AA25" s="33">
        <f>+AA12+AA24</f>
        <v>3717049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14196610</v>
      </c>
      <c r="D32" s="18"/>
      <c r="E32" s="19">
        <v>22064525</v>
      </c>
      <c r="F32" s="20">
        <v>24534747</v>
      </c>
      <c r="G32" s="20">
        <v>750090</v>
      </c>
      <c r="H32" s="20">
        <v>170581</v>
      </c>
      <c r="I32" s="20">
        <v>1608209</v>
      </c>
      <c r="J32" s="20">
        <v>2528880</v>
      </c>
      <c r="K32" s="20">
        <v>1366096</v>
      </c>
      <c r="L32" s="20"/>
      <c r="M32" s="20"/>
      <c r="N32" s="20">
        <v>1366096</v>
      </c>
      <c r="O32" s="20"/>
      <c r="P32" s="20">
        <v>24550</v>
      </c>
      <c r="Q32" s="20">
        <v>-24550</v>
      </c>
      <c r="R32" s="20"/>
      <c r="S32" s="20"/>
      <c r="T32" s="20">
        <v>225127</v>
      </c>
      <c r="U32" s="20">
        <v>1516223</v>
      </c>
      <c r="V32" s="20">
        <v>1741350</v>
      </c>
      <c r="W32" s="20">
        <v>5636326</v>
      </c>
      <c r="X32" s="20">
        <v>24534747</v>
      </c>
      <c r="Y32" s="20">
        <v>-18898421</v>
      </c>
      <c r="Z32" s="21">
        <v>-77.027168855664172</v>
      </c>
      <c r="AA32" s="22">
        <v>24534747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14196610</v>
      </c>
      <c r="D34" s="29">
        <f>SUM(D29:D33)</f>
        <v>0</v>
      </c>
      <c r="E34" s="30">
        <f t="shared" si="3"/>
        <v>22064525</v>
      </c>
      <c r="F34" s="31">
        <f t="shared" si="3"/>
        <v>24534747</v>
      </c>
      <c r="G34" s="31">
        <f t="shared" si="3"/>
        <v>750090</v>
      </c>
      <c r="H34" s="31">
        <f t="shared" si="3"/>
        <v>170581</v>
      </c>
      <c r="I34" s="31">
        <f t="shared" si="3"/>
        <v>1608209</v>
      </c>
      <c r="J34" s="31">
        <f t="shared" si="3"/>
        <v>2528880</v>
      </c>
      <c r="K34" s="31">
        <f t="shared" si="3"/>
        <v>1366096</v>
      </c>
      <c r="L34" s="31">
        <f t="shared" si="3"/>
        <v>0</v>
      </c>
      <c r="M34" s="31">
        <f t="shared" si="3"/>
        <v>0</v>
      </c>
      <c r="N34" s="31">
        <f t="shared" si="3"/>
        <v>1366096</v>
      </c>
      <c r="O34" s="31">
        <f t="shared" si="3"/>
        <v>0</v>
      </c>
      <c r="P34" s="31">
        <f t="shared" si="3"/>
        <v>24550</v>
      </c>
      <c r="Q34" s="31">
        <f t="shared" si="3"/>
        <v>-24550</v>
      </c>
      <c r="R34" s="31">
        <f t="shared" si="3"/>
        <v>0</v>
      </c>
      <c r="S34" s="31">
        <f t="shared" si="3"/>
        <v>0</v>
      </c>
      <c r="T34" s="31">
        <f t="shared" si="3"/>
        <v>225127</v>
      </c>
      <c r="U34" s="31">
        <f t="shared" si="3"/>
        <v>1516223</v>
      </c>
      <c r="V34" s="31">
        <f t="shared" si="3"/>
        <v>1741350</v>
      </c>
      <c r="W34" s="31">
        <f t="shared" si="3"/>
        <v>5636326</v>
      </c>
      <c r="X34" s="31">
        <f t="shared" si="3"/>
        <v>24534747</v>
      </c>
      <c r="Y34" s="31">
        <f t="shared" si="3"/>
        <v>-18898421</v>
      </c>
      <c r="Z34" s="32">
        <f>+IF(X34&lt;&gt;0,+(Y34/X34)*100,0)</f>
        <v>-77.027168855664172</v>
      </c>
      <c r="AA34" s="33">
        <f>SUM(AA29:AA33)</f>
        <v>24534747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14196610</v>
      </c>
      <c r="D40" s="29">
        <f>+D34+D39</f>
        <v>0</v>
      </c>
      <c r="E40" s="30">
        <f t="shared" si="5"/>
        <v>22064525</v>
      </c>
      <c r="F40" s="31">
        <f t="shared" si="5"/>
        <v>24534747</v>
      </c>
      <c r="G40" s="31">
        <f t="shared" si="5"/>
        <v>750090</v>
      </c>
      <c r="H40" s="31">
        <f t="shared" si="5"/>
        <v>170581</v>
      </c>
      <c r="I40" s="31">
        <f t="shared" si="5"/>
        <v>1608209</v>
      </c>
      <c r="J40" s="31">
        <f t="shared" si="5"/>
        <v>2528880</v>
      </c>
      <c r="K40" s="31">
        <f t="shared" si="5"/>
        <v>1366096</v>
      </c>
      <c r="L40" s="31">
        <f t="shared" si="5"/>
        <v>0</v>
      </c>
      <c r="M40" s="31">
        <f t="shared" si="5"/>
        <v>0</v>
      </c>
      <c r="N40" s="31">
        <f t="shared" si="5"/>
        <v>1366096</v>
      </c>
      <c r="O40" s="31">
        <f t="shared" si="5"/>
        <v>0</v>
      </c>
      <c r="P40" s="31">
        <f t="shared" si="5"/>
        <v>24550</v>
      </c>
      <c r="Q40" s="31">
        <f t="shared" si="5"/>
        <v>-24550</v>
      </c>
      <c r="R40" s="31">
        <f t="shared" si="5"/>
        <v>0</v>
      </c>
      <c r="S40" s="31">
        <f t="shared" si="5"/>
        <v>0</v>
      </c>
      <c r="T40" s="31">
        <f t="shared" si="5"/>
        <v>225127</v>
      </c>
      <c r="U40" s="31">
        <f t="shared" si="5"/>
        <v>1516223</v>
      </c>
      <c r="V40" s="31">
        <f t="shared" si="5"/>
        <v>1741350</v>
      </c>
      <c r="W40" s="31">
        <f t="shared" si="5"/>
        <v>5636326</v>
      </c>
      <c r="X40" s="31">
        <f t="shared" si="5"/>
        <v>24534747</v>
      </c>
      <c r="Y40" s="31">
        <f t="shared" si="5"/>
        <v>-18898421</v>
      </c>
      <c r="Z40" s="32">
        <f>+IF(X40&lt;&gt;0,+(Y40/X40)*100,0)</f>
        <v>-77.027168855664172</v>
      </c>
      <c r="AA40" s="33">
        <f>+AA34+AA39</f>
        <v>24534747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-7208766</v>
      </c>
      <c r="D42" s="43">
        <f>+D25-D40</f>
        <v>0</v>
      </c>
      <c r="E42" s="44">
        <f t="shared" si="6"/>
        <v>-7161559</v>
      </c>
      <c r="F42" s="45">
        <f t="shared" si="6"/>
        <v>-20817698</v>
      </c>
      <c r="G42" s="45">
        <f t="shared" si="6"/>
        <v>-641708</v>
      </c>
      <c r="H42" s="45">
        <f t="shared" si="6"/>
        <v>-162604</v>
      </c>
      <c r="I42" s="45">
        <f t="shared" si="6"/>
        <v>-1433019</v>
      </c>
      <c r="J42" s="45">
        <f t="shared" si="6"/>
        <v>-2237331</v>
      </c>
      <c r="K42" s="45">
        <f t="shared" si="6"/>
        <v>-1295851</v>
      </c>
      <c r="L42" s="45">
        <f t="shared" si="6"/>
        <v>-2373305</v>
      </c>
      <c r="M42" s="45">
        <f t="shared" si="6"/>
        <v>-1298513</v>
      </c>
      <c r="N42" s="45">
        <f t="shared" si="6"/>
        <v>-4967669</v>
      </c>
      <c r="O42" s="45">
        <f t="shared" si="6"/>
        <v>-1997553</v>
      </c>
      <c r="P42" s="45">
        <f t="shared" si="6"/>
        <v>-1979654</v>
      </c>
      <c r="Q42" s="45">
        <f t="shared" si="6"/>
        <v>-2770939</v>
      </c>
      <c r="R42" s="45">
        <f t="shared" si="6"/>
        <v>-6748146</v>
      </c>
      <c r="S42" s="45">
        <f t="shared" si="6"/>
        <v>-589741</v>
      </c>
      <c r="T42" s="45">
        <f t="shared" si="6"/>
        <v>-384854</v>
      </c>
      <c r="U42" s="45">
        <f t="shared" si="6"/>
        <v>-1341673</v>
      </c>
      <c r="V42" s="45">
        <f t="shared" si="6"/>
        <v>-2316268</v>
      </c>
      <c r="W42" s="45">
        <f t="shared" si="6"/>
        <v>-16269414</v>
      </c>
      <c r="X42" s="45">
        <f t="shared" si="6"/>
        <v>-20817698</v>
      </c>
      <c r="Y42" s="45">
        <f t="shared" si="6"/>
        <v>4548284</v>
      </c>
      <c r="Z42" s="46">
        <f>+IF(X42&lt;&gt;0,+(Y42/X42)*100,0)</f>
        <v>-21.84816015680504</v>
      </c>
      <c r="AA42" s="47">
        <f>+AA25-AA40</f>
        <v>-20817698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300000</v>
      </c>
      <c r="F19" s="20">
        <v>400000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400000</v>
      </c>
      <c r="Y19" s="20">
        <v>-400000</v>
      </c>
      <c r="Z19" s="21">
        <v>-100</v>
      </c>
      <c r="AA19" s="22">
        <v>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300000</v>
      </c>
      <c r="F24" s="37">
        <f t="shared" si="1"/>
        <v>400000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400000</v>
      </c>
      <c r="Y24" s="37">
        <f t="shared" si="1"/>
        <v>-400000</v>
      </c>
      <c r="Z24" s="38">
        <f>+IF(X24&lt;&gt;0,+(Y24/X24)*100,0)</f>
        <v>-100</v>
      </c>
      <c r="AA24" s="39">
        <f>SUM(AA15:AA23)</f>
        <v>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300000</v>
      </c>
      <c r="F25" s="31">
        <f t="shared" si="2"/>
        <v>400000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400000</v>
      </c>
      <c r="Y25" s="31">
        <f t="shared" si="2"/>
        <v>-400000</v>
      </c>
      <c r="Z25" s="32">
        <f>+IF(X25&lt;&gt;0,+(Y25/X25)*100,0)</f>
        <v>-100</v>
      </c>
      <c r="AA25" s="33">
        <f>+AA12+AA24</f>
        <v>400000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300000</v>
      </c>
      <c r="F42" s="45">
        <f t="shared" si="6"/>
        <v>400000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400000</v>
      </c>
      <c r="Y42" s="45">
        <f t="shared" si="6"/>
        <v>-400000</v>
      </c>
      <c r="Z42" s="46">
        <f>+IF(X42&lt;&gt;0,+(Y42/X42)*100,0)</f>
        <v>-100</v>
      </c>
      <c r="AA42" s="47">
        <f>+AA25-AA40</f>
        <v>400000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-22745014</v>
      </c>
      <c r="D6" s="18"/>
      <c r="E6" s="19">
        <v>-93801653</v>
      </c>
      <c r="F6" s="20">
        <v>-93674484</v>
      </c>
      <c r="G6" s="20">
        <v>-27013837</v>
      </c>
      <c r="H6" s="20">
        <v>-7007548</v>
      </c>
      <c r="I6" s="20">
        <v>-9748660</v>
      </c>
      <c r="J6" s="20">
        <v>-43770045</v>
      </c>
      <c r="K6" s="20">
        <v>-9806006</v>
      </c>
      <c r="L6" s="20">
        <v>-10246679</v>
      </c>
      <c r="M6" s="20">
        <v>-7977634</v>
      </c>
      <c r="N6" s="20">
        <v>-28030319</v>
      </c>
      <c r="O6" s="20">
        <v>-6554248</v>
      </c>
      <c r="P6" s="20">
        <v>-7240249</v>
      </c>
      <c r="Q6" s="20">
        <v>-5471551</v>
      </c>
      <c r="R6" s="20">
        <v>-19266048</v>
      </c>
      <c r="S6" s="20">
        <v>-4017358</v>
      </c>
      <c r="T6" s="20">
        <v>-9797512</v>
      </c>
      <c r="U6" s="20">
        <v>-8127225</v>
      </c>
      <c r="V6" s="20">
        <v>-21942095</v>
      </c>
      <c r="W6" s="20">
        <v>-113008507</v>
      </c>
      <c r="X6" s="20">
        <v>-93674484</v>
      </c>
      <c r="Y6" s="20">
        <v>-19334023</v>
      </c>
      <c r="Z6" s="21">
        <v>20.639583133438986</v>
      </c>
      <c r="AA6" s="22">
        <v>-93674484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1807806</v>
      </c>
      <c r="D8" s="18"/>
      <c r="E8" s="19">
        <v>1791705</v>
      </c>
      <c r="F8" s="20">
        <v>1791705</v>
      </c>
      <c r="G8" s="20">
        <v>1921867</v>
      </c>
      <c r="H8" s="20">
        <v>56052</v>
      </c>
      <c r="I8" s="20">
        <v>35895</v>
      </c>
      <c r="J8" s="20">
        <v>2013814</v>
      </c>
      <c r="K8" s="20">
        <v>-14479</v>
      </c>
      <c r="L8" s="20">
        <v>51732</v>
      </c>
      <c r="M8" s="20">
        <v>58963</v>
      </c>
      <c r="N8" s="20">
        <v>96216</v>
      </c>
      <c r="O8" s="20">
        <v>37344</v>
      </c>
      <c r="P8" s="20">
        <v>49047</v>
      </c>
      <c r="Q8" s="20">
        <v>-47669</v>
      </c>
      <c r="R8" s="20">
        <v>38722</v>
      </c>
      <c r="S8" s="20">
        <v>32581</v>
      </c>
      <c r="T8" s="20">
        <v>-39379</v>
      </c>
      <c r="U8" s="20">
        <v>-22299</v>
      </c>
      <c r="V8" s="20">
        <v>-29097</v>
      </c>
      <c r="W8" s="20">
        <v>2119655</v>
      </c>
      <c r="X8" s="20">
        <v>1791705</v>
      </c>
      <c r="Y8" s="20">
        <v>327950</v>
      </c>
      <c r="Z8" s="21">
        <v>18.303794430444746</v>
      </c>
      <c r="AA8" s="22">
        <v>1791705</v>
      </c>
    </row>
    <row r="9" spans="1:27" x14ac:dyDescent="0.25">
      <c r="A9" s="23" t="s">
        <v>37</v>
      </c>
      <c r="B9" s="17" t="s">
        <v>32</v>
      </c>
      <c r="C9" s="18">
        <v>3768533</v>
      </c>
      <c r="D9" s="18"/>
      <c r="E9" s="19">
        <v>3708468</v>
      </c>
      <c r="F9" s="20">
        <v>3708468</v>
      </c>
      <c r="G9" s="20">
        <v>3839026</v>
      </c>
      <c r="H9" s="20">
        <v>58021</v>
      </c>
      <c r="I9" s="20">
        <v>114831</v>
      </c>
      <c r="J9" s="20">
        <v>4011878</v>
      </c>
      <c r="K9" s="20">
        <v>331712</v>
      </c>
      <c r="L9" s="20">
        <v>71109</v>
      </c>
      <c r="M9" s="20">
        <v>106525</v>
      </c>
      <c r="N9" s="20">
        <v>509346</v>
      </c>
      <c r="O9" s="20">
        <v>13242</v>
      </c>
      <c r="P9" s="20">
        <v>96649</v>
      </c>
      <c r="Q9" s="20">
        <v>420</v>
      </c>
      <c r="R9" s="20">
        <v>110311</v>
      </c>
      <c r="S9" s="20">
        <v>2876</v>
      </c>
      <c r="T9" s="20">
        <v>120361</v>
      </c>
      <c r="U9" s="20">
        <v>1496</v>
      </c>
      <c r="V9" s="20">
        <v>124733</v>
      </c>
      <c r="W9" s="20">
        <v>4756268</v>
      </c>
      <c r="X9" s="20">
        <v>3708468</v>
      </c>
      <c r="Y9" s="20">
        <v>1047800</v>
      </c>
      <c r="Z9" s="21">
        <v>28.254254856722504</v>
      </c>
      <c r="AA9" s="22">
        <v>3708468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-1392541</v>
      </c>
      <c r="D11" s="18"/>
      <c r="E11" s="19">
        <v>-1203468</v>
      </c>
      <c r="F11" s="20">
        <v>-1203468</v>
      </c>
      <c r="G11" s="20">
        <v>-1406705</v>
      </c>
      <c r="H11" s="20">
        <v>-20637</v>
      </c>
      <c r="I11" s="20">
        <v>-27617</v>
      </c>
      <c r="J11" s="20">
        <v>-1454959</v>
      </c>
      <c r="K11" s="20">
        <v>2182001</v>
      </c>
      <c r="L11" s="20">
        <v>-32461</v>
      </c>
      <c r="M11" s="20">
        <v>299164</v>
      </c>
      <c r="N11" s="20">
        <v>2448704</v>
      </c>
      <c r="O11" s="20">
        <v>67601</v>
      </c>
      <c r="P11" s="20">
        <v>456996</v>
      </c>
      <c r="Q11" s="20">
        <v>-37893</v>
      </c>
      <c r="R11" s="20">
        <v>486704</v>
      </c>
      <c r="S11" s="20"/>
      <c r="T11" s="20">
        <v>29250</v>
      </c>
      <c r="U11" s="20">
        <v>-110315</v>
      </c>
      <c r="V11" s="20">
        <v>-81065</v>
      </c>
      <c r="W11" s="20">
        <v>1399384</v>
      </c>
      <c r="X11" s="20">
        <v>-1203468</v>
      </c>
      <c r="Y11" s="20">
        <v>2602852</v>
      </c>
      <c r="Z11" s="21">
        <v>-216.27928619622625</v>
      </c>
      <c r="AA11" s="22">
        <v>-1203468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-18561216</v>
      </c>
      <c r="D12" s="29">
        <f>SUM(D6:D11)</f>
        <v>0</v>
      </c>
      <c r="E12" s="30">
        <f t="shared" si="0"/>
        <v>-89504948</v>
      </c>
      <c r="F12" s="31">
        <f t="shared" si="0"/>
        <v>-89377779</v>
      </c>
      <c r="G12" s="31">
        <f t="shared" si="0"/>
        <v>-22659649</v>
      </c>
      <c r="H12" s="31">
        <f t="shared" si="0"/>
        <v>-6914112</v>
      </c>
      <c r="I12" s="31">
        <f t="shared" si="0"/>
        <v>-9625551</v>
      </c>
      <c r="J12" s="31">
        <f t="shared" si="0"/>
        <v>-39199312</v>
      </c>
      <c r="K12" s="31">
        <f t="shared" si="0"/>
        <v>-7306772</v>
      </c>
      <c r="L12" s="31">
        <f t="shared" si="0"/>
        <v>-10156299</v>
      </c>
      <c r="M12" s="31">
        <f t="shared" si="0"/>
        <v>-7512982</v>
      </c>
      <c r="N12" s="31">
        <f t="shared" si="0"/>
        <v>-24976053</v>
      </c>
      <c r="O12" s="31">
        <f t="shared" si="0"/>
        <v>-6436061</v>
      </c>
      <c r="P12" s="31">
        <f t="shared" si="0"/>
        <v>-6637557</v>
      </c>
      <c r="Q12" s="31">
        <f t="shared" si="0"/>
        <v>-5556693</v>
      </c>
      <c r="R12" s="31">
        <f t="shared" si="0"/>
        <v>-18630311</v>
      </c>
      <c r="S12" s="31">
        <f t="shared" si="0"/>
        <v>-3981901</v>
      </c>
      <c r="T12" s="31">
        <f t="shared" si="0"/>
        <v>-9687280</v>
      </c>
      <c r="U12" s="31">
        <f t="shared" si="0"/>
        <v>-8258343</v>
      </c>
      <c r="V12" s="31">
        <f t="shared" si="0"/>
        <v>-21927524</v>
      </c>
      <c r="W12" s="31">
        <f t="shared" si="0"/>
        <v>-104733200</v>
      </c>
      <c r="X12" s="31">
        <f t="shared" si="0"/>
        <v>-89377779</v>
      </c>
      <c r="Y12" s="31">
        <f t="shared" si="0"/>
        <v>-15355421</v>
      </c>
      <c r="Z12" s="32">
        <f>+IF(X12&lt;&gt;0,+(Y12/X12)*100,0)</f>
        <v>17.180356428413823</v>
      </c>
      <c r="AA12" s="33">
        <f>SUM(AA6:AA11)</f>
        <v>-89377779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15713288</v>
      </c>
      <c r="D19" s="18"/>
      <c r="E19" s="19">
        <v>15693915</v>
      </c>
      <c r="F19" s="20">
        <v>15693915</v>
      </c>
      <c r="G19" s="20">
        <v>15713288</v>
      </c>
      <c r="H19" s="20"/>
      <c r="I19" s="20"/>
      <c r="J19" s="20">
        <v>15713288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15713288</v>
      </c>
      <c r="X19" s="20">
        <v>15693915</v>
      </c>
      <c r="Y19" s="20">
        <v>19373</v>
      </c>
      <c r="Z19" s="21">
        <v>0.12344274835182935</v>
      </c>
      <c r="AA19" s="22">
        <v>15693915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15713288</v>
      </c>
      <c r="D24" s="29">
        <f>SUM(D15:D23)</f>
        <v>0</v>
      </c>
      <c r="E24" s="36">
        <f t="shared" si="1"/>
        <v>15693915</v>
      </c>
      <c r="F24" s="37">
        <f t="shared" si="1"/>
        <v>15693915</v>
      </c>
      <c r="G24" s="37">
        <f t="shared" si="1"/>
        <v>15713288</v>
      </c>
      <c r="H24" s="37">
        <f t="shared" si="1"/>
        <v>0</v>
      </c>
      <c r="I24" s="37">
        <f t="shared" si="1"/>
        <v>0</v>
      </c>
      <c r="J24" s="37">
        <f t="shared" si="1"/>
        <v>15713288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15713288</v>
      </c>
      <c r="X24" s="37">
        <f t="shared" si="1"/>
        <v>15693915</v>
      </c>
      <c r="Y24" s="37">
        <f t="shared" si="1"/>
        <v>19373</v>
      </c>
      <c r="Z24" s="38">
        <f>+IF(X24&lt;&gt;0,+(Y24/X24)*100,0)</f>
        <v>0.12344274835182935</v>
      </c>
      <c r="AA24" s="39">
        <f>SUM(AA15:AA23)</f>
        <v>15693915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-2847928</v>
      </c>
      <c r="D25" s="29">
        <f>+D12+D24</f>
        <v>0</v>
      </c>
      <c r="E25" s="30">
        <f t="shared" si="2"/>
        <v>-73811033</v>
      </c>
      <c r="F25" s="31">
        <f t="shared" si="2"/>
        <v>-73683864</v>
      </c>
      <c r="G25" s="31">
        <f t="shared" si="2"/>
        <v>-6946361</v>
      </c>
      <c r="H25" s="31">
        <f t="shared" si="2"/>
        <v>-6914112</v>
      </c>
      <c r="I25" s="31">
        <f t="shared" si="2"/>
        <v>-9625551</v>
      </c>
      <c r="J25" s="31">
        <f t="shared" si="2"/>
        <v>-23486024</v>
      </c>
      <c r="K25" s="31">
        <f t="shared" si="2"/>
        <v>-7306772</v>
      </c>
      <c r="L25" s="31">
        <f t="shared" si="2"/>
        <v>-10156299</v>
      </c>
      <c r="M25" s="31">
        <f t="shared" si="2"/>
        <v>-7512982</v>
      </c>
      <c r="N25" s="31">
        <f t="shared" si="2"/>
        <v>-24976053</v>
      </c>
      <c r="O25" s="31">
        <f t="shared" si="2"/>
        <v>-6436061</v>
      </c>
      <c r="P25" s="31">
        <f t="shared" si="2"/>
        <v>-6637557</v>
      </c>
      <c r="Q25" s="31">
        <f t="shared" si="2"/>
        <v>-5556693</v>
      </c>
      <c r="R25" s="31">
        <f t="shared" si="2"/>
        <v>-18630311</v>
      </c>
      <c r="S25" s="31">
        <f t="shared" si="2"/>
        <v>-3981901</v>
      </c>
      <c r="T25" s="31">
        <f t="shared" si="2"/>
        <v>-9687280</v>
      </c>
      <c r="U25" s="31">
        <f t="shared" si="2"/>
        <v>-8258343</v>
      </c>
      <c r="V25" s="31">
        <f t="shared" si="2"/>
        <v>-21927524</v>
      </c>
      <c r="W25" s="31">
        <f t="shared" si="2"/>
        <v>-89019912</v>
      </c>
      <c r="X25" s="31">
        <f t="shared" si="2"/>
        <v>-73683864</v>
      </c>
      <c r="Y25" s="31">
        <f t="shared" si="2"/>
        <v>-15336048</v>
      </c>
      <c r="Z25" s="32">
        <f>+IF(X25&lt;&gt;0,+(Y25/X25)*100,0)</f>
        <v>20.813305882004236</v>
      </c>
      <c r="AA25" s="33">
        <f>+AA12+AA24</f>
        <v>-73683864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-1769</v>
      </c>
      <c r="D31" s="18"/>
      <c r="E31" s="19">
        <v>1631</v>
      </c>
      <c r="F31" s="20">
        <v>1631</v>
      </c>
      <c r="G31" s="20">
        <v>-1769</v>
      </c>
      <c r="H31" s="20"/>
      <c r="I31" s="20"/>
      <c r="J31" s="20">
        <v>-1769</v>
      </c>
      <c r="K31" s="20">
        <v>2000</v>
      </c>
      <c r="L31" s="20"/>
      <c r="M31" s="20"/>
      <c r="N31" s="20">
        <v>2000</v>
      </c>
      <c r="O31" s="20"/>
      <c r="P31" s="20"/>
      <c r="Q31" s="20"/>
      <c r="R31" s="20"/>
      <c r="S31" s="20"/>
      <c r="T31" s="20"/>
      <c r="U31" s="20">
        <v>600</v>
      </c>
      <c r="V31" s="20">
        <v>600</v>
      </c>
      <c r="W31" s="20">
        <v>831</v>
      </c>
      <c r="X31" s="20">
        <v>1631</v>
      </c>
      <c r="Y31" s="20">
        <v>-800</v>
      </c>
      <c r="Z31" s="21">
        <v>-49.049662783568365</v>
      </c>
      <c r="AA31" s="22">
        <v>1631</v>
      </c>
    </row>
    <row r="32" spans="1:27" x14ac:dyDescent="0.25">
      <c r="A32" s="23" t="s">
        <v>58</v>
      </c>
      <c r="B32" s="17" t="s">
        <v>32</v>
      </c>
      <c r="C32" s="18">
        <v>-546028</v>
      </c>
      <c r="D32" s="18"/>
      <c r="E32" s="19">
        <v>-70820942</v>
      </c>
      <c r="F32" s="20">
        <v>-70820942</v>
      </c>
      <c r="G32" s="20">
        <v>-4393177</v>
      </c>
      <c r="H32" s="20">
        <v>-6921633</v>
      </c>
      <c r="I32" s="20">
        <v>-9017766</v>
      </c>
      <c r="J32" s="20">
        <v>-20332576</v>
      </c>
      <c r="K32" s="20">
        <v>-7332385</v>
      </c>
      <c r="L32" s="20">
        <v>-9935259</v>
      </c>
      <c r="M32" s="20">
        <v>-7347140</v>
      </c>
      <c r="N32" s="20">
        <v>-24614784</v>
      </c>
      <c r="O32" s="20">
        <v>-6696811</v>
      </c>
      <c r="P32" s="20">
        <v>-6705133</v>
      </c>
      <c r="Q32" s="20">
        <v>-5800003</v>
      </c>
      <c r="R32" s="20">
        <v>-19201947</v>
      </c>
      <c r="S32" s="20">
        <v>-4214056</v>
      </c>
      <c r="T32" s="20">
        <v>-9201631</v>
      </c>
      <c r="U32" s="20">
        <v>-7765730</v>
      </c>
      <c r="V32" s="20">
        <v>-21181417</v>
      </c>
      <c r="W32" s="20">
        <v>-85330724</v>
      </c>
      <c r="X32" s="20">
        <v>-70820942</v>
      </c>
      <c r="Y32" s="20">
        <v>-14509782</v>
      </c>
      <c r="Z32" s="21">
        <v>20.487982212944868</v>
      </c>
      <c r="AA32" s="22">
        <v>-70820942</v>
      </c>
    </row>
    <row r="33" spans="1:27" x14ac:dyDescent="0.25">
      <c r="A33" s="23" t="s">
        <v>59</v>
      </c>
      <c r="B33" s="17" t="s">
        <v>32</v>
      </c>
      <c r="C33" s="18">
        <v>1993932</v>
      </c>
      <c r="D33" s="18"/>
      <c r="E33" s="19">
        <v>1621641</v>
      </c>
      <c r="F33" s="20">
        <v>1621641</v>
      </c>
      <c r="G33" s="20">
        <v>1993932</v>
      </c>
      <c r="H33" s="20"/>
      <c r="I33" s="20"/>
      <c r="J33" s="20">
        <v>1993932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1993932</v>
      </c>
      <c r="X33" s="20">
        <v>1621641</v>
      </c>
      <c r="Y33" s="20">
        <v>372291</v>
      </c>
      <c r="Z33" s="21">
        <v>22.957670655835663</v>
      </c>
      <c r="AA33" s="22">
        <v>1621641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1446135</v>
      </c>
      <c r="D34" s="29">
        <f>SUM(D29:D33)</f>
        <v>0</v>
      </c>
      <c r="E34" s="30">
        <f t="shared" si="3"/>
        <v>-69197670</v>
      </c>
      <c r="F34" s="31">
        <f t="shared" si="3"/>
        <v>-69197670</v>
      </c>
      <c r="G34" s="31">
        <f t="shared" si="3"/>
        <v>-2401014</v>
      </c>
      <c r="H34" s="31">
        <f t="shared" si="3"/>
        <v>-6921633</v>
      </c>
      <c r="I34" s="31">
        <f t="shared" si="3"/>
        <v>-9017766</v>
      </c>
      <c r="J34" s="31">
        <f t="shared" si="3"/>
        <v>-18340413</v>
      </c>
      <c r="K34" s="31">
        <f t="shared" si="3"/>
        <v>-7330385</v>
      </c>
      <c r="L34" s="31">
        <f t="shared" si="3"/>
        <v>-9935259</v>
      </c>
      <c r="M34" s="31">
        <f t="shared" si="3"/>
        <v>-7347140</v>
      </c>
      <c r="N34" s="31">
        <f t="shared" si="3"/>
        <v>-24612784</v>
      </c>
      <c r="O34" s="31">
        <f t="shared" si="3"/>
        <v>-6696811</v>
      </c>
      <c r="P34" s="31">
        <f t="shared" si="3"/>
        <v>-6705133</v>
      </c>
      <c r="Q34" s="31">
        <f t="shared" si="3"/>
        <v>-5800003</v>
      </c>
      <c r="R34" s="31">
        <f t="shared" si="3"/>
        <v>-19201947</v>
      </c>
      <c r="S34" s="31">
        <f t="shared" si="3"/>
        <v>-4214056</v>
      </c>
      <c r="T34" s="31">
        <f t="shared" si="3"/>
        <v>-9201631</v>
      </c>
      <c r="U34" s="31">
        <f t="shared" si="3"/>
        <v>-7765130</v>
      </c>
      <c r="V34" s="31">
        <f t="shared" si="3"/>
        <v>-21180817</v>
      </c>
      <c r="W34" s="31">
        <f t="shared" si="3"/>
        <v>-83335961</v>
      </c>
      <c r="X34" s="31">
        <f t="shared" si="3"/>
        <v>-69197670</v>
      </c>
      <c r="Y34" s="31">
        <f t="shared" si="3"/>
        <v>-14138291</v>
      </c>
      <c r="Z34" s="32">
        <f>+IF(X34&lt;&gt;0,+(Y34/X34)*100,0)</f>
        <v>20.431744305841512</v>
      </c>
      <c r="AA34" s="33">
        <f>SUM(AA29:AA33)</f>
        <v>-69197670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1446135</v>
      </c>
      <c r="D40" s="29">
        <f>+D34+D39</f>
        <v>0</v>
      </c>
      <c r="E40" s="30">
        <f t="shared" si="5"/>
        <v>-69197670</v>
      </c>
      <c r="F40" s="31">
        <f t="shared" si="5"/>
        <v>-69197670</v>
      </c>
      <c r="G40" s="31">
        <f t="shared" si="5"/>
        <v>-2401014</v>
      </c>
      <c r="H40" s="31">
        <f t="shared" si="5"/>
        <v>-6921633</v>
      </c>
      <c r="I40" s="31">
        <f t="shared" si="5"/>
        <v>-9017766</v>
      </c>
      <c r="J40" s="31">
        <f t="shared" si="5"/>
        <v>-18340413</v>
      </c>
      <c r="K40" s="31">
        <f t="shared" si="5"/>
        <v>-7330385</v>
      </c>
      <c r="L40" s="31">
        <f t="shared" si="5"/>
        <v>-9935259</v>
      </c>
      <c r="M40" s="31">
        <f t="shared" si="5"/>
        <v>-7347140</v>
      </c>
      <c r="N40" s="31">
        <f t="shared" si="5"/>
        <v>-24612784</v>
      </c>
      <c r="O40" s="31">
        <f t="shared" si="5"/>
        <v>-6696811</v>
      </c>
      <c r="P40" s="31">
        <f t="shared" si="5"/>
        <v>-6705133</v>
      </c>
      <c r="Q40" s="31">
        <f t="shared" si="5"/>
        <v>-5800003</v>
      </c>
      <c r="R40" s="31">
        <f t="shared" si="5"/>
        <v>-19201947</v>
      </c>
      <c r="S40" s="31">
        <f t="shared" si="5"/>
        <v>-4214056</v>
      </c>
      <c r="T40" s="31">
        <f t="shared" si="5"/>
        <v>-9201631</v>
      </c>
      <c r="U40" s="31">
        <f t="shared" si="5"/>
        <v>-7765130</v>
      </c>
      <c r="V40" s="31">
        <f t="shared" si="5"/>
        <v>-21180817</v>
      </c>
      <c r="W40" s="31">
        <f t="shared" si="5"/>
        <v>-83335961</v>
      </c>
      <c r="X40" s="31">
        <f t="shared" si="5"/>
        <v>-69197670</v>
      </c>
      <c r="Y40" s="31">
        <f t="shared" si="5"/>
        <v>-14138291</v>
      </c>
      <c r="Z40" s="32">
        <f>+IF(X40&lt;&gt;0,+(Y40/X40)*100,0)</f>
        <v>20.431744305841512</v>
      </c>
      <c r="AA40" s="33">
        <f>+AA34+AA39</f>
        <v>-69197670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-4294063</v>
      </c>
      <c r="D42" s="43">
        <f>+D25-D40</f>
        <v>0</v>
      </c>
      <c r="E42" s="44">
        <f t="shared" si="6"/>
        <v>-4613363</v>
      </c>
      <c r="F42" s="45">
        <f t="shared" si="6"/>
        <v>-4486194</v>
      </c>
      <c r="G42" s="45">
        <f t="shared" si="6"/>
        <v>-4545347</v>
      </c>
      <c r="H42" s="45">
        <f t="shared" si="6"/>
        <v>7521</v>
      </c>
      <c r="I42" s="45">
        <f t="shared" si="6"/>
        <v>-607785</v>
      </c>
      <c r="J42" s="45">
        <f t="shared" si="6"/>
        <v>-5145611</v>
      </c>
      <c r="K42" s="45">
        <f t="shared" si="6"/>
        <v>23613</v>
      </c>
      <c r="L42" s="45">
        <f t="shared" si="6"/>
        <v>-221040</v>
      </c>
      <c r="M42" s="45">
        <f t="shared" si="6"/>
        <v>-165842</v>
      </c>
      <c r="N42" s="45">
        <f t="shared" si="6"/>
        <v>-363269</v>
      </c>
      <c r="O42" s="45">
        <f t="shared" si="6"/>
        <v>260750</v>
      </c>
      <c r="P42" s="45">
        <f t="shared" si="6"/>
        <v>67576</v>
      </c>
      <c r="Q42" s="45">
        <f t="shared" si="6"/>
        <v>243310</v>
      </c>
      <c r="R42" s="45">
        <f t="shared" si="6"/>
        <v>571636</v>
      </c>
      <c r="S42" s="45">
        <f t="shared" si="6"/>
        <v>232155</v>
      </c>
      <c r="T42" s="45">
        <f t="shared" si="6"/>
        <v>-485649</v>
      </c>
      <c r="U42" s="45">
        <f t="shared" si="6"/>
        <v>-493213</v>
      </c>
      <c r="V42" s="45">
        <f t="shared" si="6"/>
        <v>-746707</v>
      </c>
      <c r="W42" s="45">
        <f t="shared" si="6"/>
        <v>-5683951</v>
      </c>
      <c r="X42" s="45">
        <f t="shared" si="6"/>
        <v>-4486194</v>
      </c>
      <c r="Y42" s="45">
        <f t="shared" si="6"/>
        <v>-1197757</v>
      </c>
      <c r="Z42" s="46">
        <f>+IF(X42&lt;&gt;0,+(Y42/X42)*100,0)</f>
        <v>26.698733937943835</v>
      </c>
      <c r="AA42" s="47">
        <f>+AA25-AA40</f>
        <v>-4486194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-2144340</v>
      </c>
      <c r="F45" s="20">
        <v>-2017170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-2017170</v>
      </c>
      <c r="Y45" s="20">
        <v>2017170</v>
      </c>
      <c r="Z45" s="48">
        <v>-100</v>
      </c>
      <c r="AA45" s="22">
        <v>-2017170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-2144340</v>
      </c>
      <c r="F48" s="53">
        <f t="shared" si="7"/>
        <v>-2017170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-2017170</v>
      </c>
      <c r="Y48" s="53">
        <f t="shared" si="7"/>
        <v>2017170</v>
      </c>
      <c r="Z48" s="54">
        <f>+IF(X48&lt;&gt;0,+(Y48/X48)*100,0)</f>
        <v>-100</v>
      </c>
      <c r="AA48" s="55">
        <f>SUM(AA45:AA47)</f>
        <v>-2017170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-72367398</v>
      </c>
      <c r="D6" s="18"/>
      <c r="E6" s="19">
        <v>-82720073</v>
      </c>
      <c r="F6" s="20">
        <v>-111050044</v>
      </c>
      <c r="G6" s="20">
        <v>-70413288</v>
      </c>
      <c r="H6" s="20">
        <v>-993336</v>
      </c>
      <c r="I6" s="20">
        <v>-1037236</v>
      </c>
      <c r="J6" s="20">
        <v>-72443860</v>
      </c>
      <c r="K6" s="20">
        <v>-318089</v>
      </c>
      <c r="L6" s="20">
        <v>1126266</v>
      </c>
      <c r="M6" s="20">
        <v>613169</v>
      </c>
      <c r="N6" s="20">
        <v>1421346</v>
      </c>
      <c r="O6" s="20">
        <v>-2876630</v>
      </c>
      <c r="P6" s="20">
        <v>-309097</v>
      </c>
      <c r="Q6" s="20">
        <v>567228</v>
      </c>
      <c r="R6" s="20">
        <v>-2618499</v>
      </c>
      <c r="S6" s="20">
        <v>13359</v>
      </c>
      <c r="T6" s="20">
        <v>-2176455</v>
      </c>
      <c r="U6" s="20">
        <v>-6523936</v>
      </c>
      <c r="V6" s="20">
        <v>-8687032</v>
      </c>
      <c r="W6" s="20">
        <v>-82328045</v>
      </c>
      <c r="X6" s="20">
        <v>-111050044</v>
      </c>
      <c r="Y6" s="20">
        <v>28721999</v>
      </c>
      <c r="Z6" s="21">
        <v>-25.864014065586506</v>
      </c>
      <c r="AA6" s="22">
        <v>-111050044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-17473027</v>
      </c>
      <c r="D8" s="18"/>
      <c r="E8" s="19">
        <v>-7364947</v>
      </c>
      <c r="F8" s="20">
        <v>12491234</v>
      </c>
      <c r="G8" s="20">
        <v>-2043820</v>
      </c>
      <c r="H8" s="20">
        <v>20747115</v>
      </c>
      <c r="I8" s="20">
        <v>-1259260</v>
      </c>
      <c r="J8" s="20">
        <v>17444035</v>
      </c>
      <c r="K8" s="20">
        <v>628135</v>
      </c>
      <c r="L8" s="20">
        <v>606241</v>
      </c>
      <c r="M8" s="20">
        <v>341320</v>
      </c>
      <c r="N8" s="20">
        <v>1575696</v>
      </c>
      <c r="O8" s="20">
        <v>1156348</v>
      </c>
      <c r="P8" s="20">
        <v>848670</v>
      </c>
      <c r="Q8" s="20">
        <v>-45013</v>
      </c>
      <c r="R8" s="20">
        <v>1960005</v>
      </c>
      <c r="S8" s="20">
        <v>772255</v>
      </c>
      <c r="T8" s="20">
        <v>-4258709</v>
      </c>
      <c r="U8" s="20">
        <v>-1417385</v>
      </c>
      <c r="V8" s="20">
        <v>-4903839</v>
      </c>
      <c r="W8" s="20">
        <v>16075897</v>
      </c>
      <c r="X8" s="20">
        <v>12491234</v>
      </c>
      <c r="Y8" s="20">
        <v>3584663</v>
      </c>
      <c r="Z8" s="21">
        <v>28.697428932962112</v>
      </c>
      <c r="AA8" s="22">
        <v>12491234</v>
      </c>
    </row>
    <row r="9" spans="1:27" x14ac:dyDescent="0.25">
      <c r="A9" s="23" t="s">
        <v>37</v>
      </c>
      <c r="B9" s="17" t="s">
        <v>32</v>
      </c>
      <c r="C9" s="18">
        <v>14428943</v>
      </c>
      <c r="D9" s="18"/>
      <c r="E9" s="19">
        <v>4223957</v>
      </c>
      <c r="F9" s="20">
        <v>15285406</v>
      </c>
      <c r="G9" s="20">
        <v>12651246</v>
      </c>
      <c r="H9" s="20">
        <v>3159591</v>
      </c>
      <c r="I9" s="20">
        <v>480920</v>
      </c>
      <c r="J9" s="20">
        <v>16291757</v>
      </c>
      <c r="K9" s="20">
        <v>473719</v>
      </c>
      <c r="L9" s="20">
        <v>660774</v>
      </c>
      <c r="M9" s="20">
        <v>140594</v>
      </c>
      <c r="N9" s="20">
        <v>1275087</v>
      </c>
      <c r="O9" s="20">
        <v>773791</v>
      </c>
      <c r="P9" s="20">
        <v>446799</v>
      </c>
      <c r="Q9" s="20">
        <v>378888</v>
      </c>
      <c r="R9" s="20">
        <v>1599478</v>
      </c>
      <c r="S9" s="20">
        <v>403919</v>
      </c>
      <c r="T9" s="20">
        <v>555223</v>
      </c>
      <c r="U9" s="20">
        <v>674467</v>
      </c>
      <c r="V9" s="20">
        <v>1633609</v>
      </c>
      <c r="W9" s="20">
        <v>20799931</v>
      </c>
      <c r="X9" s="20">
        <v>15285406</v>
      </c>
      <c r="Y9" s="20">
        <v>5514525</v>
      </c>
      <c r="Z9" s="21">
        <v>36.077059385926681</v>
      </c>
      <c r="AA9" s="22">
        <v>15285406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-26408150</v>
      </c>
      <c r="D11" s="18"/>
      <c r="E11" s="19">
        <v>-8385606</v>
      </c>
      <c r="F11" s="20">
        <v>-34268148</v>
      </c>
      <c r="G11" s="20">
        <v>-26470590</v>
      </c>
      <c r="H11" s="20">
        <v>-585934</v>
      </c>
      <c r="I11" s="20">
        <v>-1553399</v>
      </c>
      <c r="J11" s="20">
        <v>-28609923</v>
      </c>
      <c r="K11" s="20">
        <v>-731212</v>
      </c>
      <c r="L11" s="20">
        <v>-930995</v>
      </c>
      <c r="M11" s="20">
        <v>-993514</v>
      </c>
      <c r="N11" s="20">
        <v>-2655721</v>
      </c>
      <c r="O11" s="20">
        <v>-817769</v>
      </c>
      <c r="P11" s="20">
        <v>-239622</v>
      </c>
      <c r="Q11" s="20">
        <v>-1147050</v>
      </c>
      <c r="R11" s="20">
        <v>-2204441</v>
      </c>
      <c r="S11" s="20">
        <v>-65981</v>
      </c>
      <c r="T11" s="20">
        <v>-439457</v>
      </c>
      <c r="U11" s="20">
        <v>-109068</v>
      </c>
      <c r="V11" s="20">
        <v>-614506</v>
      </c>
      <c r="W11" s="20">
        <v>-34084591</v>
      </c>
      <c r="X11" s="20">
        <v>-34268148</v>
      </c>
      <c r="Y11" s="20">
        <v>183557</v>
      </c>
      <c r="Z11" s="21">
        <v>-0.53564902311032392</v>
      </c>
      <c r="AA11" s="22">
        <v>-34268148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-101819632</v>
      </c>
      <c r="D12" s="29">
        <f>SUM(D6:D11)</f>
        <v>0</v>
      </c>
      <c r="E12" s="30">
        <f t="shared" si="0"/>
        <v>-94246669</v>
      </c>
      <c r="F12" s="31">
        <f t="shared" si="0"/>
        <v>-117541552</v>
      </c>
      <c r="G12" s="31">
        <f t="shared" si="0"/>
        <v>-86276452</v>
      </c>
      <c r="H12" s="31">
        <f t="shared" si="0"/>
        <v>22327436</v>
      </c>
      <c r="I12" s="31">
        <f t="shared" si="0"/>
        <v>-3368975</v>
      </c>
      <c r="J12" s="31">
        <f t="shared" si="0"/>
        <v>-67317991</v>
      </c>
      <c r="K12" s="31">
        <f t="shared" si="0"/>
        <v>52553</v>
      </c>
      <c r="L12" s="31">
        <f t="shared" si="0"/>
        <v>1462286</v>
      </c>
      <c r="M12" s="31">
        <f t="shared" si="0"/>
        <v>101569</v>
      </c>
      <c r="N12" s="31">
        <f t="shared" si="0"/>
        <v>1616408</v>
      </c>
      <c r="O12" s="31">
        <f t="shared" si="0"/>
        <v>-1764260</v>
      </c>
      <c r="P12" s="31">
        <f t="shared" si="0"/>
        <v>746750</v>
      </c>
      <c r="Q12" s="31">
        <f t="shared" si="0"/>
        <v>-245947</v>
      </c>
      <c r="R12" s="31">
        <f t="shared" si="0"/>
        <v>-1263457</v>
      </c>
      <c r="S12" s="31">
        <f t="shared" si="0"/>
        <v>1123552</v>
      </c>
      <c r="T12" s="31">
        <f t="shared" si="0"/>
        <v>-6319398</v>
      </c>
      <c r="U12" s="31">
        <f t="shared" si="0"/>
        <v>-7375922</v>
      </c>
      <c r="V12" s="31">
        <f t="shared" si="0"/>
        <v>-12571768</v>
      </c>
      <c r="W12" s="31">
        <f t="shared" si="0"/>
        <v>-79536808</v>
      </c>
      <c r="X12" s="31">
        <f t="shared" si="0"/>
        <v>-117541552</v>
      </c>
      <c r="Y12" s="31">
        <f t="shared" si="0"/>
        <v>38004744</v>
      </c>
      <c r="Z12" s="32">
        <f>+IF(X12&lt;&gt;0,+(Y12/X12)*100,0)</f>
        <v>-32.333028918998792</v>
      </c>
      <c r="AA12" s="33">
        <f>SUM(AA6:AA11)</f>
        <v>-117541552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-21560542</v>
      </c>
      <c r="D19" s="18"/>
      <c r="E19" s="19">
        <v>-20208248</v>
      </c>
      <c r="F19" s="20">
        <v>-18388540</v>
      </c>
      <c r="G19" s="20">
        <v>-21246236</v>
      </c>
      <c r="H19" s="20">
        <v>-215214</v>
      </c>
      <c r="I19" s="20">
        <v>77832</v>
      </c>
      <c r="J19" s="20">
        <v>-21383618</v>
      </c>
      <c r="K19" s="20">
        <v>49421</v>
      </c>
      <c r="L19" s="20">
        <v>89098</v>
      </c>
      <c r="M19" s="20"/>
      <c r="N19" s="20">
        <v>138519</v>
      </c>
      <c r="O19" s="20">
        <v>30348</v>
      </c>
      <c r="P19" s="20">
        <v>157530</v>
      </c>
      <c r="Q19" s="20">
        <v>351452</v>
      </c>
      <c r="R19" s="20">
        <v>539330</v>
      </c>
      <c r="S19" s="20">
        <v>442120</v>
      </c>
      <c r="T19" s="20">
        <v>43300</v>
      </c>
      <c r="U19" s="20">
        <v>552406</v>
      </c>
      <c r="V19" s="20">
        <v>1037826</v>
      </c>
      <c r="W19" s="20">
        <v>-19667943</v>
      </c>
      <c r="X19" s="20">
        <v>-18388540</v>
      </c>
      <c r="Y19" s="20">
        <v>-1279403</v>
      </c>
      <c r="Z19" s="21">
        <v>6.95761055526975</v>
      </c>
      <c r="AA19" s="22">
        <v>-18388540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21696</v>
      </c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-21560542</v>
      </c>
      <c r="D24" s="29">
        <f>SUM(D15:D23)</f>
        <v>0</v>
      </c>
      <c r="E24" s="36">
        <f t="shared" si="1"/>
        <v>-20186552</v>
      </c>
      <c r="F24" s="37">
        <f t="shared" si="1"/>
        <v>-18388540</v>
      </c>
      <c r="G24" s="37">
        <f t="shared" si="1"/>
        <v>-21246236</v>
      </c>
      <c r="H24" s="37">
        <f t="shared" si="1"/>
        <v>-215214</v>
      </c>
      <c r="I24" s="37">
        <f t="shared" si="1"/>
        <v>77832</v>
      </c>
      <c r="J24" s="37">
        <f t="shared" si="1"/>
        <v>-21383618</v>
      </c>
      <c r="K24" s="37">
        <f t="shared" si="1"/>
        <v>49421</v>
      </c>
      <c r="L24" s="37">
        <f t="shared" si="1"/>
        <v>89098</v>
      </c>
      <c r="M24" s="37">
        <f t="shared" si="1"/>
        <v>0</v>
      </c>
      <c r="N24" s="37">
        <f t="shared" si="1"/>
        <v>138519</v>
      </c>
      <c r="O24" s="37">
        <f t="shared" si="1"/>
        <v>30348</v>
      </c>
      <c r="P24" s="37">
        <f t="shared" si="1"/>
        <v>157530</v>
      </c>
      <c r="Q24" s="37">
        <f t="shared" si="1"/>
        <v>351452</v>
      </c>
      <c r="R24" s="37">
        <f t="shared" si="1"/>
        <v>539330</v>
      </c>
      <c r="S24" s="37">
        <f t="shared" si="1"/>
        <v>442120</v>
      </c>
      <c r="T24" s="37">
        <f t="shared" si="1"/>
        <v>43300</v>
      </c>
      <c r="U24" s="37">
        <f t="shared" si="1"/>
        <v>552406</v>
      </c>
      <c r="V24" s="37">
        <f t="shared" si="1"/>
        <v>1037826</v>
      </c>
      <c r="W24" s="37">
        <f t="shared" si="1"/>
        <v>-19667943</v>
      </c>
      <c r="X24" s="37">
        <f t="shared" si="1"/>
        <v>-18388540</v>
      </c>
      <c r="Y24" s="37">
        <f t="shared" si="1"/>
        <v>-1279403</v>
      </c>
      <c r="Z24" s="38">
        <f>+IF(X24&lt;&gt;0,+(Y24/X24)*100,0)</f>
        <v>6.95761055526975</v>
      </c>
      <c r="AA24" s="39">
        <f>SUM(AA15:AA23)</f>
        <v>-18388540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-123380174</v>
      </c>
      <c r="D25" s="29">
        <f>+D12+D24</f>
        <v>0</v>
      </c>
      <c r="E25" s="30">
        <f t="shared" si="2"/>
        <v>-114433221</v>
      </c>
      <c r="F25" s="31">
        <f t="shared" si="2"/>
        <v>-135930092</v>
      </c>
      <c r="G25" s="31">
        <f t="shared" si="2"/>
        <v>-107522688</v>
      </c>
      <c r="H25" s="31">
        <f t="shared" si="2"/>
        <v>22112222</v>
      </c>
      <c r="I25" s="31">
        <f t="shared" si="2"/>
        <v>-3291143</v>
      </c>
      <c r="J25" s="31">
        <f t="shared" si="2"/>
        <v>-88701609</v>
      </c>
      <c r="K25" s="31">
        <f t="shared" si="2"/>
        <v>101974</v>
      </c>
      <c r="L25" s="31">
        <f t="shared" si="2"/>
        <v>1551384</v>
      </c>
      <c r="M25" s="31">
        <f t="shared" si="2"/>
        <v>101569</v>
      </c>
      <c r="N25" s="31">
        <f t="shared" si="2"/>
        <v>1754927</v>
      </c>
      <c r="O25" s="31">
        <f t="shared" si="2"/>
        <v>-1733912</v>
      </c>
      <c r="P25" s="31">
        <f t="shared" si="2"/>
        <v>904280</v>
      </c>
      <c r="Q25" s="31">
        <f t="shared" si="2"/>
        <v>105505</v>
      </c>
      <c r="R25" s="31">
        <f t="shared" si="2"/>
        <v>-724127</v>
      </c>
      <c r="S25" s="31">
        <f t="shared" si="2"/>
        <v>1565672</v>
      </c>
      <c r="T25" s="31">
        <f t="shared" si="2"/>
        <v>-6276098</v>
      </c>
      <c r="U25" s="31">
        <f t="shared" si="2"/>
        <v>-6823516</v>
      </c>
      <c r="V25" s="31">
        <f t="shared" si="2"/>
        <v>-11533942</v>
      </c>
      <c r="W25" s="31">
        <f t="shared" si="2"/>
        <v>-99204751</v>
      </c>
      <c r="X25" s="31">
        <f t="shared" si="2"/>
        <v>-135930092</v>
      </c>
      <c r="Y25" s="31">
        <f t="shared" si="2"/>
        <v>36725341</v>
      </c>
      <c r="Z25" s="32">
        <f>+IF(X25&lt;&gt;0,+(Y25/X25)*100,0)</f>
        <v>-27.017815157514942</v>
      </c>
      <c r="AA25" s="33">
        <f>+AA12+AA24</f>
        <v>-135930092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-11488574</v>
      </c>
      <c r="D30" s="18"/>
      <c r="E30" s="19">
        <v>3384</v>
      </c>
      <c r="F30" s="20">
        <v>-11485190</v>
      </c>
      <c r="G30" s="20">
        <v>-6112600</v>
      </c>
      <c r="H30" s="20">
        <v>-9754871</v>
      </c>
      <c r="I30" s="20">
        <v>-2510653</v>
      </c>
      <c r="J30" s="20">
        <v>-18378124</v>
      </c>
      <c r="K30" s="20">
        <v>-1089590</v>
      </c>
      <c r="L30" s="20">
        <v>-1822918</v>
      </c>
      <c r="M30" s="20">
        <v>-1853903</v>
      </c>
      <c r="N30" s="20">
        <v>-4766411</v>
      </c>
      <c r="O30" s="20">
        <v>-1642093</v>
      </c>
      <c r="P30" s="20">
        <v>-1397741</v>
      </c>
      <c r="Q30" s="20">
        <v>-1270281</v>
      </c>
      <c r="R30" s="20">
        <v>-4310115</v>
      </c>
      <c r="S30" s="20">
        <v>-1486211</v>
      </c>
      <c r="T30" s="20">
        <v>-1319083</v>
      </c>
      <c r="U30" s="20">
        <v>-1392849</v>
      </c>
      <c r="V30" s="20">
        <v>-4198143</v>
      </c>
      <c r="W30" s="20">
        <v>-31652793</v>
      </c>
      <c r="X30" s="20">
        <v>-11485190</v>
      </c>
      <c r="Y30" s="20">
        <v>-20167603</v>
      </c>
      <c r="Z30" s="21">
        <v>175.59659875021657</v>
      </c>
      <c r="AA30" s="22">
        <v>-11485190</v>
      </c>
    </row>
    <row r="31" spans="1:27" x14ac:dyDescent="0.25">
      <c r="A31" s="23" t="s">
        <v>57</v>
      </c>
      <c r="B31" s="17" t="s">
        <v>32</v>
      </c>
      <c r="C31" s="18">
        <v>-2830</v>
      </c>
      <c r="D31" s="18"/>
      <c r="E31" s="19">
        <v>-2066</v>
      </c>
      <c r="F31" s="20">
        <v>-2829</v>
      </c>
      <c r="G31" s="20">
        <v>-2829</v>
      </c>
      <c r="H31" s="20"/>
      <c r="I31" s="20"/>
      <c r="J31" s="20">
        <v>-2829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-2829</v>
      </c>
      <c r="X31" s="20">
        <v>-2829</v>
      </c>
      <c r="Y31" s="20"/>
      <c r="Z31" s="21"/>
      <c r="AA31" s="22">
        <v>-2829</v>
      </c>
    </row>
    <row r="32" spans="1:27" x14ac:dyDescent="0.25">
      <c r="A32" s="23" t="s">
        <v>58</v>
      </c>
      <c r="B32" s="17" t="s">
        <v>32</v>
      </c>
      <c r="C32" s="18">
        <v>8829642</v>
      </c>
      <c r="D32" s="18"/>
      <c r="E32" s="19">
        <v>64594781</v>
      </c>
      <c r="F32" s="20">
        <v>75470782</v>
      </c>
      <c r="G32" s="20">
        <v>10398400</v>
      </c>
      <c r="H32" s="20">
        <v>3031146</v>
      </c>
      <c r="I32" s="20">
        <v>-829415</v>
      </c>
      <c r="J32" s="20">
        <v>12600131</v>
      </c>
      <c r="K32" s="20">
        <v>711735</v>
      </c>
      <c r="L32" s="20">
        <v>4147316</v>
      </c>
      <c r="M32" s="20">
        <v>-1694461</v>
      </c>
      <c r="N32" s="20">
        <v>3164590</v>
      </c>
      <c r="O32" s="20">
        <v>1026845</v>
      </c>
      <c r="P32" s="20">
        <v>1552552</v>
      </c>
      <c r="Q32" s="20">
        <v>1322844</v>
      </c>
      <c r="R32" s="20">
        <v>3902241</v>
      </c>
      <c r="S32" s="20">
        <v>185050</v>
      </c>
      <c r="T32" s="20">
        <v>-542266</v>
      </c>
      <c r="U32" s="20">
        <v>528339</v>
      </c>
      <c r="V32" s="20">
        <v>171123</v>
      </c>
      <c r="W32" s="20">
        <v>19838085</v>
      </c>
      <c r="X32" s="20">
        <v>75470782</v>
      </c>
      <c r="Y32" s="20">
        <v>-55632697</v>
      </c>
      <c r="Z32" s="21">
        <v>-73.714218305038898</v>
      </c>
      <c r="AA32" s="22">
        <v>75470782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-2661762</v>
      </c>
      <c r="D34" s="29">
        <f>SUM(D29:D33)</f>
        <v>0</v>
      </c>
      <c r="E34" s="30">
        <f t="shared" si="3"/>
        <v>64596099</v>
      </c>
      <c r="F34" s="31">
        <f t="shared" si="3"/>
        <v>63982763</v>
      </c>
      <c r="G34" s="31">
        <f t="shared" si="3"/>
        <v>4282971</v>
      </c>
      <c r="H34" s="31">
        <f t="shared" si="3"/>
        <v>-6723725</v>
      </c>
      <c r="I34" s="31">
        <f t="shared" si="3"/>
        <v>-3340068</v>
      </c>
      <c r="J34" s="31">
        <f t="shared" si="3"/>
        <v>-5780822</v>
      </c>
      <c r="K34" s="31">
        <f t="shared" si="3"/>
        <v>-377855</v>
      </c>
      <c r="L34" s="31">
        <f t="shared" si="3"/>
        <v>2324398</v>
      </c>
      <c r="M34" s="31">
        <f t="shared" si="3"/>
        <v>-3548364</v>
      </c>
      <c r="N34" s="31">
        <f t="shared" si="3"/>
        <v>-1601821</v>
      </c>
      <c r="O34" s="31">
        <f t="shared" si="3"/>
        <v>-615248</v>
      </c>
      <c r="P34" s="31">
        <f t="shared" si="3"/>
        <v>154811</v>
      </c>
      <c r="Q34" s="31">
        <f t="shared" si="3"/>
        <v>52563</v>
      </c>
      <c r="R34" s="31">
        <f t="shared" si="3"/>
        <v>-407874</v>
      </c>
      <c r="S34" s="31">
        <f t="shared" si="3"/>
        <v>-1301161</v>
      </c>
      <c r="T34" s="31">
        <f t="shared" si="3"/>
        <v>-1861349</v>
      </c>
      <c r="U34" s="31">
        <f t="shared" si="3"/>
        <v>-864510</v>
      </c>
      <c r="V34" s="31">
        <f t="shared" si="3"/>
        <v>-4027020</v>
      </c>
      <c r="W34" s="31">
        <f t="shared" si="3"/>
        <v>-11817537</v>
      </c>
      <c r="X34" s="31">
        <f t="shared" si="3"/>
        <v>63982763</v>
      </c>
      <c r="Y34" s="31">
        <f t="shared" si="3"/>
        <v>-75800300</v>
      </c>
      <c r="Z34" s="32">
        <f>+IF(X34&lt;&gt;0,+(Y34/X34)*100,0)</f>
        <v>-118.46987601957733</v>
      </c>
      <c r="AA34" s="33">
        <f>SUM(AA29:AA33)</f>
        <v>63982763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-2661762</v>
      </c>
      <c r="D40" s="29">
        <f>+D34+D39</f>
        <v>0</v>
      </c>
      <c r="E40" s="30">
        <f t="shared" si="5"/>
        <v>64596099</v>
      </c>
      <c r="F40" s="31">
        <f t="shared" si="5"/>
        <v>63982763</v>
      </c>
      <c r="G40" s="31">
        <f t="shared" si="5"/>
        <v>4282971</v>
      </c>
      <c r="H40" s="31">
        <f t="shared" si="5"/>
        <v>-6723725</v>
      </c>
      <c r="I40" s="31">
        <f t="shared" si="5"/>
        <v>-3340068</v>
      </c>
      <c r="J40" s="31">
        <f t="shared" si="5"/>
        <v>-5780822</v>
      </c>
      <c r="K40" s="31">
        <f t="shared" si="5"/>
        <v>-377855</v>
      </c>
      <c r="L40" s="31">
        <f t="shared" si="5"/>
        <v>2324398</v>
      </c>
      <c r="M40" s="31">
        <f t="shared" si="5"/>
        <v>-3548364</v>
      </c>
      <c r="N40" s="31">
        <f t="shared" si="5"/>
        <v>-1601821</v>
      </c>
      <c r="O40" s="31">
        <f t="shared" si="5"/>
        <v>-615248</v>
      </c>
      <c r="P40" s="31">
        <f t="shared" si="5"/>
        <v>154811</v>
      </c>
      <c r="Q40" s="31">
        <f t="shared" si="5"/>
        <v>52563</v>
      </c>
      <c r="R40" s="31">
        <f t="shared" si="5"/>
        <v>-407874</v>
      </c>
      <c r="S40" s="31">
        <f t="shared" si="5"/>
        <v>-1301161</v>
      </c>
      <c r="T40" s="31">
        <f t="shared" si="5"/>
        <v>-1861349</v>
      </c>
      <c r="U40" s="31">
        <f t="shared" si="5"/>
        <v>-864510</v>
      </c>
      <c r="V40" s="31">
        <f t="shared" si="5"/>
        <v>-4027020</v>
      </c>
      <c r="W40" s="31">
        <f t="shared" si="5"/>
        <v>-11817537</v>
      </c>
      <c r="X40" s="31">
        <f t="shared" si="5"/>
        <v>63982763</v>
      </c>
      <c r="Y40" s="31">
        <f t="shared" si="5"/>
        <v>-75800300</v>
      </c>
      <c r="Z40" s="32">
        <f>+IF(X40&lt;&gt;0,+(Y40/X40)*100,0)</f>
        <v>-118.46987601957733</v>
      </c>
      <c r="AA40" s="33">
        <f>+AA34+AA39</f>
        <v>63982763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-120718412</v>
      </c>
      <c r="D42" s="43">
        <f>+D25-D40</f>
        <v>0</v>
      </c>
      <c r="E42" s="44">
        <f t="shared" si="6"/>
        <v>-179029320</v>
      </c>
      <c r="F42" s="45">
        <f t="shared" si="6"/>
        <v>-199912855</v>
      </c>
      <c r="G42" s="45">
        <f t="shared" si="6"/>
        <v>-111805659</v>
      </c>
      <c r="H42" s="45">
        <f t="shared" si="6"/>
        <v>28835947</v>
      </c>
      <c r="I42" s="45">
        <f t="shared" si="6"/>
        <v>48925</v>
      </c>
      <c r="J42" s="45">
        <f t="shared" si="6"/>
        <v>-82920787</v>
      </c>
      <c r="K42" s="45">
        <f t="shared" si="6"/>
        <v>479829</v>
      </c>
      <c r="L42" s="45">
        <f t="shared" si="6"/>
        <v>-773014</v>
      </c>
      <c r="M42" s="45">
        <f t="shared" si="6"/>
        <v>3649933</v>
      </c>
      <c r="N42" s="45">
        <f t="shared" si="6"/>
        <v>3356748</v>
      </c>
      <c r="O42" s="45">
        <f t="shared" si="6"/>
        <v>-1118664</v>
      </c>
      <c r="P42" s="45">
        <f t="shared" si="6"/>
        <v>749469</v>
      </c>
      <c r="Q42" s="45">
        <f t="shared" si="6"/>
        <v>52942</v>
      </c>
      <c r="R42" s="45">
        <f t="shared" si="6"/>
        <v>-316253</v>
      </c>
      <c r="S42" s="45">
        <f t="shared" si="6"/>
        <v>2866833</v>
      </c>
      <c r="T42" s="45">
        <f t="shared" si="6"/>
        <v>-4414749</v>
      </c>
      <c r="U42" s="45">
        <f t="shared" si="6"/>
        <v>-5959006</v>
      </c>
      <c r="V42" s="45">
        <f t="shared" si="6"/>
        <v>-7506922</v>
      </c>
      <c r="W42" s="45">
        <f t="shared" si="6"/>
        <v>-87387214</v>
      </c>
      <c r="X42" s="45">
        <f t="shared" si="6"/>
        <v>-199912855</v>
      </c>
      <c r="Y42" s="45">
        <f t="shared" si="6"/>
        <v>112525641</v>
      </c>
      <c r="Z42" s="46">
        <f>+IF(X42&lt;&gt;0,+(Y42/X42)*100,0)</f>
        <v>-56.287346303968299</v>
      </c>
      <c r="AA42" s="47">
        <f>+AA25-AA40</f>
        <v>-199912855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-96388440</v>
      </c>
      <c r="F45" s="20">
        <v>-102060789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-102060789</v>
      </c>
      <c r="Y45" s="20">
        <v>102060789</v>
      </c>
      <c r="Z45" s="48">
        <v>-100</v>
      </c>
      <c r="AA45" s="22">
        <v>-102060789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-96388440</v>
      </c>
      <c r="F48" s="53">
        <f t="shared" si="7"/>
        <v>-102060789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-102060789</v>
      </c>
      <c r="Y48" s="53">
        <f t="shared" si="7"/>
        <v>102060789</v>
      </c>
      <c r="Z48" s="54">
        <f>+IF(X48&lt;&gt;0,+(Y48/X48)*100,0)</f>
        <v>-100</v>
      </c>
      <c r="AA48" s="55">
        <f>SUM(AA45:AA47)</f>
        <v>-102060789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7979182</v>
      </c>
      <c r="D8" s="18"/>
      <c r="E8" s="19">
        <v>2830000</v>
      </c>
      <c r="F8" s="20">
        <v>1480000</v>
      </c>
      <c r="G8" s="20">
        <v>-82425</v>
      </c>
      <c r="H8" s="20">
        <v>113214</v>
      </c>
      <c r="I8" s="20">
        <v>334902</v>
      </c>
      <c r="J8" s="20">
        <v>365691</v>
      </c>
      <c r="K8" s="20">
        <v>304074</v>
      </c>
      <c r="L8" s="20">
        <v>352893</v>
      </c>
      <c r="M8" s="20">
        <v>332901</v>
      </c>
      <c r="N8" s="20">
        <v>989868</v>
      </c>
      <c r="O8" s="20">
        <v>351412</v>
      </c>
      <c r="P8" s="20">
        <v>345748</v>
      </c>
      <c r="Q8" s="20">
        <v>349028</v>
      </c>
      <c r="R8" s="20">
        <v>1046188</v>
      </c>
      <c r="S8" s="20">
        <v>355783</v>
      </c>
      <c r="T8" s="20">
        <v>352230</v>
      </c>
      <c r="U8" s="20">
        <v>360691</v>
      </c>
      <c r="V8" s="20">
        <v>1068704</v>
      </c>
      <c r="W8" s="20">
        <v>3470451</v>
      </c>
      <c r="X8" s="20">
        <v>1480000</v>
      </c>
      <c r="Y8" s="20">
        <v>1990451</v>
      </c>
      <c r="Z8" s="21">
        <v>134.48993243243243</v>
      </c>
      <c r="AA8" s="22">
        <v>1480000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7979182</v>
      </c>
      <c r="D12" s="29">
        <f>SUM(D6:D11)</f>
        <v>0</v>
      </c>
      <c r="E12" s="30">
        <f t="shared" si="0"/>
        <v>2830000</v>
      </c>
      <c r="F12" s="31">
        <f t="shared" si="0"/>
        <v>1480000</v>
      </c>
      <c r="G12" s="31">
        <f t="shared" si="0"/>
        <v>-82425</v>
      </c>
      <c r="H12" s="31">
        <f t="shared" si="0"/>
        <v>113214</v>
      </c>
      <c r="I12" s="31">
        <f t="shared" si="0"/>
        <v>334902</v>
      </c>
      <c r="J12" s="31">
        <f t="shared" si="0"/>
        <v>365691</v>
      </c>
      <c r="K12" s="31">
        <f t="shared" si="0"/>
        <v>304074</v>
      </c>
      <c r="L12" s="31">
        <f t="shared" si="0"/>
        <v>352893</v>
      </c>
      <c r="M12" s="31">
        <f t="shared" si="0"/>
        <v>332901</v>
      </c>
      <c r="N12" s="31">
        <f t="shared" si="0"/>
        <v>989868</v>
      </c>
      <c r="O12" s="31">
        <f t="shared" si="0"/>
        <v>351412</v>
      </c>
      <c r="P12" s="31">
        <f t="shared" si="0"/>
        <v>345748</v>
      </c>
      <c r="Q12" s="31">
        <f t="shared" si="0"/>
        <v>349028</v>
      </c>
      <c r="R12" s="31">
        <f t="shared" si="0"/>
        <v>1046188</v>
      </c>
      <c r="S12" s="31">
        <f t="shared" si="0"/>
        <v>355783</v>
      </c>
      <c r="T12" s="31">
        <f t="shared" si="0"/>
        <v>352230</v>
      </c>
      <c r="U12" s="31">
        <f t="shared" si="0"/>
        <v>360691</v>
      </c>
      <c r="V12" s="31">
        <f t="shared" si="0"/>
        <v>1068704</v>
      </c>
      <c r="W12" s="31">
        <f t="shared" si="0"/>
        <v>3470451</v>
      </c>
      <c r="X12" s="31">
        <f t="shared" si="0"/>
        <v>1480000</v>
      </c>
      <c r="Y12" s="31">
        <f t="shared" si="0"/>
        <v>1990451</v>
      </c>
      <c r="Z12" s="32">
        <f>+IF(X12&lt;&gt;0,+(Y12/X12)*100,0)</f>
        <v>134.48993243243243</v>
      </c>
      <c r="AA12" s="33">
        <f>SUM(AA6:AA11)</f>
        <v>1480000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7979182</v>
      </c>
      <c r="D25" s="29">
        <f>+D12+D24</f>
        <v>0</v>
      </c>
      <c r="E25" s="30">
        <f t="shared" si="2"/>
        <v>2830000</v>
      </c>
      <c r="F25" s="31">
        <f t="shared" si="2"/>
        <v>1480000</v>
      </c>
      <c r="G25" s="31">
        <f t="shared" si="2"/>
        <v>-82425</v>
      </c>
      <c r="H25" s="31">
        <f t="shared" si="2"/>
        <v>113214</v>
      </c>
      <c r="I25" s="31">
        <f t="shared" si="2"/>
        <v>334902</v>
      </c>
      <c r="J25" s="31">
        <f t="shared" si="2"/>
        <v>365691</v>
      </c>
      <c r="K25" s="31">
        <f t="shared" si="2"/>
        <v>304074</v>
      </c>
      <c r="L25" s="31">
        <f t="shared" si="2"/>
        <v>352893</v>
      </c>
      <c r="M25" s="31">
        <f t="shared" si="2"/>
        <v>332901</v>
      </c>
      <c r="N25" s="31">
        <f t="shared" si="2"/>
        <v>989868</v>
      </c>
      <c r="O25" s="31">
        <f t="shared" si="2"/>
        <v>351412</v>
      </c>
      <c r="P25" s="31">
        <f t="shared" si="2"/>
        <v>345748</v>
      </c>
      <c r="Q25" s="31">
        <f t="shared" si="2"/>
        <v>349028</v>
      </c>
      <c r="R25" s="31">
        <f t="shared" si="2"/>
        <v>1046188</v>
      </c>
      <c r="S25" s="31">
        <f t="shared" si="2"/>
        <v>355783</v>
      </c>
      <c r="T25" s="31">
        <f t="shared" si="2"/>
        <v>352230</v>
      </c>
      <c r="U25" s="31">
        <f t="shared" si="2"/>
        <v>360691</v>
      </c>
      <c r="V25" s="31">
        <f t="shared" si="2"/>
        <v>1068704</v>
      </c>
      <c r="W25" s="31">
        <f t="shared" si="2"/>
        <v>3470451</v>
      </c>
      <c r="X25" s="31">
        <f t="shared" si="2"/>
        <v>1480000</v>
      </c>
      <c r="Y25" s="31">
        <f t="shared" si="2"/>
        <v>1990451</v>
      </c>
      <c r="Z25" s="32">
        <f>+IF(X25&lt;&gt;0,+(Y25/X25)*100,0)</f>
        <v>134.48993243243243</v>
      </c>
      <c r="AA25" s="33">
        <f>+AA12+AA24</f>
        <v>1480000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1376000</v>
      </c>
      <c r="F32" s="20">
        <v>1376000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1376000</v>
      </c>
      <c r="Y32" s="20">
        <v>-1376000</v>
      </c>
      <c r="Z32" s="21">
        <v>-100</v>
      </c>
      <c r="AA32" s="22">
        <v>1376000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1376000</v>
      </c>
      <c r="F34" s="31">
        <f t="shared" si="3"/>
        <v>1376000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1376000</v>
      </c>
      <c r="Y34" s="31">
        <f t="shared" si="3"/>
        <v>-1376000</v>
      </c>
      <c r="Z34" s="32">
        <f>+IF(X34&lt;&gt;0,+(Y34/X34)*100,0)</f>
        <v>-100</v>
      </c>
      <c r="AA34" s="33">
        <f>SUM(AA29:AA33)</f>
        <v>1376000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1376000</v>
      </c>
      <c r="F40" s="31">
        <f t="shared" si="5"/>
        <v>1376000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1376000</v>
      </c>
      <c r="Y40" s="31">
        <f t="shared" si="5"/>
        <v>-1376000</v>
      </c>
      <c r="Z40" s="32">
        <f>+IF(X40&lt;&gt;0,+(Y40/X40)*100,0)</f>
        <v>-100</v>
      </c>
      <c r="AA40" s="33">
        <f>+AA34+AA39</f>
        <v>1376000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7979182</v>
      </c>
      <c r="D42" s="43">
        <f>+D25-D40</f>
        <v>0</v>
      </c>
      <c r="E42" s="44">
        <f t="shared" si="6"/>
        <v>1454000</v>
      </c>
      <c r="F42" s="45">
        <f t="shared" si="6"/>
        <v>104000</v>
      </c>
      <c r="G42" s="45">
        <f t="shared" si="6"/>
        <v>-82425</v>
      </c>
      <c r="H42" s="45">
        <f t="shared" si="6"/>
        <v>113214</v>
      </c>
      <c r="I42" s="45">
        <f t="shared" si="6"/>
        <v>334902</v>
      </c>
      <c r="J42" s="45">
        <f t="shared" si="6"/>
        <v>365691</v>
      </c>
      <c r="K42" s="45">
        <f t="shared" si="6"/>
        <v>304074</v>
      </c>
      <c r="L42" s="45">
        <f t="shared" si="6"/>
        <v>352893</v>
      </c>
      <c r="M42" s="45">
        <f t="shared" si="6"/>
        <v>332901</v>
      </c>
      <c r="N42" s="45">
        <f t="shared" si="6"/>
        <v>989868</v>
      </c>
      <c r="O42" s="45">
        <f t="shared" si="6"/>
        <v>351412</v>
      </c>
      <c r="P42" s="45">
        <f t="shared" si="6"/>
        <v>345748</v>
      </c>
      <c r="Q42" s="45">
        <f t="shared" si="6"/>
        <v>349028</v>
      </c>
      <c r="R42" s="45">
        <f t="shared" si="6"/>
        <v>1046188</v>
      </c>
      <c r="S42" s="45">
        <f t="shared" si="6"/>
        <v>355783</v>
      </c>
      <c r="T42" s="45">
        <f t="shared" si="6"/>
        <v>352230</v>
      </c>
      <c r="U42" s="45">
        <f t="shared" si="6"/>
        <v>360691</v>
      </c>
      <c r="V42" s="45">
        <f t="shared" si="6"/>
        <v>1068704</v>
      </c>
      <c r="W42" s="45">
        <f t="shared" si="6"/>
        <v>3470451</v>
      </c>
      <c r="X42" s="45">
        <f t="shared" si="6"/>
        <v>104000</v>
      </c>
      <c r="Y42" s="45">
        <f t="shared" si="6"/>
        <v>3366451</v>
      </c>
      <c r="Z42" s="46">
        <f>+IF(X42&lt;&gt;0,+(Y42/X42)*100,0)</f>
        <v>3236.9721153846158</v>
      </c>
      <c r="AA42" s="47">
        <f>+AA25-AA40</f>
        <v>104000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4575301</v>
      </c>
      <c r="F6" s="20">
        <v>5211249</v>
      </c>
      <c r="G6" s="20"/>
      <c r="H6" s="20"/>
      <c r="I6" s="20"/>
      <c r="J6" s="20"/>
      <c r="K6" s="20"/>
      <c r="L6" s="20">
        <v>-479000</v>
      </c>
      <c r="M6" s="20"/>
      <c r="N6" s="20">
        <v>-479000</v>
      </c>
      <c r="O6" s="20">
        <v>-539352</v>
      </c>
      <c r="P6" s="20">
        <v>-949060</v>
      </c>
      <c r="Q6" s="20">
        <v>-1255328</v>
      </c>
      <c r="R6" s="20">
        <v>-2743740</v>
      </c>
      <c r="S6" s="20">
        <v>-170000</v>
      </c>
      <c r="T6" s="20">
        <v>-2927761</v>
      </c>
      <c r="U6" s="20">
        <v>-3456443</v>
      </c>
      <c r="V6" s="20">
        <v>-6554204</v>
      </c>
      <c r="W6" s="20">
        <v>-9776944</v>
      </c>
      <c r="X6" s="20">
        <v>5211249</v>
      </c>
      <c r="Y6" s="20">
        <v>-14988193</v>
      </c>
      <c r="Z6" s="21">
        <v>-287.61229793471779</v>
      </c>
      <c r="AA6" s="22">
        <v>5211249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8473382</v>
      </c>
      <c r="F8" s="20">
        <v>9246978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9246978</v>
      </c>
      <c r="Y8" s="20">
        <v>-9246978</v>
      </c>
      <c r="Z8" s="21">
        <v>-100</v>
      </c>
      <c r="AA8" s="22">
        <v>9246978</v>
      </c>
    </row>
    <row r="9" spans="1:27" x14ac:dyDescent="0.25">
      <c r="A9" s="23" t="s">
        <v>37</v>
      </c>
      <c r="B9" s="17" t="s">
        <v>32</v>
      </c>
      <c r="C9" s="18">
        <v>733704</v>
      </c>
      <c r="D9" s="18"/>
      <c r="E9" s="19"/>
      <c r="F9" s="20"/>
      <c r="G9" s="20"/>
      <c r="H9" s="20"/>
      <c r="I9" s="20">
        <v>28131</v>
      </c>
      <c r="J9" s="20">
        <v>28131</v>
      </c>
      <c r="K9" s="20">
        <v>158983</v>
      </c>
      <c r="L9" s="20"/>
      <c r="M9" s="20"/>
      <c r="N9" s="20">
        <v>158983</v>
      </c>
      <c r="O9" s="20">
        <v>41850</v>
      </c>
      <c r="P9" s="20">
        <v>123790</v>
      </c>
      <c r="Q9" s="20">
        <v>163738</v>
      </c>
      <c r="R9" s="20">
        <v>329378</v>
      </c>
      <c r="S9" s="20"/>
      <c r="T9" s="20">
        <v>323269</v>
      </c>
      <c r="U9" s="20">
        <v>164309</v>
      </c>
      <c r="V9" s="20">
        <v>487578</v>
      </c>
      <c r="W9" s="20">
        <v>1004070</v>
      </c>
      <c r="X9" s="20"/>
      <c r="Y9" s="20">
        <v>1004070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-247366</v>
      </c>
      <c r="F11" s="20">
        <v>-507420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-507420</v>
      </c>
      <c r="Y11" s="20">
        <v>507420</v>
      </c>
      <c r="Z11" s="21">
        <v>-100</v>
      </c>
      <c r="AA11" s="22">
        <v>-507420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733704</v>
      </c>
      <c r="D12" s="29">
        <f>SUM(D6:D11)</f>
        <v>0</v>
      </c>
      <c r="E12" s="30">
        <f t="shared" si="0"/>
        <v>12801317</v>
      </c>
      <c r="F12" s="31">
        <f t="shared" si="0"/>
        <v>13950807</v>
      </c>
      <c r="G12" s="31">
        <f t="shared" si="0"/>
        <v>0</v>
      </c>
      <c r="H12" s="31">
        <f t="shared" si="0"/>
        <v>0</v>
      </c>
      <c r="I12" s="31">
        <f t="shared" si="0"/>
        <v>28131</v>
      </c>
      <c r="J12" s="31">
        <f t="shared" si="0"/>
        <v>28131</v>
      </c>
      <c r="K12" s="31">
        <f t="shared" si="0"/>
        <v>158983</v>
      </c>
      <c r="L12" s="31">
        <f t="shared" si="0"/>
        <v>-479000</v>
      </c>
      <c r="M12" s="31">
        <f t="shared" si="0"/>
        <v>0</v>
      </c>
      <c r="N12" s="31">
        <f t="shared" si="0"/>
        <v>-320017</v>
      </c>
      <c r="O12" s="31">
        <f t="shared" si="0"/>
        <v>-497502</v>
      </c>
      <c r="P12" s="31">
        <f t="shared" si="0"/>
        <v>-825270</v>
      </c>
      <c r="Q12" s="31">
        <f t="shared" si="0"/>
        <v>-1091590</v>
      </c>
      <c r="R12" s="31">
        <f t="shared" si="0"/>
        <v>-2414362</v>
      </c>
      <c r="S12" s="31">
        <f t="shared" si="0"/>
        <v>-170000</v>
      </c>
      <c r="T12" s="31">
        <f t="shared" si="0"/>
        <v>-2604492</v>
      </c>
      <c r="U12" s="31">
        <f t="shared" si="0"/>
        <v>-3292134</v>
      </c>
      <c r="V12" s="31">
        <f t="shared" si="0"/>
        <v>-6066626</v>
      </c>
      <c r="W12" s="31">
        <f t="shared" si="0"/>
        <v>-8772874</v>
      </c>
      <c r="X12" s="31">
        <f t="shared" si="0"/>
        <v>13950807</v>
      </c>
      <c r="Y12" s="31">
        <f t="shared" si="0"/>
        <v>-22723681</v>
      </c>
      <c r="Z12" s="32">
        <f>+IF(X12&lt;&gt;0,+(Y12/X12)*100,0)</f>
        <v>-162.88434783736884</v>
      </c>
      <c r="AA12" s="33">
        <f>SUM(AA6:AA11)</f>
        <v>13950807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3950689</v>
      </c>
      <c r="F19" s="20">
        <v>3314741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990381</v>
      </c>
      <c r="U19" s="20">
        <v>1751948</v>
      </c>
      <c r="V19" s="20">
        <v>2742329</v>
      </c>
      <c r="W19" s="20">
        <v>2742329</v>
      </c>
      <c r="X19" s="20">
        <v>3314741</v>
      </c>
      <c r="Y19" s="20">
        <v>-572412</v>
      </c>
      <c r="Z19" s="21">
        <v>-17.268679513723697</v>
      </c>
      <c r="AA19" s="22">
        <v>3314741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3950689</v>
      </c>
      <c r="F24" s="37">
        <f t="shared" si="1"/>
        <v>3314741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990381</v>
      </c>
      <c r="U24" s="37">
        <f t="shared" si="1"/>
        <v>1751948</v>
      </c>
      <c r="V24" s="37">
        <f t="shared" si="1"/>
        <v>2742329</v>
      </c>
      <c r="W24" s="37">
        <f t="shared" si="1"/>
        <v>2742329</v>
      </c>
      <c r="X24" s="37">
        <f t="shared" si="1"/>
        <v>3314741</v>
      </c>
      <c r="Y24" s="37">
        <f t="shared" si="1"/>
        <v>-572412</v>
      </c>
      <c r="Z24" s="38">
        <f>+IF(X24&lt;&gt;0,+(Y24/X24)*100,0)</f>
        <v>-17.268679513723697</v>
      </c>
      <c r="AA24" s="39">
        <f>SUM(AA15:AA23)</f>
        <v>3314741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733704</v>
      </c>
      <c r="D25" s="29">
        <f>+D12+D24</f>
        <v>0</v>
      </c>
      <c r="E25" s="30">
        <f t="shared" si="2"/>
        <v>16752006</v>
      </c>
      <c r="F25" s="31">
        <f t="shared" si="2"/>
        <v>17265548</v>
      </c>
      <c r="G25" s="31">
        <f t="shared" si="2"/>
        <v>0</v>
      </c>
      <c r="H25" s="31">
        <f t="shared" si="2"/>
        <v>0</v>
      </c>
      <c r="I25" s="31">
        <f t="shared" si="2"/>
        <v>28131</v>
      </c>
      <c r="J25" s="31">
        <f t="shared" si="2"/>
        <v>28131</v>
      </c>
      <c r="K25" s="31">
        <f t="shared" si="2"/>
        <v>158983</v>
      </c>
      <c r="L25" s="31">
        <f t="shared" si="2"/>
        <v>-479000</v>
      </c>
      <c r="M25" s="31">
        <f t="shared" si="2"/>
        <v>0</v>
      </c>
      <c r="N25" s="31">
        <f t="shared" si="2"/>
        <v>-320017</v>
      </c>
      <c r="O25" s="31">
        <f t="shared" si="2"/>
        <v>-497502</v>
      </c>
      <c r="P25" s="31">
        <f t="shared" si="2"/>
        <v>-825270</v>
      </c>
      <c r="Q25" s="31">
        <f t="shared" si="2"/>
        <v>-1091590</v>
      </c>
      <c r="R25" s="31">
        <f t="shared" si="2"/>
        <v>-2414362</v>
      </c>
      <c r="S25" s="31">
        <f t="shared" si="2"/>
        <v>-170000</v>
      </c>
      <c r="T25" s="31">
        <f t="shared" si="2"/>
        <v>-1614111</v>
      </c>
      <c r="U25" s="31">
        <f t="shared" si="2"/>
        <v>-1540186</v>
      </c>
      <c r="V25" s="31">
        <f t="shared" si="2"/>
        <v>-3324297</v>
      </c>
      <c r="W25" s="31">
        <f t="shared" si="2"/>
        <v>-6030545</v>
      </c>
      <c r="X25" s="31">
        <f t="shared" si="2"/>
        <v>17265548</v>
      </c>
      <c r="Y25" s="31">
        <f t="shared" si="2"/>
        <v>-23296093</v>
      </c>
      <c r="Z25" s="32">
        <f>+IF(X25&lt;&gt;0,+(Y25/X25)*100,0)</f>
        <v>-134.92819920919973</v>
      </c>
      <c r="AA25" s="33">
        <f>+AA12+AA24</f>
        <v>17265548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7351509</v>
      </c>
      <c r="D32" s="18"/>
      <c r="E32" s="19">
        <v>18025278</v>
      </c>
      <c r="F32" s="20">
        <v>20070294</v>
      </c>
      <c r="G32" s="20"/>
      <c r="H32" s="20">
        <v>246500</v>
      </c>
      <c r="I32" s="20">
        <v>370673</v>
      </c>
      <c r="J32" s="20">
        <v>617173</v>
      </c>
      <c r="K32" s="20">
        <v>1393993</v>
      </c>
      <c r="L32" s="20"/>
      <c r="M32" s="20"/>
      <c r="N32" s="20">
        <v>1393993</v>
      </c>
      <c r="O32" s="20">
        <v>27500</v>
      </c>
      <c r="P32" s="20">
        <v>-27500</v>
      </c>
      <c r="Q32" s="20"/>
      <c r="R32" s="20"/>
      <c r="S32" s="20"/>
      <c r="T32" s="20"/>
      <c r="U32" s="20"/>
      <c r="V32" s="20"/>
      <c r="W32" s="20">
        <v>2011166</v>
      </c>
      <c r="X32" s="20">
        <v>20070294</v>
      </c>
      <c r="Y32" s="20">
        <v>-18059128</v>
      </c>
      <c r="Z32" s="21">
        <v>-89.97938943993546</v>
      </c>
      <c r="AA32" s="22">
        <v>20070294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4287218</v>
      </c>
      <c r="F33" s="20">
        <v>5848116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5848116</v>
      </c>
      <c r="Y33" s="20">
        <v>-5848116</v>
      </c>
      <c r="Z33" s="21">
        <v>-100</v>
      </c>
      <c r="AA33" s="22">
        <v>5848116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7351509</v>
      </c>
      <c r="D34" s="29">
        <f>SUM(D29:D33)</f>
        <v>0</v>
      </c>
      <c r="E34" s="30">
        <f t="shared" si="3"/>
        <v>22312496</v>
      </c>
      <c r="F34" s="31">
        <f t="shared" si="3"/>
        <v>25918410</v>
      </c>
      <c r="G34" s="31">
        <f t="shared" si="3"/>
        <v>0</v>
      </c>
      <c r="H34" s="31">
        <f t="shared" si="3"/>
        <v>246500</v>
      </c>
      <c r="I34" s="31">
        <f t="shared" si="3"/>
        <v>370673</v>
      </c>
      <c r="J34" s="31">
        <f t="shared" si="3"/>
        <v>617173</v>
      </c>
      <c r="K34" s="31">
        <f t="shared" si="3"/>
        <v>1393993</v>
      </c>
      <c r="L34" s="31">
        <f t="shared" si="3"/>
        <v>0</v>
      </c>
      <c r="M34" s="31">
        <f t="shared" si="3"/>
        <v>0</v>
      </c>
      <c r="N34" s="31">
        <f t="shared" si="3"/>
        <v>1393993</v>
      </c>
      <c r="O34" s="31">
        <f t="shared" si="3"/>
        <v>27500</v>
      </c>
      <c r="P34" s="31">
        <f t="shared" si="3"/>
        <v>-27500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2011166</v>
      </c>
      <c r="X34" s="31">
        <f t="shared" si="3"/>
        <v>25918410</v>
      </c>
      <c r="Y34" s="31">
        <f t="shared" si="3"/>
        <v>-23907244</v>
      </c>
      <c r="Z34" s="32">
        <f>+IF(X34&lt;&gt;0,+(Y34/X34)*100,0)</f>
        <v>-92.240395919348444</v>
      </c>
      <c r="AA34" s="33">
        <f>SUM(AA29:AA33)</f>
        <v>25918410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7351509</v>
      </c>
      <c r="D40" s="29">
        <f>+D34+D39</f>
        <v>0</v>
      </c>
      <c r="E40" s="30">
        <f t="shared" si="5"/>
        <v>22312496</v>
      </c>
      <c r="F40" s="31">
        <f t="shared" si="5"/>
        <v>25918410</v>
      </c>
      <c r="G40" s="31">
        <f t="shared" si="5"/>
        <v>0</v>
      </c>
      <c r="H40" s="31">
        <f t="shared" si="5"/>
        <v>246500</v>
      </c>
      <c r="I40" s="31">
        <f t="shared" si="5"/>
        <v>370673</v>
      </c>
      <c r="J40" s="31">
        <f t="shared" si="5"/>
        <v>617173</v>
      </c>
      <c r="K40" s="31">
        <f t="shared" si="5"/>
        <v>1393993</v>
      </c>
      <c r="L40" s="31">
        <f t="shared" si="5"/>
        <v>0</v>
      </c>
      <c r="M40" s="31">
        <f t="shared" si="5"/>
        <v>0</v>
      </c>
      <c r="N40" s="31">
        <f t="shared" si="5"/>
        <v>1393993</v>
      </c>
      <c r="O40" s="31">
        <f t="shared" si="5"/>
        <v>27500</v>
      </c>
      <c r="P40" s="31">
        <f t="shared" si="5"/>
        <v>-27500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2011166</v>
      </c>
      <c r="X40" s="31">
        <f t="shared" si="5"/>
        <v>25918410</v>
      </c>
      <c r="Y40" s="31">
        <f t="shared" si="5"/>
        <v>-23907244</v>
      </c>
      <c r="Z40" s="32">
        <f>+IF(X40&lt;&gt;0,+(Y40/X40)*100,0)</f>
        <v>-92.240395919348444</v>
      </c>
      <c r="AA40" s="33">
        <f>+AA34+AA39</f>
        <v>25918410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-6617805</v>
      </c>
      <c r="D42" s="43">
        <f>+D25-D40</f>
        <v>0</v>
      </c>
      <c r="E42" s="44">
        <f t="shared" si="6"/>
        <v>-5560490</v>
      </c>
      <c r="F42" s="45">
        <f t="shared" si="6"/>
        <v>-8652862</v>
      </c>
      <c r="G42" s="45">
        <f t="shared" si="6"/>
        <v>0</v>
      </c>
      <c r="H42" s="45">
        <f t="shared" si="6"/>
        <v>-246500</v>
      </c>
      <c r="I42" s="45">
        <f t="shared" si="6"/>
        <v>-342542</v>
      </c>
      <c r="J42" s="45">
        <f t="shared" si="6"/>
        <v>-589042</v>
      </c>
      <c r="K42" s="45">
        <f t="shared" si="6"/>
        <v>-1235010</v>
      </c>
      <c r="L42" s="45">
        <f t="shared" si="6"/>
        <v>-479000</v>
      </c>
      <c r="M42" s="45">
        <f t="shared" si="6"/>
        <v>0</v>
      </c>
      <c r="N42" s="45">
        <f t="shared" si="6"/>
        <v>-1714010</v>
      </c>
      <c r="O42" s="45">
        <f t="shared" si="6"/>
        <v>-525002</v>
      </c>
      <c r="P42" s="45">
        <f t="shared" si="6"/>
        <v>-797770</v>
      </c>
      <c r="Q42" s="45">
        <f t="shared" si="6"/>
        <v>-1091590</v>
      </c>
      <c r="R42" s="45">
        <f t="shared" si="6"/>
        <v>-2414362</v>
      </c>
      <c r="S42" s="45">
        <f t="shared" si="6"/>
        <v>-170000</v>
      </c>
      <c r="T42" s="45">
        <f t="shared" si="6"/>
        <v>-1614111</v>
      </c>
      <c r="U42" s="45">
        <f t="shared" si="6"/>
        <v>-1540186</v>
      </c>
      <c r="V42" s="45">
        <f t="shared" si="6"/>
        <v>-3324297</v>
      </c>
      <c r="W42" s="45">
        <f t="shared" si="6"/>
        <v>-8041711</v>
      </c>
      <c r="X42" s="45">
        <f t="shared" si="6"/>
        <v>-8652862</v>
      </c>
      <c r="Y42" s="45">
        <f t="shared" si="6"/>
        <v>611151</v>
      </c>
      <c r="Z42" s="46">
        <f>+IF(X42&lt;&gt;0,+(Y42/X42)*100,0)</f>
        <v>-7.062992568239272</v>
      </c>
      <c r="AA42" s="47">
        <f>+AA25-AA40</f>
        <v>-8652862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2034000</v>
      </c>
      <c r="F6" s="20">
        <v>2034000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2034000</v>
      </c>
      <c r="Y6" s="20">
        <v>-2034000</v>
      </c>
      <c r="Z6" s="21">
        <v>-100</v>
      </c>
      <c r="AA6" s="22">
        <v>2034000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14363803</v>
      </c>
      <c r="D8" s="18"/>
      <c r="E8" s="19">
        <v>2034245</v>
      </c>
      <c r="F8" s="20">
        <v>2034245</v>
      </c>
      <c r="G8" s="20"/>
      <c r="H8" s="20"/>
      <c r="I8" s="20"/>
      <c r="J8" s="20"/>
      <c r="K8" s="20"/>
      <c r="L8" s="20"/>
      <c r="M8" s="20">
        <v>355756</v>
      </c>
      <c r="N8" s="20">
        <v>355756</v>
      </c>
      <c r="O8" s="20">
        <v>369448</v>
      </c>
      <c r="P8" s="20">
        <v>368919</v>
      </c>
      <c r="Q8" s="20">
        <v>371383</v>
      </c>
      <c r="R8" s="20">
        <v>1109750</v>
      </c>
      <c r="S8" s="20">
        <v>368263</v>
      </c>
      <c r="T8" s="20">
        <v>-34352</v>
      </c>
      <c r="U8" s="20">
        <v>373721</v>
      </c>
      <c r="V8" s="20">
        <v>707632</v>
      </c>
      <c r="W8" s="20">
        <v>2173138</v>
      </c>
      <c r="X8" s="20">
        <v>2034245</v>
      </c>
      <c r="Y8" s="20">
        <v>138893</v>
      </c>
      <c r="Z8" s="21">
        <v>6.8277419878136607</v>
      </c>
      <c r="AA8" s="22">
        <v>2034245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-241000</v>
      </c>
      <c r="F11" s="20">
        <v>-241000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-241000</v>
      </c>
      <c r="Y11" s="20">
        <v>241000</v>
      </c>
      <c r="Z11" s="21">
        <v>-100</v>
      </c>
      <c r="AA11" s="22">
        <v>-241000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14363803</v>
      </c>
      <c r="D12" s="29">
        <f>SUM(D6:D11)</f>
        <v>0</v>
      </c>
      <c r="E12" s="30">
        <f t="shared" si="0"/>
        <v>3827245</v>
      </c>
      <c r="F12" s="31">
        <f t="shared" si="0"/>
        <v>3827245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355756</v>
      </c>
      <c r="N12" s="31">
        <f t="shared" si="0"/>
        <v>355756</v>
      </c>
      <c r="O12" s="31">
        <f t="shared" si="0"/>
        <v>369448</v>
      </c>
      <c r="P12" s="31">
        <f t="shared" si="0"/>
        <v>368919</v>
      </c>
      <c r="Q12" s="31">
        <f t="shared" si="0"/>
        <v>371383</v>
      </c>
      <c r="R12" s="31">
        <f t="shared" si="0"/>
        <v>1109750</v>
      </c>
      <c r="S12" s="31">
        <f t="shared" si="0"/>
        <v>368263</v>
      </c>
      <c r="T12" s="31">
        <f t="shared" si="0"/>
        <v>-34352</v>
      </c>
      <c r="U12" s="31">
        <f t="shared" si="0"/>
        <v>373721</v>
      </c>
      <c r="V12" s="31">
        <f t="shared" si="0"/>
        <v>707632</v>
      </c>
      <c r="W12" s="31">
        <f t="shared" si="0"/>
        <v>2173138</v>
      </c>
      <c r="X12" s="31">
        <f t="shared" si="0"/>
        <v>3827245</v>
      </c>
      <c r="Y12" s="31">
        <f t="shared" si="0"/>
        <v>-1654107</v>
      </c>
      <c r="Z12" s="32">
        <f>+IF(X12&lt;&gt;0,+(Y12/X12)*100,0)</f>
        <v>-43.219260852127313</v>
      </c>
      <c r="AA12" s="33">
        <f>SUM(AA6:AA11)</f>
        <v>3827245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-1749724</v>
      </c>
      <c r="D19" s="18"/>
      <c r="E19" s="19">
        <v>458125</v>
      </c>
      <c r="F19" s="20">
        <v>-2341333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-2341333</v>
      </c>
      <c r="Y19" s="20">
        <v>2341333</v>
      </c>
      <c r="Z19" s="21">
        <v>-100</v>
      </c>
      <c r="AA19" s="22">
        <v>-2341333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-1749724</v>
      </c>
      <c r="D24" s="29">
        <f>SUM(D15:D23)</f>
        <v>0</v>
      </c>
      <c r="E24" s="36">
        <f t="shared" si="1"/>
        <v>458125</v>
      </c>
      <c r="F24" s="37">
        <f t="shared" si="1"/>
        <v>-2341333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-2341333</v>
      </c>
      <c r="Y24" s="37">
        <f t="shared" si="1"/>
        <v>2341333</v>
      </c>
      <c r="Z24" s="38">
        <f>+IF(X24&lt;&gt;0,+(Y24/X24)*100,0)</f>
        <v>-100</v>
      </c>
      <c r="AA24" s="39">
        <f>SUM(AA15:AA23)</f>
        <v>-2341333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12614079</v>
      </c>
      <c r="D25" s="29">
        <f>+D12+D24</f>
        <v>0</v>
      </c>
      <c r="E25" s="30">
        <f t="shared" si="2"/>
        <v>4285370</v>
      </c>
      <c r="F25" s="31">
        <f t="shared" si="2"/>
        <v>1485912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355756</v>
      </c>
      <c r="N25" s="31">
        <f t="shared" si="2"/>
        <v>355756</v>
      </c>
      <c r="O25" s="31">
        <f t="shared" si="2"/>
        <v>369448</v>
      </c>
      <c r="P25" s="31">
        <f t="shared" si="2"/>
        <v>368919</v>
      </c>
      <c r="Q25" s="31">
        <f t="shared" si="2"/>
        <v>371383</v>
      </c>
      <c r="R25" s="31">
        <f t="shared" si="2"/>
        <v>1109750</v>
      </c>
      <c r="S25" s="31">
        <f t="shared" si="2"/>
        <v>368263</v>
      </c>
      <c r="T25" s="31">
        <f t="shared" si="2"/>
        <v>-34352</v>
      </c>
      <c r="U25" s="31">
        <f t="shared" si="2"/>
        <v>373721</v>
      </c>
      <c r="V25" s="31">
        <f t="shared" si="2"/>
        <v>707632</v>
      </c>
      <c r="W25" s="31">
        <f t="shared" si="2"/>
        <v>2173138</v>
      </c>
      <c r="X25" s="31">
        <f t="shared" si="2"/>
        <v>1485912</v>
      </c>
      <c r="Y25" s="31">
        <f t="shared" si="2"/>
        <v>687226</v>
      </c>
      <c r="Z25" s="32">
        <f>+IF(X25&lt;&gt;0,+(Y25/X25)*100,0)</f>
        <v>46.249441420487891</v>
      </c>
      <c r="AA25" s="33">
        <f>+AA12+AA24</f>
        <v>1485912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-191289</v>
      </c>
      <c r="D32" s="18"/>
      <c r="E32" s="19">
        <v>-601300</v>
      </c>
      <c r="F32" s="20">
        <v>-1163052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-1163052</v>
      </c>
      <c r="Y32" s="20">
        <v>1163052</v>
      </c>
      <c r="Z32" s="21">
        <v>-100</v>
      </c>
      <c r="AA32" s="22">
        <v>-1163052</v>
      </c>
    </row>
    <row r="33" spans="1:27" x14ac:dyDescent="0.25">
      <c r="A33" s="23" t="s">
        <v>59</v>
      </c>
      <c r="B33" s="17" t="s">
        <v>32</v>
      </c>
      <c r="C33" s="18">
        <v>67229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-124060</v>
      </c>
      <c r="D34" s="29">
        <f>SUM(D29:D33)</f>
        <v>0</v>
      </c>
      <c r="E34" s="30">
        <f t="shared" si="3"/>
        <v>-601300</v>
      </c>
      <c r="F34" s="31">
        <f t="shared" si="3"/>
        <v>-1163052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-1163052</v>
      </c>
      <c r="Y34" s="31">
        <f t="shared" si="3"/>
        <v>1163052</v>
      </c>
      <c r="Z34" s="32">
        <f>+IF(X34&lt;&gt;0,+(Y34/X34)*100,0)</f>
        <v>-100</v>
      </c>
      <c r="AA34" s="33">
        <f>SUM(AA29:AA33)</f>
        <v>-1163052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-124060</v>
      </c>
      <c r="D40" s="29">
        <f>+D34+D39</f>
        <v>0</v>
      </c>
      <c r="E40" s="30">
        <f t="shared" si="5"/>
        <v>-601300</v>
      </c>
      <c r="F40" s="31">
        <f t="shared" si="5"/>
        <v>-1163052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-1163052</v>
      </c>
      <c r="Y40" s="31">
        <f t="shared" si="5"/>
        <v>1163052</v>
      </c>
      <c r="Z40" s="32">
        <f>+IF(X40&lt;&gt;0,+(Y40/X40)*100,0)</f>
        <v>-100</v>
      </c>
      <c r="AA40" s="33">
        <f>+AA34+AA39</f>
        <v>-1163052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12738139</v>
      </c>
      <c r="D42" s="43">
        <f>+D25-D40</f>
        <v>0</v>
      </c>
      <c r="E42" s="44">
        <f t="shared" si="6"/>
        <v>4886670</v>
      </c>
      <c r="F42" s="45">
        <f t="shared" si="6"/>
        <v>2648964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355756</v>
      </c>
      <c r="N42" s="45">
        <f t="shared" si="6"/>
        <v>355756</v>
      </c>
      <c r="O42" s="45">
        <f t="shared" si="6"/>
        <v>369448</v>
      </c>
      <c r="P42" s="45">
        <f t="shared" si="6"/>
        <v>368919</v>
      </c>
      <c r="Q42" s="45">
        <f t="shared" si="6"/>
        <v>371383</v>
      </c>
      <c r="R42" s="45">
        <f t="shared" si="6"/>
        <v>1109750</v>
      </c>
      <c r="S42" s="45">
        <f t="shared" si="6"/>
        <v>368263</v>
      </c>
      <c r="T42" s="45">
        <f t="shared" si="6"/>
        <v>-34352</v>
      </c>
      <c r="U42" s="45">
        <f t="shared" si="6"/>
        <v>373721</v>
      </c>
      <c r="V42" s="45">
        <f t="shared" si="6"/>
        <v>707632</v>
      </c>
      <c r="W42" s="45">
        <f t="shared" si="6"/>
        <v>2173138</v>
      </c>
      <c r="X42" s="45">
        <f t="shared" si="6"/>
        <v>2648964</v>
      </c>
      <c r="Y42" s="45">
        <f t="shared" si="6"/>
        <v>-475826</v>
      </c>
      <c r="Z42" s="46">
        <f>+IF(X42&lt;&gt;0,+(Y42/X42)*100,0)</f>
        <v>-17.962720520173171</v>
      </c>
      <c r="AA42" s="47">
        <f>+AA25-AA40</f>
        <v>2648964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1362538</v>
      </c>
      <c r="D19" s="18"/>
      <c r="E19" s="19"/>
      <c r="F19" s="20"/>
      <c r="G19" s="20"/>
      <c r="H19" s="20"/>
      <c r="I19" s="20">
        <v>-85246</v>
      </c>
      <c r="J19" s="20">
        <v>-85246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-85246</v>
      </c>
      <c r="X19" s="20"/>
      <c r="Y19" s="20">
        <v>-85246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1362538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-85246</v>
      </c>
      <c r="J24" s="37">
        <f t="shared" si="1"/>
        <v>-85246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-85246</v>
      </c>
      <c r="X24" s="37">
        <f t="shared" si="1"/>
        <v>0</v>
      </c>
      <c r="Y24" s="37">
        <f t="shared" si="1"/>
        <v>-85246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1362538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-85246</v>
      </c>
      <c r="J25" s="31">
        <f t="shared" si="2"/>
        <v>-85246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-85246</v>
      </c>
      <c r="X25" s="31">
        <f t="shared" si="2"/>
        <v>0</v>
      </c>
      <c r="Y25" s="31">
        <f t="shared" si="2"/>
        <v>-85246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1362538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-85246</v>
      </c>
      <c r="J42" s="45">
        <f t="shared" si="6"/>
        <v>-85246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-85246</v>
      </c>
      <c r="X42" s="45">
        <f t="shared" si="6"/>
        <v>0</v>
      </c>
      <c r="Y42" s="45">
        <f t="shared" si="6"/>
        <v>-85246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-2904143455</v>
      </c>
      <c r="F6" s="20">
        <v>321847835</v>
      </c>
      <c r="G6" s="20">
        <v>20784651</v>
      </c>
      <c r="H6" s="20">
        <v>660244</v>
      </c>
      <c r="I6" s="20">
        <v>-512206</v>
      </c>
      <c r="J6" s="20">
        <v>20932689</v>
      </c>
      <c r="K6" s="20">
        <v>-1872</v>
      </c>
      <c r="L6" s="20">
        <v>-2600472</v>
      </c>
      <c r="M6" s="20">
        <v>20423778</v>
      </c>
      <c r="N6" s="20">
        <v>17821434</v>
      </c>
      <c r="O6" s="20"/>
      <c r="P6" s="20"/>
      <c r="Q6" s="20"/>
      <c r="R6" s="20"/>
      <c r="S6" s="20"/>
      <c r="T6" s="20">
        <v>14434572</v>
      </c>
      <c r="U6" s="20"/>
      <c r="V6" s="20">
        <v>14434572</v>
      </c>
      <c r="W6" s="20">
        <v>53188695</v>
      </c>
      <c r="X6" s="20">
        <v>321847835</v>
      </c>
      <c r="Y6" s="20">
        <v>-268659140</v>
      </c>
      <c r="Z6" s="21">
        <v>-83.473962159788968</v>
      </c>
      <c r="AA6" s="22">
        <v>321847835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-123868968</v>
      </c>
      <c r="D8" s="18"/>
      <c r="E8" s="19">
        <v>-61438860</v>
      </c>
      <c r="F8" s="20">
        <v>170619110</v>
      </c>
      <c r="G8" s="20">
        <v>7559826</v>
      </c>
      <c r="H8" s="20">
        <v>2163250</v>
      </c>
      <c r="I8" s="20">
        <v>2347249</v>
      </c>
      <c r="J8" s="20">
        <v>12070325</v>
      </c>
      <c r="K8" s="20">
        <v>4253139</v>
      </c>
      <c r="L8" s="20">
        <v>509827</v>
      </c>
      <c r="M8" s="20">
        <v>17922432</v>
      </c>
      <c r="N8" s="20">
        <v>22685398</v>
      </c>
      <c r="O8" s="20">
        <v>-4653916</v>
      </c>
      <c r="P8" s="20">
        <v>-18852440</v>
      </c>
      <c r="Q8" s="20"/>
      <c r="R8" s="20">
        <v>-23506356</v>
      </c>
      <c r="S8" s="20">
        <v>-294466</v>
      </c>
      <c r="T8" s="20">
        <v>18508786</v>
      </c>
      <c r="U8" s="20"/>
      <c r="V8" s="20">
        <v>18214320</v>
      </c>
      <c r="W8" s="20">
        <v>29463687</v>
      </c>
      <c r="X8" s="20">
        <v>170619110</v>
      </c>
      <c r="Y8" s="20">
        <v>-141155423</v>
      </c>
      <c r="Z8" s="21">
        <v>-82.731308937199358</v>
      </c>
      <c r="AA8" s="22">
        <v>170619110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19681707</v>
      </c>
      <c r="G9" s="20">
        <v>21195</v>
      </c>
      <c r="H9" s="20">
        <v>445219</v>
      </c>
      <c r="I9" s="20">
        <v>172434</v>
      </c>
      <c r="J9" s="20">
        <v>638848</v>
      </c>
      <c r="K9" s="20">
        <v>186384</v>
      </c>
      <c r="L9" s="20">
        <v>580231</v>
      </c>
      <c r="M9" s="20">
        <v>1498922</v>
      </c>
      <c r="N9" s="20">
        <v>2265537</v>
      </c>
      <c r="O9" s="20"/>
      <c r="P9" s="20"/>
      <c r="Q9" s="20"/>
      <c r="R9" s="20"/>
      <c r="S9" s="20"/>
      <c r="T9" s="20">
        <v>935070</v>
      </c>
      <c r="U9" s="20"/>
      <c r="V9" s="20">
        <v>935070</v>
      </c>
      <c r="W9" s="20">
        <v>3839455</v>
      </c>
      <c r="X9" s="20">
        <v>19681707</v>
      </c>
      <c r="Y9" s="20">
        <v>-15842252</v>
      </c>
      <c r="Z9" s="21">
        <v>-80.492266244995932</v>
      </c>
      <c r="AA9" s="22">
        <v>19681707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545319677</v>
      </c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>
        <v>545319677</v>
      </c>
      <c r="Y10" s="24">
        <v>-545319677</v>
      </c>
      <c r="Z10" s="25">
        <v>-100</v>
      </c>
      <c r="AA10" s="26">
        <v>545319677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-123868968</v>
      </c>
      <c r="D12" s="29">
        <f>SUM(D6:D11)</f>
        <v>0</v>
      </c>
      <c r="E12" s="30">
        <f t="shared" si="0"/>
        <v>-2965582315</v>
      </c>
      <c r="F12" s="31">
        <f t="shared" si="0"/>
        <v>1057468329</v>
      </c>
      <c r="G12" s="31">
        <f t="shared" si="0"/>
        <v>28365672</v>
      </c>
      <c r="H12" s="31">
        <f t="shared" si="0"/>
        <v>3268713</v>
      </c>
      <c r="I12" s="31">
        <f t="shared" si="0"/>
        <v>2007477</v>
      </c>
      <c r="J12" s="31">
        <f t="shared" si="0"/>
        <v>33641862</v>
      </c>
      <c r="K12" s="31">
        <f t="shared" si="0"/>
        <v>4437651</v>
      </c>
      <c r="L12" s="31">
        <f t="shared" si="0"/>
        <v>-1510414</v>
      </c>
      <c r="M12" s="31">
        <f t="shared" si="0"/>
        <v>39845132</v>
      </c>
      <c r="N12" s="31">
        <f t="shared" si="0"/>
        <v>42772369</v>
      </c>
      <c r="O12" s="31">
        <f t="shared" si="0"/>
        <v>-4653916</v>
      </c>
      <c r="P12" s="31">
        <f t="shared" si="0"/>
        <v>-18852440</v>
      </c>
      <c r="Q12" s="31">
        <f t="shared" si="0"/>
        <v>0</v>
      </c>
      <c r="R12" s="31">
        <f t="shared" si="0"/>
        <v>-23506356</v>
      </c>
      <c r="S12" s="31">
        <f t="shared" si="0"/>
        <v>-294466</v>
      </c>
      <c r="T12" s="31">
        <f t="shared" si="0"/>
        <v>33878428</v>
      </c>
      <c r="U12" s="31">
        <f t="shared" si="0"/>
        <v>0</v>
      </c>
      <c r="V12" s="31">
        <f t="shared" si="0"/>
        <v>33583962</v>
      </c>
      <c r="W12" s="31">
        <f t="shared" si="0"/>
        <v>86491837</v>
      </c>
      <c r="X12" s="31">
        <f t="shared" si="0"/>
        <v>1057468329</v>
      </c>
      <c r="Y12" s="31">
        <f t="shared" si="0"/>
        <v>-970976492</v>
      </c>
      <c r="Z12" s="32">
        <f>+IF(X12&lt;&gt;0,+(Y12/X12)*100,0)</f>
        <v>-91.820857927556901</v>
      </c>
      <c r="AA12" s="33">
        <f>SUM(AA6:AA11)</f>
        <v>1057468329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22642220</v>
      </c>
      <c r="D19" s="18"/>
      <c r="E19" s="19">
        <v>4500000</v>
      </c>
      <c r="F19" s="20">
        <v>-1467492</v>
      </c>
      <c r="G19" s="20">
        <v>-192191</v>
      </c>
      <c r="H19" s="20">
        <v>2693259</v>
      </c>
      <c r="I19" s="20">
        <v>-668495</v>
      </c>
      <c r="J19" s="20">
        <v>1832573</v>
      </c>
      <c r="K19" s="20">
        <v>-690776</v>
      </c>
      <c r="L19" s="20">
        <v>1582047</v>
      </c>
      <c r="M19" s="20">
        <v>1029583</v>
      </c>
      <c r="N19" s="20">
        <v>1920854</v>
      </c>
      <c r="O19" s="20">
        <v>-36436452</v>
      </c>
      <c r="P19" s="20">
        <v>-138788</v>
      </c>
      <c r="Q19" s="20">
        <v>410532</v>
      </c>
      <c r="R19" s="20">
        <v>-36164708</v>
      </c>
      <c r="S19" s="20">
        <v>4987</v>
      </c>
      <c r="T19" s="20">
        <v>-3586839</v>
      </c>
      <c r="U19" s="20">
        <v>10006089</v>
      </c>
      <c r="V19" s="20">
        <v>6424237</v>
      </c>
      <c r="W19" s="20">
        <v>-25987044</v>
      </c>
      <c r="X19" s="20">
        <v>-1467492</v>
      </c>
      <c r="Y19" s="20">
        <v>-24519552</v>
      </c>
      <c r="Z19" s="21">
        <v>1670.8474049602994</v>
      </c>
      <c r="AA19" s="22">
        <v>-1467492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/>
      <c r="Y22" s="20">
        <v>-4318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22642220</v>
      </c>
      <c r="D24" s="29">
        <f>SUM(D15:D23)</f>
        <v>0</v>
      </c>
      <c r="E24" s="36">
        <f t="shared" si="1"/>
        <v>4500000</v>
      </c>
      <c r="F24" s="37">
        <f t="shared" si="1"/>
        <v>-1467492</v>
      </c>
      <c r="G24" s="37">
        <f t="shared" si="1"/>
        <v>-192191</v>
      </c>
      <c r="H24" s="37">
        <f t="shared" si="1"/>
        <v>2693259</v>
      </c>
      <c r="I24" s="37">
        <f t="shared" si="1"/>
        <v>-668966</v>
      </c>
      <c r="J24" s="37">
        <f t="shared" si="1"/>
        <v>1832102</v>
      </c>
      <c r="K24" s="37">
        <f t="shared" si="1"/>
        <v>-691263</v>
      </c>
      <c r="L24" s="37">
        <f t="shared" si="1"/>
        <v>1581576</v>
      </c>
      <c r="M24" s="37">
        <f t="shared" si="1"/>
        <v>1026694</v>
      </c>
      <c r="N24" s="37">
        <f t="shared" si="1"/>
        <v>1917007</v>
      </c>
      <c r="O24" s="37">
        <f t="shared" si="1"/>
        <v>-36436452</v>
      </c>
      <c r="P24" s="37">
        <f t="shared" si="1"/>
        <v>-138788</v>
      </c>
      <c r="Q24" s="37">
        <f t="shared" si="1"/>
        <v>410532</v>
      </c>
      <c r="R24" s="37">
        <f t="shared" si="1"/>
        <v>-36164708</v>
      </c>
      <c r="S24" s="37">
        <f t="shared" si="1"/>
        <v>4987</v>
      </c>
      <c r="T24" s="37">
        <f t="shared" si="1"/>
        <v>-3586839</v>
      </c>
      <c r="U24" s="37">
        <f t="shared" si="1"/>
        <v>10006089</v>
      </c>
      <c r="V24" s="37">
        <f t="shared" si="1"/>
        <v>6424237</v>
      </c>
      <c r="W24" s="37">
        <f t="shared" si="1"/>
        <v>-25991362</v>
      </c>
      <c r="X24" s="37">
        <f t="shared" si="1"/>
        <v>-1467492</v>
      </c>
      <c r="Y24" s="37">
        <f t="shared" si="1"/>
        <v>-24523870</v>
      </c>
      <c r="Z24" s="38">
        <f>+IF(X24&lt;&gt;0,+(Y24/X24)*100,0)</f>
        <v>1671.1416484723595</v>
      </c>
      <c r="AA24" s="39">
        <f>SUM(AA15:AA23)</f>
        <v>-1467492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-101226748</v>
      </c>
      <c r="D25" s="29">
        <f>+D12+D24</f>
        <v>0</v>
      </c>
      <c r="E25" s="30">
        <f t="shared" si="2"/>
        <v>-2961082315</v>
      </c>
      <c r="F25" s="31">
        <f t="shared" si="2"/>
        <v>1056000837</v>
      </c>
      <c r="G25" s="31">
        <f t="shared" si="2"/>
        <v>28173481</v>
      </c>
      <c r="H25" s="31">
        <f t="shared" si="2"/>
        <v>5961972</v>
      </c>
      <c r="I25" s="31">
        <f t="shared" si="2"/>
        <v>1338511</v>
      </c>
      <c r="J25" s="31">
        <f t="shared" si="2"/>
        <v>35473964</v>
      </c>
      <c r="K25" s="31">
        <f t="shared" si="2"/>
        <v>3746388</v>
      </c>
      <c r="L25" s="31">
        <f t="shared" si="2"/>
        <v>71162</v>
      </c>
      <c r="M25" s="31">
        <f t="shared" si="2"/>
        <v>40871826</v>
      </c>
      <c r="N25" s="31">
        <f t="shared" si="2"/>
        <v>44689376</v>
      </c>
      <c r="O25" s="31">
        <f t="shared" si="2"/>
        <v>-41090368</v>
      </c>
      <c r="P25" s="31">
        <f t="shared" si="2"/>
        <v>-18991228</v>
      </c>
      <c r="Q25" s="31">
        <f t="shared" si="2"/>
        <v>410532</v>
      </c>
      <c r="R25" s="31">
        <f t="shared" si="2"/>
        <v>-59671064</v>
      </c>
      <c r="S25" s="31">
        <f t="shared" si="2"/>
        <v>-289479</v>
      </c>
      <c r="T25" s="31">
        <f t="shared" si="2"/>
        <v>30291589</v>
      </c>
      <c r="U25" s="31">
        <f t="shared" si="2"/>
        <v>10006089</v>
      </c>
      <c r="V25" s="31">
        <f t="shared" si="2"/>
        <v>40008199</v>
      </c>
      <c r="W25" s="31">
        <f t="shared" si="2"/>
        <v>60500475</v>
      </c>
      <c r="X25" s="31">
        <f t="shared" si="2"/>
        <v>1056000837</v>
      </c>
      <c r="Y25" s="31">
        <f t="shared" si="2"/>
        <v>-995500362</v>
      </c>
      <c r="Z25" s="32">
        <f>+IF(X25&lt;&gt;0,+(Y25/X25)*100,0)</f>
        <v>-94.270792893320404</v>
      </c>
      <c r="AA25" s="33">
        <f>+AA12+AA24</f>
        <v>1056000837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-690737</v>
      </c>
      <c r="J30" s="20">
        <v>-690737</v>
      </c>
      <c r="K30" s="20"/>
      <c r="L30" s="20"/>
      <c r="M30" s="20">
        <v>-1515798</v>
      </c>
      <c r="N30" s="20">
        <v>-1515798</v>
      </c>
      <c r="O30" s="20"/>
      <c r="P30" s="20"/>
      <c r="Q30" s="20"/>
      <c r="R30" s="20"/>
      <c r="S30" s="20"/>
      <c r="T30" s="20"/>
      <c r="U30" s="20"/>
      <c r="V30" s="20"/>
      <c r="W30" s="20">
        <v>-2206535</v>
      </c>
      <c r="X30" s="20"/>
      <c r="Y30" s="20">
        <v>-2206535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4500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-13583226</v>
      </c>
      <c r="H32" s="20">
        <v>6613671</v>
      </c>
      <c r="I32" s="20">
        <v>951334</v>
      </c>
      <c r="J32" s="20">
        <v>-6018221</v>
      </c>
      <c r="K32" s="20">
        <v>1640927</v>
      </c>
      <c r="L32" s="20">
        <v>2331241</v>
      </c>
      <c r="M32" s="20">
        <v>-1366688</v>
      </c>
      <c r="N32" s="20">
        <v>2605480</v>
      </c>
      <c r="O32" s="20"/>
      <c r="P32" s="20"/>
      <c r="Q32" s="20"/>
      <c r="R32" s="20"/>
      <c r="S32" s="20"/>
      <c r="T32" s="20">
        <v>880339</v>
      </c>
      <c r="U32" s="20"/>
      <c r="V32" s="20">
        <v>880339</v>
      </c>
      <c r="W32" s="20">
        <v>-2532402</v>
      </c>
      <c r="X32" s="20"/>
      <c r="Y32" s="20">
        <v>-2532402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-13583226</v>
      </c>
      <c r="H34" s="31">
        <f t="shared" si="3"/>
        <v>6613671</v>
      </c>
      <c r="I34" s="31">
        <f t="shared" si="3"/>
        <v>260597</v>
      </c>
      <c r="J34" s="31">
        <f t="shared" si="3"/>
        <v>-6708958</v>
      </c>
      <c r="K34" s="31">
        <f t="shared" si="3"/>
        <v>1640927</v>
      </c>
      <c r="L34" s="31">
        <f t="shared" si="3"/>
        <v>2331241</v>
      </c>
      <c r="M34" s="31">
        <f t="shared" si="3"/>
        <v>-2882486</v>
      </c>
      <c r="N34" s="31">
        <f t="shared" si="3"/>
        <v>1089682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880339</v>
      </c>
      <c r="U34" s="31">
        <f t="shared" si="3"/>
        <v>0</v>
      </c>
      <c r="V34" s="31">
        <f t="shared" si="3"/>
        <v>880339</v>
      </c>
      <c r="W34" s="31">
        <f t="shared" si="3"/>
        <v>-4738937</v>
      </c>
      <c r="X34" s="31">
        <f t="shared" si="3"/>
        <v>0</v>
      </c>
      <c r="Y34" s="31">
        <f t="shared" si="3"/>
        <v>-4738937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23367839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>
        <v>-535796</v>
      </c>
      <c r="P38" s="20"/>
      <c r="Q38" s="20"/>
      <c r="R38" s="20">
        <v>-535796</v>
      </c>
      <c r="S38" s="20"/>
      <c r="T38" s="20"/>
      <c r="U38" s="20"/>
      <c r="V38" s="20"/>
      <c r="W38" s="20">
        <v>-535796</v>
      </c>
      <c r="X38" s="20"/>
      <c r="Y38" s="20">
        <v>-535796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23367839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-535796</v>
      </c>
      <c r="P39" s="37">
        <f t="shared" si="4"/>
        <v>0</v>
      </c>
      <c r="Q39" s="37">
        <f t="shared" si="4"/>
        <v>0</v>
      </c>
      <c r="R39" s="37">
        <f t="shared" si="4"/>
        <v>-535796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-535796</v>
      </c>
      <c r="X39" s="37">
        <f t="shared" si="4"/>
        <v>0</v>
      </c>
      <c r="Y39" s="37">
        <f t="shared" si="4"/>
        <v>-535796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23372339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-13583226</v>
      </c>
      <c r="H40" s="31">
        <f t="shared" si="5"/>
        <v>6613671</v>
      </c>
      <c r="I40" s="31">
        <f t="shared" si="5"/>
        <v>260597</v>
      </c>
      <c r="J40" s="31">
        <f t="shared" si="5"/>
        <v>-6708958</v>
      </c>
      <c r="K40" s="31">
        <f t="shared" si="5"/>
        <v>1640927</v>
      </c>
      <c r="L40" s="31">
        <f t="shared" si="5"/>
        <v>2331241</v>
      </c>
      <c r="M40" s="31">
        <f t="shared" si="5"/>
        <v>-2882486</v>
      </c>
      <c r="N40" s="31">
        <f t="shared" si="5"/>
        <v>1089682</v>
      </c>
      <c r="O40" s="31">
        <f t="shared" si="5"/>
        <v>-535796</v>
      </c>
      <c r="P40" s="31">
        <f t="shared" si="5"/>
        <v>0</v>
      </c>
      <c r="Q40" s="31">
        <f t="shared" si="5"/>
        <v>0</v>
      </c>
      <c r="R40" s="31">
        <f t="shared" si="5"/>
        <v>-535796</v>
      </c>
      <c r="S40" s="31">
        <f t="shared" si="5"/>
        <v>0</v>
      </c>
      <c r="T40" s="31">
        <f t="shared" si="5"/>
        <v>880339</v>
      </c>
      <c r="U40" s="31">
        <f t="shared" si="5"/>
        <v>0</v>
      </c>
      <c r="V40" s="31">
        <f t="shared" si="5"/>
        <v>880339</v>
      </c>
      <c r="W40" s="31">
        <f t="shared" si="5"/>
        <v>-5274733</v>
      </c>
      <c r="X40" s="31">
        <f t="shared" si="5"/>
        <v>0</v>
      </c>
      <c r="Y40" s="31">
        <f t="shared" si="5"/>
        <v>-5274733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-124599087</v>
      </c>
      <c r="D42" s="43">
        <f>+D25-D40</f>
        <v>0</v>
      </c>
      <c r="E42" s="44">
        <f t="shared" si="6"/>
        <v>-2961082315</v>
      </c>
      <c r="F42" s="45">
        <f t="shared" si="6"/>
        <v>1056000837</v>
      </c>
      <c r="G42" s="45">
        <f t="shared" si="6"/>
        <v>41756707</v>
      </c>
      <c r="H42" s="45">
        <f t="shared" si="6"/>
        <v>-651699</v>
      </c>
      <c r="I42" s="45">
        <f t="shared" si="6"/>
        <v>1077914</v>
      </c>
      <c r="J42" s="45">
        <f t="shared" si="6"/>
        <v>42182922</v>
      </c>
      <c r="K42" s="45">
        <f t="shared" si="6"/>
        <v>2105461</v>
      </c>
      <c r="L42" s="45">
        <f t="shared" si="6"/>
        <v>-2260079</v>
      </c>
      <c r="M42" s="45">
        <f t="shared" si="6"/>
        <v>43754312</v>
      </c>
      <c r="N42" s="45">
        <f t="shared" si="6"/>
        <v>43599694</v>
      </c>
      <c r="O42" s="45">
        <f t="shared" si="6"/>
        <v>-40554572</v>
      </c>
      <c r="P42" s="45">
        <f t="shared" si="6"/>
        <v>-18991228</v>
      </c>
      <c r="Q42" s="45">
        <f t="shared" si="6"/>
        <v>410532</v>
      </c>
      <c r="R42" s="45">
        <f t="shared" si="6"/>
        <v>-59135268</v>
      </c>
      <c r="S42" s="45">
        <f t="shared" si="6"/>
        <v>-289479</v>
      </c>
      <c r="T42" s="45">
        <f t="shared" si="6"/>
        <v>29411250</v>
      </c>
      <c r="U42" s="45">
        <f t="shared" si="6"/>
        <v>10006089</v>
      </c>
      <c r="V42" s="45">
        <f t="shared" si="6"/>
        <v>39127860</v>
      </c>
      <c r="W42" s="45">
        <f t="shared" si="6"/>
        <v>65775208</v>
      </c>
      <c r="X42" s="45">
        <f t="shared" si="6"/>
        <v>1056000837</v>
      </c>
      <c r="Y42" s="45">
        <f t="shared" si="6"/>
        <v>-990225629</v>
      </c>
      <c r="Z42" s="46">
        <f>+IF(X42&lt;&gt;0,+(Y42/X42)*100,0)</f>
        <v>-93.771292058170971</v>
      </c>
      <c r="AA42" s="47">
        <f>+AA25-AA40</f>
        <v>1056000837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-1840997</v>
      </c>
      <c r="D8" s="18"/>
      <c r="E8" s="19">
        <v>694046</v>
      </c>
      <c r="F8" s="20">
        <v>847831</v>
      </c>
      <c r="G8" s="20">
        <v>-29585</v>
      </c>
      <c r="H8" s="20">
        <v>-49862</v>
      </c>
      <c r="I8" s="20">
        <v>-46382</v>
      </c>
      <c r="J8" s="20">
        <v>-125829</v>
      </c>
      <c r="K8" s="20">
        <v>-43068</v>
      </c>
      <c r="L8" s="20">
        <v>-36576</v>
      </c>
      <c r="M8" s="20">
        <v>-64139</v>
      </c>
      <c r="N8" s="20">
        <v>-143783</v>
      </c>
      <c r="O8" s="20">
        <v>-44591</v>
      </c>
      <c r="P8" s="20">
        <v>-44880</v>
      </c>
      <c r="Q8" s="20">
        <v>-47729</v>
      </c>
      <c r="R8" s="20">
        <v>-137200</v>
      </c>
      <c r="S8" s="20">
        <v>-56685</v>
      </c>
      <c r="T8" s="20">
        <v>-41098</v>
      </c>
      <c r="U8" s="20">
        <v>-40169</v>
      </c>
      <c r="V8" s="20">
        <v>-137952</v>
      </c>
      <c r="W8" s="20">
        <v>-544764</v>
      </c>
      <c r="X8" s="20">
        <v>847831</v>
      </c>
      <c r="Y8" s="20">
        <v>-1392595</v>
      </c>
      <c r="Z8" s="21">
        <v>-164.25384304183262</v>
      </c>
      <c r="AA8" s="22">
        <v>847831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-1840997</v>
      </c>
      <c r="D12" s="29">
        <f>SUM(D6:D11)</f>
        <v>0</v>
      </c>
      <c r="E12" s="30">
        <f t="shared" si="0"/>
        <v>694046</v>
      </c>
      <c r="F12" s="31">
        <f t="shared" si="0"/>
        <v>847831</v>
      </c>
      <c r="G12" s="31">
        <f t="shared" si="0"/>
        <v>-29585</v>
      </c>
      <c r="H12" s="31">
        <f t="shared" si="0"/>
        <v>-49862</v>
      </c>
      <c r="I12" s="31">
        <f t="shared" si="0"/>
        <v>-46382</v>
      </c>
      <c r="J12" s="31">
        <f t="shared" si="0"/>
        <v>-125829</v>
      </c>
      <c r="K12" s="31">
        <f t="shared" si="0"/>
        <v>-43068</v>
      </c>
      <c r="L12" s="31">
        <f t="shared" si="0"/>
        <v>-36576</v>
      </c>
      <c r="M12" s="31">
        <f t="shared" si="0"/>
        <v>-64139</v>
      </c>
      <c r="N12" s="31">
        <f t="shared" si="0"/>
        <v>-143783</v>
      </c>
      <c r="O12" s="31">
        <f t="shared" si="0"/>
        <v>-44591</v>
      </c>
      <c r="P12" s="31">
        <f t="shared" si="0"/>
        <v>-44880</v>
      </c>
      <c r="Q12" s="31">
        <f t="shared" si="0"/>
        <v>-47729</v>
      </c>
      <c r="R12" s="31">
        <f t="shared" si="0"/>
        <v>-137200</v>
      </c>
      <c r="S12" s="31">
        <f t="shared" si="0"/>
        <v>-56685</v>
      </c>
      <c r="T12" s="31">
        <f t="shared" si="0"/>
        <v>-41098</v>
      </c>
      <c r="U12" s="31">
        <f t="shared" si="0"/>
        <v>-40169</v>
      </c>
      <c r="V12" s="31">
        <f t="shared" si="0"/>
        <v>-137952</v>
      </c>
      <c r="W12" s="31">
        <f t="shared" si="0"/>
        <v>-544764</v>
      </c>
      <c r="X12" s="31">
        <f t="shared" si="0"/>
        <v>847831</v>
      </c>
      <c r="Y12" s="31">
        <f t="shared" si="0"/>
        <v>-1392595</v>
      </c>
      <c r="Z12" s="32">
        <f>+IF(X12&lt;&gt;0,+(Y12/X12)*100,0)</f>
        <v>-164.25384304183262</v>
      </c>
      <c r="AA12" s="33">
        <f>SUM(AA6:AA11)</f>
        <v>847831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-1840997</v>
      </c>
      <c r="D25" s="29">
        <f>+D12+D24</f>
        <v>0</v>
      </c>
      <c r="E25" s="30">
        <f t="shared" si="2"/>
        <v>694046</v>
      </c>
      <c r="F25" s="31">
        <f t="shared" si="2"/>
        <v>847831</v>
      </c>
      <c r="G25" s="31">
        <f t="shared" si="2"/>
        <v>-29585</v>
      </c>
      <c r="H25" s="31">
        <f t="shared" si="2"/>
        <v>-49862</v>
      </c>
      <c r="I25" s="31">
        <f t="shared" si="2"/>
        <v>-46382</v>
      </c>
      <c r="J25" s="31">
        <f t="shared" si="2"/>
        <v>-125829</v>
      </c>
      <c r="K25" s="31">
        <f t="shared" si="2"/>
        <v>-43068</v>
      </c>
      <c r="L25" s="31">
        <f t="shared" si="2"/>
        <v>-36576</v>
      </c>
      <c r="M25" s="31">
        <f t="shared" si="2"/>
        <v>-64139</v>
      </c>
      <c r="N25" s="31">
        <f t="shared" si="2"/>
        <v>-143783</v>
      </c>
      <c r="O25" s="31">
        <f t="shared" si="2"/>
        <v>-44591</v>
      </c>
      <c r="P25" s="31">
        <f t="shared" si="2"/>
        <v>-44880</v>
      </c>
      <c r="Q25" s="31">
        <f t="shared" si="2"/>
        <v>-47729</v>
      </c>
      <c r="R25" s="31">
        <f t="shared" si="2"/>
        <v>-137200</v>
      </c>
      <c r="S25" s="31">
        <f t="shared" si="2"/>
        <v>-56685</v>
      </c>
      <c r="T25" s="31">
        <f t="shared" si="2"/>
        <v>-41098</v>
      </c>
      <c r="U25" s="31">
        <f t="shared" si="2"/>
        <v>-40169</v>
      </c>
      <c r="V25" s="31">
        <f t="shared" si="2"/>
        <v>-137952</v>
      </c>
      <c r="W25" s="31">
        <f t="shared" si="2"/>
        <v>-544764</v>
      </c>
      <c r="X25" s="31">
        <f t="shared" si="2"/>
        <v>847831</v>
      </c>
      <c r="Y25" s="31">
        <f t="shared" si="2"/>
        <v>-1392595</v>
      </c>
      <c r="Z25" s="32">
        <f>+IF(X25&lt;&gt;0,+(Y25/X25)*100,0)</f>
        <v>-164.25384304183262</v>
      </c>
      <c r="AA25" s="33">
        <f>+AA12+AA24</f>
        <v>847831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-1840997</v>
      </c>
      <c r="D42" s="43">
        <f>+D25-D40</f>
        <v>0</v>
      </c>
      <c r="E42" s="44">
        <f t="shared" si="6"/>
        <v>694046</v>
      </c>
      <c r="F42" s="45">
        <f t="shared" si="6"/>
        <v>847831</v>
      </c>
      <c r="G42" s="45">
        <f t="shared" si="6"/>
        <v>-29585</v>
      </c>
      <c r="H42" s="45">
        <f t="shared" si="6"/>
        <v>-49862</v>
      </c>
      <c r="I42" s="45">
        <f t="shared" si="6"/>
        <v>-46382</v>
      </c>
      <c r="J42" s="45">
        <f t="shared" si="6"/>
        <v>-125829</v>
      </c>
      <c r="K42" s="45">
        <f t="shared" si="6"/>
        <v>-43068</v>
      </c>
      <c r="L42" s="45">
        <f t="shared" si="6"/>
        <v>-36576</v>
      </c>
      <c r="M42" s="45">
        <f t="shared" si="6"/>
        <v>-64139</v>
      </c>
      <c r="N42" s="45">
        <f t="shared" si="6"/>
        <v>-143783</v>
      </c>
      <c r="O42" s="45">
        <f t="shared" si="6"/>
        <v>-44591</v>
      </c>
      <c r="P42" s="45">
        <f t="shared" si="6"/>
        <v>-44880</v>
      </c>
      <c r="Q42" s="45">
        <f t="shared" si="6"/>
        <v>-47729</v>
      </c>
      <c r="R42" s="45">
        <f t="shared" si="6"/>
        <v>-137200</v>
      </c>
      <c r="S42" s="45">
        <f t="shared" si="6"/>
        <v>-56685</v>
      </c>
      <c r="T42" s="45">
        <f t="shared" si="6"/>
        <v>-41098</v>
      </c>
      <c r="U42" s="45">
        <f t="shared" si="6"/>
        <v>-40169</v>
      </c>
      <c r="V42" s="45">
        <f t="shared" si="6"/>
        <v>-137952</v>
      </c>
      <c r="W42" s="45">
        <f t="shared" si="6"/>
        <v>-544764</v>
      </c>
      <c r="X42" s="45">
        <f t="shared" si="6"/>
        <v>847831</v>
      </c>
      <c r="Y42" s="45">
        <f t="shared" si="6"/>
        <v>-1392595</v>
      </c>
      <c r="Z42" s="46">
        <f>+IF(X42&lt;&gt;0,+(Y42/X42)*100,0)</f>
        <v>-164.25384304183262</v>
      </c>
      <c r="AA42" s="47">
        <f>+AA25-AA40</f>
        <v>847831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10681589</v>
      </c>
      <c r="D6" s="18"/>
      <c r="E6" s="19">
        <v>2086740</v>
      </c>
      <c r="F6" s="20">
        <v>12983245</v>
      </c>
      <c r="G6" s="20">
        <v>10673288</v>
      </c>
      <c r="H6" s="20">
        <v>-19045</v>
      </c>
      <c r="I6" s="20">
        <v>-137599</v>
      </c>
      <c r="J6" s="20">
        <v>10516644</v>
      </c>
      <c r="K6" s="20">
        <v>-19251</v>
      </c>
      <c r="L6" s="20">
        <v>-3013</v>
      </c>
      <c r="M6" s="20">
        <v>-1620423</v>
      </c>
      <c r="N6" s="20">
        <v>-1642687</v>
      </c>
      <c r="O6" s="20">
        <v>62581</v>
      </c>
      <c r="P6" s="20">
        <v>-456188</v>
      </c>
      <c r="Q6" s="20">
        <v>-258686</v>
      </c>
      <c r="R6" s="20">
        <v>-652293</v>
      </c>
      <c r="S6" s="20">
        <v>-229280</v>
      </c>
      <c r="T6" s="20">
        <v>-390575</v>
      </c>
      <c r="U6" s="20">
        <v>-248031</v>
      </c>
      <c r="V6" s="20">
        <v>-867886</v>
      </c>
      <c r="W6" s="20">
        <v>7353778</v>
      </c>
      <c r="X6" s="20">
        <v>12983245</v>
      </c>
      <c r="Y6" s="20">
        <v>-5629467</v>
      </c>
      <c r="Z6" s="21">
        <v>-43.35947600156971</v>
      </c>
      <c r="AA6" s="22">
        <v>12983245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1229795</v>
      </c>
      <c r="D8" s="18"/>
      <c r="E8" s="19">
        <v>1480536</v>
      </c>
      <c r="F8" s="20">
        <v>1332959</v>
      </c>
      <c r="G8" s="20">
        <v>1529771</v>
      </c>
      <c r="H8" s="20">
        <v>55617</v>
      </c>
      <c r="I8" s="20">
        <v>54344</v>
      </c>
      <c r="J8" s="20">
        <v>1639732</v>
      </c>
      <c r="K8" s="20">
        <v>58655</v>
      </c>
      <c r="L8" s="20">
        <v>58352</v>
      </c>
      <c r="M8" s="20">
        <v>-139468</v>
      </c>
      <c r="N8" s="20">
        <v>-22461</v>
      </c>
      <c r="O8" s="20">
        <v>-172089</v>
      </c>
      <c r="P8" s="20">
        <v>59936</v>
      </c>
      <c r="Q8" s="20">
        <v>50099</v>
      </c>
      <c r="R8" s="20">
        <v>-62054</v>
      </c>
      <c r="S8" s="20">
        <v>57655</v>
      </c>
      <c r="T8" s="20">
        <v>64290</v>
      </c>
      <c r="U8" s="20">
        <v>34782</v>
      </c>
      <c r="V8" s="20">
        <v>156727</v>
      </c>
      <c r="W8" s="20">
        <v>1711944</v>
      </c>
      <c r="X8" s="20">
        <v>1332959</v>
      </c>
      <c r="Y8" s="20">
        <v>378985</v>
      </c>
      <c r="Z8" s="21">
        <v>28.431857243921232</v>
      </c>
      <c r="AA8" s="22">
        <v>1332959</v>
      </c>
    </row>
    <row r="9" spans="1:27" x14ac:dyDescent="0.25">
      <c r="A9" s="23" t="s">
        <v>37</v>
      </c>
      <c r="B9" s="17" t="s">
        <v>32</v>
      </c>
      <c r="C9" s="18">
        <v>-1716789</v>
      </c>
      <c r="D9" s="18"/>
      <c r="E9" s="19">
        <v>237840</v>
      </c>
      <c r="F9" s="20">
        <v>-1428950</v>
      </c>
      <c r="G9" s="20">
        <v>-1710197</v>
      </c>
      <c r="H9" s="20">
        <v>6982</v>
      </c>
      <c r="I9" s="20">
        <v>8899</v>
      </c>
      <c r="J9" s="20">
        <v>-1694316</v>
      </c>
      <c r="K9" s="20">
        <v>6333</v>
      </c>
      <c r="L9" s="20">
        <v>6290</v>
      </c>
      <c r="M9" s="20">
        <v>216113</v>
      </c>
      <c r="N9" s="20">
        <v>228736</v>
      </c>
      <c r="O9" s="20">
        <v>6709</v>
      </c>
      <c r="P9" s="20">
        <v>57543</v>
      </c>
      <c r="Q9" s="20">
        <v>28347</v>
      </c>
      <c r="R9" s="20">
        <v>92599</v>
      </c>
      <c r="S9" s="20">
        <v>33288</v>
      </c>
      <c r="T9" s="20">
        <v>57216</v>
      </c>
      <c r="U9" s="20">
        <v>40472</v>
      </c>
      <c r="V9" s="20">
        <v>130976</v>
      </c>
      <c r="W9" s="20">
        <v>-1242005</v>
      </c>
      <c r="X9" s="20">
        <v>-1428950</v>
      </c>
      <c r="Y9" s="20">
        <v>186945</v>
      </c>
      <c r="Z9" s="21">
        <v>-13.082683088981421</v>
      </c>
      <c r="AA9" s="22">
        <v>-1428950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42590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42590</v>
      </c>
      <c r="Y11" s="20">
        <v>-42590</v>
      </c>
      <c r="Z11" s="21">
        <v>-100</v>
      </c>
      <c r="AA11" s="22">
        <v>42590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10194595</v>
      </c>
      <c r="D12" s="29">
        <f>SUM(D6:D11)</f>
        <v>0</v>
      </c>
      <c r="E12" s="30">
        <f t="shared" si="0"/>
        <v>3805116</v>
      </c>
      <c r="F12" s="31">
        <f t="shared" si="0"/>
        <v>12929844</v>
      </c>
      <c r="G12" s="31">
        <f t="shared" si="0"/>
        <v>10492862</v>
      </c>
      <c r="H12" s="31">
        <f t="shared" si="0"/>
        <v>43554</v>
      </c>
      <c r="I12" s="31">
        <f t="shared" si="0"/>
        <v>-74356</v>
      </c>
      <c r="J12" s="31">
        <f t="shared" si="0"/>
        <v>10462060</v>
      </c>
      <c r="K12" s="31">
        <f t="shared" si="0"/>
        <v>45737</v>
      </c>
      <c r="L12" s="31">
        <f t="shared" si="0"/>
        <v>61629</v>
      </c>
      <c r="M12" s="31">
        <f t="shared" si="0"/>
        <v>-1543778</v>
      </c>
      <c r="N12" s="31">
        <f t="shared" si="0"/>
        <v>-1436412</v>
      </c>
      <c r="O12" s="31">
        <f t="shared" si="0"/>
        <v>-102799</v>
      </c>
      <c r="P12" s="31">
        <f t="shared" si="0"/>
        <v>-338709</v>
      </c>
      <c r="Q12" s="31">
        <f t="shared" si="0"/>
        <v>-180240</v>
      </c>
      <c r="R12" s="31">
        <f t="shared" si="0"/>
        <v>-621748</v>
      </c>
      <c r="S12" s="31">
        <f t="shared" si="0"/>
        <v>-138337</v>
      </c>
      <c r="T12" s="31">
        <f t="shared" si="0"/>
        <v>-269069</v>
      </c>
      <c r="U12" s="31">
        <f t="shared" si="0"/>
        <v>-172777</v>
      </c>
      <c r="V12" s="31">
        <f t="shared" si="0"/>
        <v>-580183</v>
      </c>
      <c r="W12" s="31">
        <f t="shared" si="0"/>
        <v>7823717</v>
      </c>
      <c r="X12" s="31">
        <f t="shared" si="0"/>
        <v>12929844</v>
      </c>
      <c r="Y12" s="31">
        <f t="shared" si="0"/>
        <v>-5106127</v>
      </c>
      <c r="Z12" s="32">
        <f>+IF(X12&lt;&gt;0,+(Y12/X12)*100,0)</f>
        <v>-39.491017834399237</v>
      </c>
      <c r="AA12" s="33">
        <f>SUM(AA6:AA11)</f>
        <v>12929844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-1111956</v>
      </c>
      <c r="F19" s="20">
        <v>-1111956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-1111956</v>
      </c>
      <c r="Y19" s="20">
        <v>1111956</v>
      </c>
      <c r="Z19" s="21">
        <v>-100</v>
      </c>
      <c r="AA19" s="22">
        <v>-1111956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-1111956</v>
      </c>
      <c r="F24" s="37">
        <f t="shared" si="1"/>
        <v>-1111956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-1111956</v>
      </c>
      <c r="Y24" s="37">
        <f t="shared" si="1"/>
        <v>1111956</v>
      </c>
      <c r="Z24" s="38">
        <f>+IF(X24&lt;&gt;0,+(Y24/X24)*100,0)</f>
        <v>-100</v>
      </c>
      <c r="AA24" s="39">
        <f>SUM(AA15:AA23)</f>
        <v>-1111956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10194595</v>
      </c>
      <c r="D25" s="29">
        <f>+D12+D24</f>
        <v>0</v>
      </c>
      <c r="E25" s="30">
        <f t="shared" si="2"/>
        <v>2693160</v>
      </c>
      <c r="F25" s="31">
        <f t="shared" si="2"/>
        <v>11817888</v>
      </c>
      <c r="G25" s="31">
        <f t="shared" si="2"/>
        <v>10492862</v>
      </c>
      <c r="H25" s="31">
        <f t="shared" si="2"/>
        <v>43554</v>
      </c>
      <c r="I25" s="31">
        <f t="shared" si="2"/>
        <v>-74356</v>
      </c>
      <c r="J25" s="31">
        <f t="shared" si="2"/>
        <v>10462060</v>
      </c>
      <c r="K25" s="31">
        <f t="shared" si="2"/>
        <v>45737</v>
      </c>
      <c r="L25" s="31">
        <f t="shared" si="2"/>
        <v>61629</v>
      </c>
      <c r="M25" s="31">
        <f t="shared" si="2"/>
        <v>-1543778</v>
      </c>
      <c r="N25" s="31">
        <f t="shared" si="2"/>
        <v>-1436412</v>
      </c>
      <c r="O25" s="31">
        <f t="shared" si="2"/>
        <v>-102799</v>
      </c>
      <c r="P25" s="31">
        <f t="shared" si="2"/>
        <v>-338709</v>
      </c>
      <c r="Q25" s="31">
        <f t="shared" si="2"/>
        <v>-180240</v>
      </c>
      <c r="R25" s="31">
        <f t="shared" si="2"/>
        <v>-621748</v>
      </c>
      <c r="S25" s="31">
        <f t="shared" si="2"/>
        <v>-138337</v>
      </c>
      <c r="T25" s="31">
        <f t="shared" si="2"/>
        <v>-269069</v>
      </c>
      <c r="U25" s="31">
        <f t="shared" si="2"/>
        <v>-172777</v>
      </c>
      <c r="V25" s="31">
        <f t="shared" si="2"/>
        <v>-580183</v>
      </c>
      <c r="W25" s="31">
        <f t="shared" si="2"/>
        <v>7823717</v>
      </c>
      <c r="X25" s="31">
        <f t="shared" si="2"/>
        <v>11817888</v>
      </c>
      <c r="Y25" s="31">
        <f t="shared" si="2"/>
        <v>-3994171</v>
      </c>
      <c r="Z25" s="32">
        <f>+IF(X25&lt;&gt;0,+(Y25/X25)*100,0)</f>
        <v>-33.797671800578918</v>
      </c>
      <c r="AA25" s="33">
        <f>+AA12+AA24</f>
        <v>11817888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445269</v>
      </c>
      <c r="D32" s="18"/>
      <c r="E32" s="19">
        <v>4110036</v>
      </c>
      <c r="F32" s="20">
        <v>4199101</v>
      </c>
      <c r="G32" s="20">
        <v>480978</v>
      </c>
      <c r="H32" s="20">
        <v>-11852</v>
      </c>
      <c r="I32" s="20">
        <v>12155</v>
      </c>
      <c r="J32" s="20">
        <v>481281</v>
      </c>
      <c r="K32" s="20">
        <v>10985</v>
      </c>
      <c r="L32" s="20">
        <v>11191</v>
      </c>
      <c r="M32" s="20">
        <v>11887</v>
      </c>
      <c r="N32" s="20">
        <v>34063</v>
      </c>
      <c r="O32" s="20">
        <v>60678</v>
      </c>
      <c r="P32" s="20">
        <v>-46336</v>
      </c>
      <c r="Q32" s="20">
        <v>575</v>
      </c>
      <c r="R32" s="20">
        <v>14917</v>
      </c>
      <c r="S32" s="20">
        <v>7672</v>
      </c>
      <c r="T32" s="20">
        <v>11418</v>
      </c>
      <c r="U32" s="20">
        <v>1750</v>
      </c>
      <c r="V32" s="20">
        <v>20840</v>
      </c>
      <c r="W32" s="20">
        <v>551101</v>
      </c>
      <c r="X32" s="20">
        <v>4199101</v>
      </c>
      <c r="Y32" s="20">
        <v>-3648000</v>
      </c>
      <c r="Z32" s="21">
        <v>-86.875738402100836</v>
      </c>
      <c r="AA32" s="22">
        <v>4199101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445269</v>
      </c>
      <c r="D34" s="29">
        <f>SUM(D29:D33)</f>
        <v>0</v>
      </c>
      <c r="E34" s="30">
        <f t="shared" si="3"/>
        <v>4110036</v>
      </c>
      <c r="F34" s="31">
        <f t="shared" si="3"/>
        <v>4199101</v>
      </c>
      <c r="G34" s="31">
        <f t="shared" si="3"/>
        <v>480978</v>
      </c>
      <c r="H34" s="31">
        <f t="shared" si="3"/>
        <v>-11852</v>
      </c>
      <c r="I34" s="31">
        <f t="shared" si="3"/>
        <v>12155</v>
      </c>
      <c r="J34" s="31">
        <f t="shared" si="3"/>
        <v>481281</v>
      </c>
      <c r="K34" s="31">
        <f t="shared" si="3"/>
        <v>10985</v>
      </c>
      <c r="L34" s="31">
        <f t="shared" si="3"/>
        <v>11191</v>
      </c>
      <c r="M34" s="31">
        <f t="shared" si="3"/>
        <v>11887</v>
      </c>
      <c r="N34" s="31">
        <f t="shared" si="3"/>
        <v>34063</v>
      </c>
      <c r="O34" s="31">
        <f t="shared" si="3"/>
        <v>60678</v>
      </c>
      <c r="P34" s="31">
        <f t="shared" si="3"/>
        <v>-46336</v>
      </c>
      <c r="Q34" s="31">
        <f t="shared" si="3"/>
        <v>575</v>
      </c>
      <c r="R34" s="31">
        <f t="shared" si="3"/>
        <v>14917</v>
      </c>
      <c r="S34" s="31">
        <f t="shared" si="3"/>
        <v>7672</v>
      </c>
      <c r="T34" s="31">
        <f t="shared" si="3"/>
        <v>11418</v>
      </c>
      <c r="U34" s="31">
        <f t="shared" si="3"/>
        <v>1750</v>
      </c>
      <c r="V34" s="31">
        <f t="shared" si="3"/>
        <v>20840</v>
      </c>
      <c r="W34" s="31">
        <f t="shared" si="3"/>
        <v>551101</v>
      </c>
      <c r="X34" s="31">
        <f t="shared" si="3"/>
        <v>4199101</v>
      </c>
      <c r="Y34" s="31">
        <f t="shared" si="3"/>
        <v>-3648000</v>
      </c>
      <c r="Z34" s="32">
        <f>+IF(X34&lt;&gt;0,+(Y34/X34)*100,0)</f>
        <v>-86.875738402100836</v>
      </c>
      <c r="AA34" s="33">
        <f>SUM(AA29:AA33)</f>
        <v>4199101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1621430</v>
      </c>
      <c r="D38" s="18"/>
      <c r="E38" s="19"/>
      <c r="F38" s="20">
        <v>1621430</v>
      </c>
      <c r="G38" s="20">
        <v>1621430</v>
      </c>
      <c r="H38" s="20"/>
      <c r="I38" s="20"/>
      <c r="J38" s="20">
        <v>1621430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1621430</v>
      </c>
      <c r="X38" s="20">
        <v>1621430</v>
      </c>
      <c r="Y38" s="20"/>
      <c r="Z38" s="21"/>
      <c r="AA38" s="22">
        <v>1621430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1621430</v>
      </c>
      <c r="D39" s="29">
        <f>SUM(D37:D38)</f>
        <v>0</v>
      </c>
      <c r="E39" s="36">
        <f t="shared" si="4"/>
        <v>0</v>
      </c>
      <c r="F39" s="37">
        <f t="shared" si="4"/>
        <v>1621430</v>
      </c>
      <c r="G39" s="37">
        <f t="shared" si="4"/>
        <v>1621430</v>
      </c>
      <c r="H39" s="37">
        <f t="shared" si="4"/>
        <v>0</v>
      </c>
      <c r="I39" s="37">
        <f t="shared" si="4"/>
        <v>0</v>
      </c>
      <c r="J39" s="37">
        <f t="shared" si="4"/>
        <v>1621430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1621430</v>
      </c>
      <c r="X39" s="37">
        <f t="shared" si="4"/>
        <v>1621430</v>
      </c>
      <c r="Y39" s="37">
        <f t="shared" si="4"/>
        <v>0</v>
      </c>
      <c r="Z39" s="38">
        <f>+IF(X39&lt;&gt;0,+(Y39/X39)*100,0)</f>
        <v>0</v>
      </c>
      <c r="AA39" s="39">
        <f>SUM(AA37:AA38)</f>
        <v>1621430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2066699</v>
      </c>
      <c r="D40" s="29">
        <f>+D34+D39</f>
        <v>0</v>
      </c>
      <c r="E40" s="30">
        <f t="shared" si="5"/>
        <v>4110036</v>
      </c>
      <c r="F40" s="31">
        <f t="shared" si="5"/>
        <v>5820531</v>
      </c>
      <c r="G40" s="31">
        <f t="shared" si="5"/>
        <v>2102408</v>
      </c>
      <c r="H40" s="31">
        <f t="shared" si="5"/>
        <v>-11852</v>
      </c>
      <c r="I40" s="31">
        <f t="shared" si="5"/>
        <v>12155</v>
      </c>
      <c r="J40" s="31">
        <f t="shared" si="5"/>
        <v>2102711</v>
      </c>
      <c r="K40" s="31">
        <f t="shared" si="5"/>
        <v>10985</v>
      </c>
      <c r="L40" s="31">
        <f t="shared" si="5"/>
        <v>11191</v>
      </c>
      <c r="M40" s="31">
        <f t="shared" si="5"/>
        <v>11887</v>
      </c>
      <c r="N40" s="31">
        <f t="shared" si="5"/>
        <v>34063</v>
      </c>
      <c r="O40" s="31">
        <f t="shared" si="5"/>
        <v>60678</v>
      </c>
      <c r="P40" s="31">
        <f t="shared" si="5"/>
        <v>-46336</v>
      </c>
      <c r="Q40" s="31">
        <f t="shared" si="5"/>
        <v>575</v>
      </c>
      <c r="R40" s="31">
        <f t="shared" si="5"/>
        <v>14917</v>
      </c>
      <c r="S40" s="31">
        <f t="shared" si="5"/>
        <v>7672</v>
      </c>
      <c r="T40" s="31">
        <f t="shared" si="5"/>
        <v>11418</v>
      </c>
      <c r="U40" s="31">
        <f t="shared" si="5"/>
        <v>1750</v>
      </c>
      <c r="V40" s="31">
        <f t="shared" si="5"/>
        <v>20840</v>
      </c>
      <c r="W40" s="31">
        <f t="shared" si="5"/>
        <v>2172531</v>
      </c>
      <c r="X40" s="31">
        <f t="shared" si="5"/>
        <v>5820531</v>
      </c>
      <c r="Y40" s="31">
        <f t="shared" si="5"/>
        <v>-3648000</v>
      </c>
      <c r="Z40" s="32">
        <f>+IF(X40&lt;&gt;0,+(Y40/X40)*100,0)</f>
        <v>-62.674694112959791</v>
      </c>
      <c r="AA40" s="33">
        <f>+AA34+AA39</f>
        <v>5820531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8127896</v>
      </c>
      <c r="D42" s="43">
        <f>+D25-D40</f>
        <v>0</v>
      </c>
      <c r="E42" s="44">
        <f t="shared" si="6"/>
        <v>-1416876</v>
      </c>
      <c r="F42" s="45">
        <f t="shared" si="6"/>
        <v>5997357</v>
      </c>
      <c r="G42" s="45">
        <f t="shared" si="6"/>
        <v>8390454</v>
      </c>
      <c r="H42" s="45">
        <f t="shared" si="6"/>
        <v>55406</v>
      </c>
      <c r="I42" s="45">
        <f t="shared" si="6"/>
        <v>-86511</v>
      </c>
      <c r="J42" s="45">
        <f t="shared" si="6"/>
        <v>8359349</v>
      </c>
      <c r="K42" s="45">
        <f t="shared" si="6"/>
        <v>34752</v>
      </c>
      <c r="L42" s="45">
        <f t="shared" si="6"/>
        <v>50438</v>
      </c>
      <c r="M42" s="45">
        <f t="shared" si="6"/>
        <v>-1555665</v>
      </c>
      <c r="N42" s="45">
        <f t="shared" si="6"/>
        <v>-1470475</v>
      </c>
      <c r="O42" s="45">
        <f t="shared" si="6"/>
        <v>-163477</v>
      </c>
      <c r="P42" s="45">
        <f t="shared" si="6"/>
        <v>-292373</v>
      </c>
      <c r="Q42" s="45">
        <f t="shared" si="6"/>
        <v>-180815</v>
      </c>
      <c r="R42" s="45">
        <f t="shared" si="6"/>
        <v>-636665</v>
      </c>
      <c r="S42" s="45">
        <f t="shared" si="6"/>
        <v>-146009</v>
      </c>
      <c r="T42" s="45">
        <f t="shared" si="6"/>
        <v>-280487</v>
      </c>
      <c r="U42" s="45">
        <f t="shared" si="6"/>
        <v>-174527</v>
      </c>
      <c r="V42" s="45">
        <f t="shared" si="6"/>
        <v>-601023</v>
      </c>
      <c r="W42" s="45">
        <f t="shared" si="6"/>
        <v>5651186</v>
      </c>
      <c r="X42" s="45">
        <f t="shared" si="6"/>
        <v>5997357</v>
      </c>
      <c r="Y42" s="45">
        <f t="shared" si="6"/>
        <v>-346171</v>
      </c>
      <c r="Z42" s="46">
        <f>+IF(X42&lt;&gt;0,+(Y42/X42)*100,0)</f>
        <v>-5.7720592587701551</v>
      </c>
      <c r="AA42" s="47">
        <f>+AA25-AA40</f>
        <v>5997357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1600705</v>
      </c>
      <c r="D45" s="18"/>
      <c r="E45" s="19">
        <v>-2916876</v>
      </c>
      <c r="F45" s="20">
        <v>-529832</v>
      </c>
      <c r="G45" s="20">
        <v>1600705</v>
      </c>
      <c r="H45" s="20"/>
      <c r="I45" s="20"/>
      <c r="J45" s="20">
        <v>1600705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1600705</v>
      </c>
      <c r="X45" s="20">
        <v>-529832</v>
      </c>
      <c r="Y45" s="20">
        <v>2130537</v>
      </c>
      <c r="Z45" s="48">
        <v>-402.11557625813469</v>
      </c>
      <c r="AA45" s="22">
        <v>-529832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1600705</v>
      </c>
      <c r="D48" s="51">
        <f>SUM(D45:D47)</f>
        <v>0</v>
      </c>
      <c r="E48" s="52">
        <f t="shared" si="7"/>
        <v>-2916876</v>
      </c>
      <c r="F48" s="53">
        <f t="shared" si="7"/>
        <v>-529832</v>
      </c>
      <c r="G48" s="53">
        <f t="shared" si="7"/>
        <v>1600705</v>
      </c>
      <c r="H48" s="53">
        <f t="shared" si="7"/>
        <v>0</v>
      </c>
      <c r="I48" s="53">
        <f t="shared" si="7"/>
        <v>0</v>
      </c>
      <c r="J48" s="53">
        <f t="shared" si="7"/>
        <v>1600705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1600705</v>
      </c>
      <c r="X48" s="53">
        <f t="shared" si="7"/>
        <v>-529832</v>
      </c>
      <c r="Y48" s="53">
        <f t="shared" si="7"/>
        <v>2130537</v>
      </c>
      <c r="Z48" s="54">
        <f>+IF(X48&lt;&gt;0,+(Y48/X48)*100,0)</f>
        <v>-402.11557625813469</v>
      </c>
      <c r="AA48" s="55">
        <f>SUM(AA45:AA47)</f>
        <v>-529832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431327</v>
      </c>
      <c r="D19" s="18"/>
      <c r="E19" s="19"/>
      <c r="F19" s="20">
        <v>49143</v>
      </c>
      <c r="G19" s="20"/>
      <c r="H19" s="20"/>
      <c r="I19" s="20"/>
      <c r="J19" s="20"/>
      <c r="K19" s="20"/>
      <c r="L19" s="20"/>
      <c r="M19" s="20">
        <v>29243</v>
      </c>
      <c r="N19" s="20">
        <v>29243</v>
      </c>
      <c r="O19" s="20">
        <v>15525</v>
      </c>
      <c r="P19" s="20"/>
      <c r="Q19" s="20"/>
      <c r="R19" s="20">
        <v>15525</v>
      </c>
      <c r="S19" s="20"/>
      <c r="T19" s="20"/>
      <c r="U19" s="20">
        <v>286100</v>
      </c>
      <c r="V19" s="20">
        <v>286100</v>
      </c>
      <c r="W19" s="20">
        <v>330868</v>
      </c>
      <c r="X19" s="20">
        <v>49143</v>
      </c>
      <c r="Y19" s="20">
        <v>281725</v>
      </c>
      <c r="Z19" s="21">
        <v>573.27594977921569</v>
      </c>
      <c r="AA19" s="22">
        <v>49143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431327</v>
      </c>
      <c r="D24" s="29">
        <f>SUM(D15:D23)</f>
        <v>0</v>
      </c>
      <c r="E24" s="36">
        <f t="shared" si="1"/>
        <v>0</v>
      </c>
      <c r="F24" s="37">
        <f t="shared" si="1"/>
        <v>49143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29243</v>
      </c>
      <c r="N24" s="37">
        <f t="shared" si="1"/>
        <v>29243</v>
      </c>
      <c r="O24" s="37">
        <f t="shared" si="1"/>
        <v>15525</v>
      </c>
      <c r="P24" s="37">
        <f t="shared" si="1"/>
        <v>0</v>
      </c>
      <c r="Q24" s="37">
        <f t="shared" si="1"/>
        <v>0</v>
      </c>
      <c r="R24" s="37">
        <f t="shared" si="1"/>
        <v>15525</v>
      </c>
      <c r="S24" s="37">
        <f t="shared" si="1"/>
        <v>0</v>
      </c>
      <c r="T24" s="37">
        <f t="shared" si="1"/>
        <v>0</v>
      </c>
      <c r="U24" s="37">
        <f t="shared" si="1"/>
        <v>286100</v>
      </c>
      <c r="V24" s="37">
        <f t="shared" si="1"/>
        <v>286100</v>
      </c>
      <c r="W24" s="37">
        <f t="shared" si="1"/>
        <v>330868</v>
      </c>
      <c r="X24" s="37">
        <f t="shared" si="1"/>
        <v>49143</v>
      </c>
      <c r="Y24" s="37">
        <f t="shared" si="1"/>
        <v>281725</v>
      </c>
      <c r="Z24" s="38">
        <f>+IF(X24&lt;&gt;0,+(Y24/X24)*100,0)</f>
        <v>573.27594977921569</v>
      </c>
      <c r="AA24" s="39">
        <f>SUM(AA15:AA23)</f>
        <v>49143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431327</v>
      </c>
      <c r="D25" s="29">
        <f>+D12+D24</f>
        <v>0</v>
      </c>
      <c r="E25" s="30">
        <f t="shared" si="2"/>
        <v>0</v>
      </c>
      <c r="F25" s="31">
        <f t="shared" si="2"/>
        <v>49143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29243</v>
      </c>
      <c r="N25" s="31">
        <f t="shared" si="2"/>
        <v>29243</v>
      </c>
      <c r="O25" s="31">
        <f t="shared" si="2"/>
        <v>15525</v>
      </c>
      <c r="P25" s="31">
        <f t="shared" si="2"/>
        <v>0</v>
      </c>
      <c r="Q25" s="31">
        <f t="shared" si="2"/>
        <v>0</v>
      </c>
      <c r="R25" s="31">
        <f t="shared" si="2"/>
        <v>15525</v>
      </c>
      <c r="S25" s="31">
        <f t="shared" si="2"/>
        <v>0</v>
      </c>
      <c r="T25" s="31">
        <f t="shared" si="2"/>
        <v>0</v>
      </c>
      <c r="U25" s="31">
        <f t="shared" si="2"/>
        <v>286100</v>
      </c>
      <c r="V25" s="31">
        <f t="shared" si="2"/>
        <v>286100</v>
      </c>
      <c r="W25" s="31">
        <f t="shared" si="2"/>
        <v>330868</v>
      </c>
      <c r="X25" s="31">
        <f t="shared" si="2"/>
        <v>49143</v>
      </c>
      <c r="Y25" s="31">
        <f t="shared" si="2"/>
        <v>281725</v>
      </c>
      <c r="Z25" s="32">
        <f>+IF(X25&lt;&gt;0,+(Y25/X25)*100,0)</f>
        <v>573.27594977921569</v>
      </c>
      <c r="AA25" s="33">
        <f>+AA12+AA24</f>
        <v>49143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431327</v>
      </c>
      <c r="D42" s="43">
        <f>+D25-D40</f>
        <v>0</v>
      </c>
      <c r="E42" s="44">
        <f t="shared" si="6"/>
        <v>0</v>
      </c>
      <c r="F42" s="45">
        <f t="shared" si="6"/>
        <v>49143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29243</v>
      </c>
      <c r="N42" s="45">
        <f t="shared" si="6"/>
        <v>29243</v>
      </c>
      <c r="O42" s="45">
        <f t="shared" si="6"/>
        <v>15525</v>
      </c>
      <c r="P42" s="45">
        <f t="shared" si="6"/>
        <v>0</v>
      </c>
      <c r="Q42" s="45">
        <f t="shared" si="6"/>
        <v>0</v>
      </c>
      <c r="R42" s="45">
        <f t="shared" si="6"/>
        <v>15525</v>
      </c>
      <c r="S42" s="45">
        <f t="shared" si="6"/>
        <v>0</v>
      </c>
      <c r="T42" s="45">
        <f t="shared" si="6"/>
        <v>0</v>
      </c>
      <c r="U42" s="45">
        <f t="shared" si="6"/>
        <v>286100</v>
      </c>
      <c r="V42" s="45">
        <f t="shared" si="6"/>
        <v>286100</v>
      </c>
      <c r="W42" s="45">
        <f t="shared" si="6"/>
        <v>330868</v>
      </c>
      <c r="X42" s="45">
        <f t="shared" si="6"/>
        <v>49143</v>
      </c>
      <c r="Y42" s="45">
        <f t="shared" si="6"/>
        <v>281725</v>
      </c>
      <c r="Z42" s="46">
        <f>+IF(X42&lt;&gt;0,+(Y42/X42)*100,0)</f>
        <v>573.27594977921569</v>
      </c>
      <c r="AA42" s="47">
        <f>+AA25-AA40</f>
        <v>49143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6021197</v>
      </c>
      <c r="D8" s="18"/>
      <c r="E8" s="19"/>
      <c r="F8" s="20">
        <v>38939187</v>
      </c>
      <c r="G8" s="20">
        <v>885306</v>
      </c>
      <c r="H8" s="20">
        <v>940150</v>
      </c>
      <c r="I8" s="20">
        <v>991455</v>
      </c>
      <c r="J8" s="20">
        <v>2816911</v>
      </c>
      <c r="K8" s="20">
        <v>938628</v>
      </c>
      <c r="L8" s="20">
        <v>938354</v>
      </c>
      <c r="M8" s="20">
        <v>939492</v>
      </c>
      <c r="N8" s="20">
        <v>2816474</v>
      </c>
      <c r="O8" s="20">
        <v>939097</v>
      </c>
      <c r="P8" s="20">
        <v>883341</v>
      </c>
      <c r="Q8" s="20">
        <v>845205</v>
      </c>
      <c r="R8" s="20">
        <v>2667643</v>
      </c>
      <c r="S8" s="20">
        <v>921002</v>
      </c>
      <c r="T8" s="20">
        <v>889533</v>
      </c>
      <c r="U8" s="20">
        <v>659566</v>
      </c>
      <c r="V8" s="20">
        <v>2470101</v>
      </c>
      <c r="W8" s="20">
        <v>10771129</v>
      </c>
      <c r="X8" s="20">
        <v>38939187</v>
      </c>
      <c r="Y8" s="20">
        <v>-28168058</v>
      </c>
      <c r="Z8" s="21">
        <v>-72.338587860090669</v>
      </c>
      <c r="AA8" s="22">
        <v>38939187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-9969400</v>
      </c>
      <c r="F11" s="20">
        <v>-9012452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-9012452</v>
      </c>
      <c r="Y11" s="20">
        <v>9012452</v>
      </c>
      <c r="Z11" s="21">
        <v>-100</v>
      </c>
      <c r="AA11" s="22">
        <v>-9012452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6021197</v>
      </c>
      <c r="D12" s="29">
        <f>SUM(D6:D11)</f>
        <v>0</v>
      </c>
      <c r="E12" s="30">
        <f t="shared" si="0"/>
        <v>-9969400</v>
      </c>
      <c r="F12" s="31">
        <f t="shared" si="0"/>
        <v>29926735</v>
      </c>
      <c r="G12" s="31">
        <f t="shared" si="0"/>
        <v>885306</v>
      </c>
      <c r="H12" s="31">
        <f t="shared" si="0"/>
        <v>940150</v>
      </c>
      <c r="I12" s="31">
        <f t="shared" si="0"/>
        <v>991455</v>
      </c>
      <c r="J12" s="31">
        <f t="shared" si="0"/>
        <v>2816911</v>
      </c>
      <c r="K12" s="31">
        <f t="shared" si="0"/>
        <v>938628</v>
      </c>
      <c r="L12" s="31">
        <f t="shared" si="0"/>
        <v>938354</v>
      </c>
      <c r="M12" s="31">
        <f t="shared" si="0"/>
        <v>939492</v>
      </c>
      <c r="N12" s="31">
        <f t="shared" si="0"/>
        <v>2816474</v>
      </c>
      <c r="O12" s="31">
        <f t="shared" si="0"/>
        <v>939097</v>
      </c>
      <c r="P12" s="31">
        <f t="shared" si="0"/>
        <v>883341</v>
      </c>
      <c r="Q12" s="31">
        <f t="shared" si="0"/>
        <v>845205</v>
      </c>
      <c r="R12" s="31">
        <f t="shared" si="0"/>
        <v>2667643</v>
      </c>
      <c r="S12" s="31">
        <f t="shared" si="0"/>
        <v>921002</v>
      </c>
      <c r="T12" s="31">
        <f t="shared" si="0"/>
        <v>889533</v>
      </c>
      <c r="U12" s="31">
        <f t="shared" si="0"/>
        <v>659566</v>
      </c>
      <c r="V12" s="31">
        <f t="shared" si="0"/>
        <v>2470101</v>
      </c>
      <c r="W12" s="31">
        <f t="shared" si="0"/>
        <v>10771129</v>
      </c>
      <c r="X12" s="31">
        <f t="shared" si="0"/>
        <v>29926735</v>
      </c>
      <c r="Y12" s="31">
        <f t="shared" si="0"/>
        <v>-19155606</v>
      </c>
      <c r="Z12" s="32">
        <f>+IF(X12&lt;&gt;0,+(Y12/X12)*100,0)</f>
        <v>-64.008339031972582</v>
      </c>
      <c r="AA12" s="33">
        <f>SUM(AA6:AA11)</f>
        <v>29926735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1582356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1582356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7603553</v>
      </c>
      <c r="D25" s="29">
        <f>+D12+D24</f>
        <v>0</v>
      </c>
      <c r="E25" s="30">
        <f t="shared" si="2"/>
        <v>-9969400</v>
      </c>
      <c r="F25" s="31">
        <f t="shared" si="2"/>
        <v>29926735</v>
      </c>
      <c r="G25" s="31">
        <f t="shared" si="2"/>
        <v>885306</v>
      </c>
      <c r="H25" s="31">
        <f t="shared" si="2"/>
        <v>940150</v>
      </c>
      <c r="I25" s="31">
        <f t="shared" si="2"/>
        <v>991455</v>
      </c>
      <c r="J25" s="31">
        <f t="shared" si="2"/>
        <v>2816911</v>
      </c>
      <c r="K25" s="31">
        <f t="shared" si="2"/>
        <v>938628</v>
      </c>
      <c r="L25" s="31">
        <f t="shared" si="2"/>
        <v>938354</v>
      </c>
      <c r="M25" s="31">
        <f t="shared" si="2"/>
        <v>939492</v>
      </c>
      <c r="N25" s="31">
        <f t="shared" si="2"/>
        <v>2816474</v>
      </c>
      <c r="O25" s="31">
        <f t="shared" si="2"/>
        <v>939097</v>
      </c>
      <c r="P25" s="31">
        <f t="shared" si="2"/>
        <v>883341</v>
      </c>
      <c r="Q25" s="31">
        <f t="shared" si="2"/>
        <v>845205</v>
      </c>
      <c r="R25" s="31">
        <f t="shared" si="2"/>
        <v>2667643</v>
      </c>
      <c r="S25" s="31">
        <f t="shared" si="2"/>
        <v>921002</v>
      </c>
      <c r="T25" s="31">
        <f t="shared" si="2"/>
        <v>889533</v>
      </c>
      <c r="U25" s="31">
        <f t="shared" si="2"/>
        <v>659566</v>
      </c>
      <c r="V25" s="31">
        <f t="shared" si="2"/>
        <v>2470101</v>
      </c>
      <c r="W25" s="31">
        <f t="shared" si="2"/>
        <v>10771129</v>
      </c>
      <c r="X25" s="31">
        <f t="shared" si="2"/>
        <v>29926735</v>
      </c>
      <c r="Y25" s="31">
        <f t="shared" si="2"/>
        <v>-19155606</v>
      </c>
      <c r="Z25" s="32">
        <f>+IF(X25&lt;&gt;0,+(Y25/X25)*100,0)</f>
        <v>-64.008339031972582</v>
      </c>
      <c r="AA25" s="33">
        <f>+AA12+AA24</f>
        <v>29926735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7603553</v>
      </c>
      <c r="D42" s="43">
        <f>+D25-D40</f>
        <v>0</v>
      </c>
      <c r="E42" s="44">
        <f t="shared" si="6"/>
        <v>-9969400</v>
      </c>
      <c r="F42" s="45">
        <f t="shared" si="6"/>
        <v>29926735</v>
      </c>
      <c r="G42" s="45">
        <f t="shared" si="6"/>
        <v>885306</v>
      </c>
      <c r="H42" s="45">
        <f t="shared" si="6"/>
        <v>940150</v>
      </c>
      <c r="I42" s="45">
        <f t="shared" si="6"/>
        <v>991455</v>
      </c>
      <c r="J42" s="45">
        <f t="shared" si="6"/>
        <v>2816911</v>
      </c>
      <c r="K42" s="45">
        <f t="shared" si="6"/>
        <v>938628</v>
      </c>
      <c r="L42" s="45">
        <f t="shared" si="6"/>
        <v>938354</v>
      </c>
      <c r="M42" s="45">
        <f t="shared" si="6"/>
        <v>939492</v>
      </c>
      <c r="N42" s="45">
        <f t="shared" si="6"/>
        <v>2816474</v>
      </c>
      <c r="O42" s="45">
        <f t="shared" si="6"/>
        <v>939097</v>
      </c>
      <c r="P42" s="45">
        <f t="shared" si="6"/>
        <v>883341</v>
      </c>
      <c r="Q42" s="45">
        <f t="shared" si="6"/>
        <v>845205</v>
      </c>
      <c r="R42" s="45">
        <f t="shared" si="6"/>
        <v>2667643</v>
      </c>
      <c r="S42" s="45">
        <f t="shared" si="6"/>
        <v>921002</v>
      </c>
      <c r="T42" s="45">
        <f t="shared" si="6"/>
        <v>889533</v>
      </c>
      <c r="U42" s="45">
        <f t="shared" si="6"/>
        <v>659566</v>
      </c>
      <c r="V42" s="45">
        <f t="shared" si="6"/>
        <v>2470101</v>
      </c>
      <c r="W42" s="45">
        <f t="shared" si="6"/>
        <v>10771129</v>
      </c>
      <c r="X42" s="45">
        <f t="shared" si="6"/>
        <v>29926735</v>
      </c>
      <c r="Y42" s="45">
        <f t="shared" si="6"/>
        <v>-19155606</v>
      </c>
      <c r="Z42" s="46">
        <f>+IF(X42&lt;&gt;0,+(Y42/X42)*100,0)</f>
        <v>-64.008339031972582</v>
      </c>
      <c r="AA42" s="47">
        <f>+AA25-AA40</f>
        <v>29926735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233129320</v>
      </c>
      <c r="D6" s="18"/>
      <c r="E6" s="19">
        <v>55985004</v>
      </c>
      <c r="F6" s="20">
        <v>300329411</v>
      </c>
      <c r="G6" s="20">
        <v>234196897</v>
      </c>
      <c r="H6" s="20">
        <v>25289883</v>
      </c>
      <c r="I6" s="20">
        <v>1791077</v>
      </c>
      <c r="J6" s="20">
        <v>261277857</v>
      </c>
      <c r="K6" s="20">
        <v>1492713</v>
      </c>
      <c r="L6" s="20">
        <v>1246964</v>
      </c>
      <c r="M6" s="20">
        <v>19453318</v>
      </c>
      <c r="N6" s="20">
        <v>22192995</v>
      </c>
      <c r="O6" s="20">
        <v>1283038</v>
      </c>
      <c r="P6" s="20">
        <v>1458723</v>
      </c>
      <c r="Q6" s="20">
        <v>15010844</v>
      </c>
      <c r="R6" s="20">
        <v>17752605</v>
      </c>
      <c r="S6" s="20">
        <v>1221829</v>
      </c>
      <c r="T6" s="20">
        <v>1399243</v>
      </c>
      <c r="U6" s="20">
        <v>-3236857</v>
      </c>
      <c r="V6" s="20">
        <v>-615785</v>
      </c>
      <c r="W6" s="20">
        <v>300607672</v>
      </c>
      <c r="X6" s="20">
        <v>300329411</v>
      </c>
      <c r="Y6" s="20">
        <v>278261</v>
      </c>
      <c r="Z6" s="21">
        <v>9.2651931448698502E-2</v>
      </c>
      <c r="AA6" s="22">
        <v>300329411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81226686</v>
      </c>
      <c r="D8" s="18"/>
      <c r="E8" s="19">
        <v>20053104</v>
      </c>
      <c r="F8" s="20">
        <v>83401197</v>
      </c>
      <c r="G8" s="20">
        <v>98472717</v>
      </c>
      <c r="H8" s="20">
        <v>3614676</v>
      </c>
      <c r="I8" s="20">
        <v>-15176713</v>
      </c>
      <c r="J8" s="20">
        <v>86910680</v>
      </c>
      <c r="K8" s="20">
        <v>2356576</v>
      </c>
      <c r="L8" s="20">
        <v>2119453</v>
      </c>
      <c r="M8" s="20">
        <v>2411453</v>
      </c>
      <c r="N8" s="20">
        <v>6887482</v>
      </c>
      <c r="O8" s="20">
        <v>2023523</v>
      </c>
      <c r="P8" s="20">
        <v>1901179</v>
      </c>
      <c r="Q8" s="20">
        <v>2074077</v>
      </c>
      <c r="R8" s="20">
        <v>5998779</v>
      </c>
      <c r="S8" s="20">
        <v>2160942</v>
      </c>
      <c r="T8" s="20">
        <v>3015280</v>
      </c>
      <c r="U8" s="20">
        <v>-1118190</v>
      </c>
      <c r="V8" s="20">
        <v>4058032</v>
      </c>
      <c r="W8" s="20">
        <v>103854973</v>
      </c>
      <c r="X8" s="20">
        <v>83401197</v>
      </c>
      <c r="Y8" s="20">
        <v>20453776</v>
      </c>
      <c r="Z8" s="21">
        <v>24.524559281805033</v>
      </c>
      <c r="AA8" s="22">
        <v>83401197</v>
      </c>
    </row>
    <row r="9" spans="1:27" x14ac:dyDescent="0.25">
      <c r="A9" s="23" t="s">
        <v>37</v>
      </c>
      <c r="B9" s="17" t="s">
        <v>32</v>
      </c>
      <c r="C9" s="18">
        <v>601902</v>
      </c>
      <c r="D9" s="18"/>
      <c r="E9" s="19"/>
      <c r="F9" s="20"/>
      <c r="G9" s="20">
        <v>732176</v>
      </c>
      <c r="H9" s="20">
        <v>286882</v>
      </c>
      <c r="I9" s="20">
        <v>794</v>
      </c>
      <c r="J9" s="20">
        <v>1019852</v>
      </c>
      <c r="K9" s="20">
        <v>-82128</v>
      </c>
      <c r="L9" s="20">
        <v>-6357</v>
      </c>
      <c r="M9" s="20">
        <v>47887</v>
      </c>
      <c r="N9" s="20">
        <v>-40598</v>
      </c>
      <c r="O9" s="20">
        <v>413</v>
      </c>
      <c r="P9" s="20">
        <v>-6659</v>
      </c>
      <c r="Q9" s="20">
        <v>71329</v>
      </c>
      <c r="R9" s="20">
        <v>65083</v>
      </c>
      <c r="S9" s="20">
        <v>-4070</v>
      </c>
      <c r="T9" s="20">
        <v>78241</v>
      </c>
      <c r="U9" s="20">
        <v>647441</v>
      </c>
      <c r="V9" s="20">
        <v>721612</v>
      </c>
      <c r="W9" s="20">
        <v>1765949</v>
      </c>
      <c r="X9" s="20"/>
      <c r="Y9" s="20">
        <v>1765949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-2533685</v>
      </c>
      <c r="D11" s="18"/>
      <c r="E11" s="19">
        <v>-438264</v>
      </c>
      <c r="F11" s="20">
        <v>15384995</v>
      </c>
      <c r="G11" s="20">
        <v>-2277532</v>
      </c>
      <c r="H11" s="20">
        <v>-75555</v>
      </c>
      <c r="I11" s="20">
        <v>-382839</v>
      </c>
      <c r="J11" s="20">
        <v>-2735926</v>
      </c>
      <c r="K11" s="20">
        <v>-35098</v>
      </c>
      <c r="L11" s="20">
        <v>-25156</v>
      </c>
      <c r="M11" s="20">
        <v>-34654</v>
      </c>
      <c r="N11" s="20">
        <v>-94908</v>
      </c>
      <c r="O11" s="20">
        <v>-74395</v>
      </c>
      <c r="P11" s="20">
        <v>-56730</v>
      </c>
      <c r="Q11" s="20">
        <v>-121123</v>
      </c>
      <c r="R11" s="20">
        <v>-252248</v>
      </c>
      <c r="S11" s="20">
        <v>-66963</v>
      </c>
      <c r="T11" s="20">
        <v>-96264</v>
      </c>
      <c r="U11" s="20">
        <v>15402</v>
      </c>
      <c r="V11" s="20">
        <v>-147825</v>
      </c>
      <c r="W11" s="20">
        <v>-3230907</v>
      </c>
      <c r="X11" s="20">
        <v>15384995</v>
      </c>
      <c r="Y11" s="20">
        <v>-18615902</v>
      </c>
      <c r="Z11" s="21">
        <v>-121.00037731568973</v>
      </c>
      <c r="AA11" s="22">
        <v>15384995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312424223</v>
      </c>
      <c r="D12" s="29">
        <f>SUM(D6:D11)</f>
        <v>0</v>
      </c>
      <c r="E12" s="30">
        <f t="shared" si="0"/>
        <v>75599844</v>
      </c>
      <c r="F12" s="31">
        <f t="shared" si="0"/>
        <v>399115603</v>
      </c>
      <c r="G12" s="31">
        <f t="shared" si="0"/>
        <v>331124258</v>
      </c>
      <c r="H12" s="31">
        <f t="shared" si="0"/>
        <v>29115886</v>
      </c>
      <c r="I12" s="31">
        <f t="shared" si="0"/>
        <v>-13767681</v>
      </c>
      <c r="J12" s="31">
        <f t="shared" si="0"/>
        <v>346472463</v>
      </c>
      <c r="K12" s="31">
        <f t="shared" si="0"/>
        <v>3732063</v>
      </c>
      <c r="L12" s="31">
        <f t="shared" si="0"/>
        <v>3334904</v>
      </c>
      <c r="M12" s="31">
        <f t="shared" si="0"/>
        <v>21878004</v>
      </c>
      <c r="N12" s="31">
        <f t="shared" si="0"/>
        <v>28944971</v>
      </c>
      <c r="O12" s="31">
        <f t="shared" si="0"/>
        <v>3232579</v>
      </c>
      <c r="P12" s="31">
        <f t="shared" si="0"/>
        <v>3296513</v>
      </c>
      <c r="Q12" s="31">
        <f t="shared" si="0"/>
        <v>17035127</v>
      </c>
      <c r="R12" s="31">
        <f t="shared" si="0"/>
        <v>23564219</v>
      </c>
      <c r="S12" s="31">
        <f t="shared" si="0"/>
        <v>3311738</v>
      </c>
      <c r="T12" s="31">
        <f t="shared" si="0"/>
        <v>4396500</v>
      </c>
      <c r="U12" s="31">
        <f t="shared" si="0"/>
        <v>-3692204</v>
      </c>
      <c r="V12" s="31">
        <f t="shared" si="0"/>
        <v>4016034</v>
      </c>
      <c r="W12" s="31">
        <f t="shared" si="0"/>
        <v>402997687</v>
      </c>
      <c r="X12" s="31">
        <f t="shared" si="0"/>
        <v>399115603</v>
      </c>
      <c r="Y12" s="31">
        <f t="shared" si="0"/>
        <v>3882084</v>
      </c>
      <c r="Z12" s="32">
        <f>+IF(X12&lt;&gt;0,+(Y12/X12)*100,0)</f>
        <v>0.97267156954522782</v>
      </c>
      <c r="AA12" s="33">
        <f>SUM(AA6:AA11)</f>
        <v>399115603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475053</v>
      </c>
      <c r="D19" s="18"/>
      <c r="E19" s="19">
        <v>4000000</v>
      </c>
      <c r="F19" s="20">
        <v>5829476</v>
      </c>
      <c r="G19" s="20">
        <v>48185</v>
      </c>
      <c r="H19" s="20">
        <v>-2330282</v>
      </c>
      <c r="I19" s="20">
        <v>2330282</v>
      </c>
      <c r="J19" s="20">
        <v>48185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3483000</v>
      </c>
      <c r="V19" s="20">
        <v>3483000</v>
      </c>
      <c r="W19" s="20">
        <v>3531185</v>
      </c>
      <c r="X19" s="20">
        <v>5829476</v>
      </c>
      <c r="Y19" s="20">
        <v>-2298291</v>
      </c>
      <c r="Z19" s="21">
        <v>-39.425344576425054</v>
      </c>
      <c r="AA19" s="22">
        <v>5829476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475053</v>
      </c>
      <c r="D24" s="29">
        <f>SUM(D15:D23)</f>
        <v>0</v>
      </c>
      <c r="E24" s="36">
        <f t="shared" si="1"/>
        <v>4000000</v>
      </c>
      <c r="F24" s="37">
        <f t="shared" si="1"/>
        <v>5829476</v>
      </c>
      <c r="G24" s="37">
        <f t="shared" si="1"/>
        <v>48185</v>
      </c>
      <c r="H24" s="37">
        <f t="shared" si="1"/>
        <v>-2330282</v>
      </c>
      <c r="I24" s="37">
        <f t="shared" si="1"/>
        <v>2330282</v>
      </c>
      <c r="J24" s="37">
        <f t="shared" si="1"/>
        <v>48185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3483000</v>
      </c>
      <c r="V24" s="37">
        <f t="shared" si="1"/>
        <v>3483000</v>
      </c>
      <c r="W24" s="37">
        <f t="shared" si="1"/>
        <v>3531185</v>
      </c>
      <c r="X24" s="37">
        <f t="shared" si="1"/>
        <v>5829476</v>
      </c>
      <c r="Y24" s="37">
        <f t="shared" si="1"/>
        <v>-2298291</v>
      </c>
      <c r="Z24" s="38">
        <f>+IF(X24&lt;&gt;0,+(Y24/X24)*100,0)</f>
        <v>-39.425344576425054</v>
      </c>
      <c r="AA24" s="39">
        <f>SUM(AA15:AA23)</f>
        <v>5829476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312899276</v>
      </c>
      <c r="D25" s="29">
        <f>+D12+D24</f>
        <v>0</v>
      </c>
      <c r="E25" s="30">
        <f t="shared" si="2"/>
        <v>79599844</v>
      </c>
      <c r="F25" s="31">
        <f t="shared" si="2"/>
        <v>404945079</v>
      </c>
      <c r="G25" s="31">
        <f t="shared" si="2"/>
        <v>331172443</v>
      </c>
      <c r="H25" s="31">
        <f t="shared" si="2"/>
        <v>26785604</v>
      </c>
      <c r="I25" s="31">
        <f t="shared" si="2"/>
        <v>-11437399</v>
      </c>
      <c r="J25" s="31">
        <f t="shared" si="2"/>
        <v>346520648</v>
      </c>
      <c r="K25" s="31">
        <f t="shared" si="2"/>
        <v>3732063</v>
      </c>
      <c r="L25" s="31">
        <f t="shared" si="2"/>
        <v>3334904</v>
      </c>
      <c r="M25" s="31">
        <f t="shared" si="2"/>
        <v>21878004</v>
      </c>
      <c r="N25" s="31">
        <f t="shared" si="2"/>
        <v>28944971</v>
      </c>
      <c r="O25" s="31">
        <f t="shared" si="2"/>
        <v>3232579</v>
      </c>
      <c r="P25" s="31">
        <f t="shared" si="2"/>
        <v>3296513</v>
      </c>
      <c r="Q25" s="31">
        <f t="shared" si="2"/>
        <v>17035127</v>
      </c>
      <c r="R25" s="31">
        <f t="shared" si="2"/>
        <v>23564219</v>
      </c>
      <c r="S25" s="31">
        <f t="shared" si="2"/>
        <v>3311738</v>
      </c>
      <c r="T25" s="31">
        <f t="shared" si="2"/>
        <v>4396500</v>
      </c>
      <c r="U25" s="31">
        <f t="shared" si="2"/>
        <v>-209204</v>
      </c>
      <c r="V25" s="31">
        <f t="shared" si="2"/>
        <v>7499034</v>
      </c>
      <c r="W25" s="31">
        <f t="shared" si="2"/>
        <v>406528872</v>
      </c>
      <c r="X25" s="31">
        <f t="shared" si="2"/>
        <v>404945079</v>
      </c>
      <c r="Y25" s="31">
        <f t="shared" si="2"/>
        <v>1583793</v>
      </c>
      <c r="Z25" s="32">
        <f>+IF(X25&lt;&gt;0,+(Y25/X25)*100,0)</f>
        <v>0.39111303782506268</v>
      </c>
      <c r="AA25" s="33">
        <f>+AA12+AA24</f>
        <v>404945079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-12476</v>
      </c>
      <c r="D31" s="18"/>
      <c r="E31" s="19"/>
      <c r="F31" s="20">
        <v>-12475</v>
      </c>
      <c r="G31" s="20">
        <v>-12475</v>
      </c>
      <c r="H31" s="20">
        <v>-2268</v>
      </c>
      <c r="I31" s="20">
        <v>-6313</v>
      </c>
      <c r="J31" s="20">
        <v>-21056</v>
      </c>
      <c r="K31" s="20">
        <v>-3159</v>
      </c>
      <c r="L31" s="20">
        <v>-3623</v>
      </c>
      <c r="M31" s="20">
        <v>-469</v>
      </c>
      <c r="N31" s="20">
        <v>-7251</v>
      </c>
      <c r="O31" s="20">
        <v>-104</v>
      </c>
      <c r="P31" s="20">
        <v>-2944</v>
      </c>
      <c r="Q31" s="20">
        <v>-4509</v>
      </c>
      <c r="R31" s="20">
        <v>-7557</v>
      </c>
      <c r="S31" s="20">
        <v>-1366</v>
      </c>
      <c r="T31" s="20">
        <v>-460</v>
      </c>
      <c r="U31" s="20">
        <v>-432</v>
      </c>
      <c r="V31" s="20">
        <v>-2258</v>
      </c>
      <c r="W31" s="20">
        <v>-38122</v>
      </c>
      <c r="X31" s="20">
        <v>-12475</v>
      </c>
      <c r="Y31" s="20">
        <v>-25647</v>
      </c>
      <c r="Z31" s="21">
        <v>205.5871743486974</v>
      </c>
      <c r="AA31" s="22">
        <v>-12475</v>
      </c>
    </row>
    <row r="32" spans="1:27" x14ac:dyDescent="0.25">
      <c r="A32" s="23" t="s">
        <v>58</v>
      </c>
      <c r="B32" s="17" t="s">
        <v>32</v>
      </c>
      <c r="C32" s="18">
        <v>16016883</v>
      </c>
      <c r="D32" s="18"/>
      <c r="E32" s="19">
        <v>26616112</v>
      </c>
      <c r="F32" s="20">
        <v>48289710</v>
      </c>
      <c r="G32" s="20">
        <v>16427968</v>
      </c>
      <c r="H32" s="20">
        <v>471724</v>
      </c>
      <c r="I32" s="20">
        <v>523490</v>
      </c>
      <c r="J32" s="20">
        <v>17423182</v>
      </c>
      <c r="K32" s="20">
        <v>529571</v>
      </c>
      <c r="L32" s="20">
        <v>332269</v>
      </c>
      <c r="M32" s="20">
        <v>360410</v>
      </c>
      <c r="N32" s="20">
        <v>1222250</v>
      </c>
      <c r="O32" s="20">
        <v>294295</v>
      </c>
      <c r="P32" s="20">
        <v>322825</v>
      </c>
      <c r="Q32" s="20">
        <v>349761</v>
      </c>
      <c r="R32" s="20">
        <v>966881</v>
      </c>
      <c r="S32" s="20">
        <v>339569</v>
      </c>
      <c r="T32" s="20">
        <v>-991378</v>
      </c>
      <c r="U32" s="20">
        <v>-873507</v>
      </c>
      <c r="V32" s="20">
        <v>-1525316</v>
      </c>
      <c r="W32" s="20">
        <v>18086997</v>
      </c>
      <c r="X32" s="20">
        <v>48289710</v>
      </c>
      <c r="Y32" s="20">
        <v>-30202713</v>
      </c>
      <c r="Z32" s="21">
        <v>-62.544821660763752</v>
      </c>
      <c r="AA32" s="22">
        <v>48289710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16004407</v>
      </c>
      <c r="D34" s="29">
        <f>SUM(D29:D33)</f>
        <v>0</v>
      </c>
      <c r="E34" s="30">
        <f t="shared" si="3"/>
        <v>26616112</v>
      </c>
      <c r="F34" s="31">
        <f t="shared" si="3"/>
        <v>48277235</v>
      </c>
      <c r="G34" s="31">
        <f t="shared" si="3"/>
        <v>16415493</v>
      </c>
      <c r="H34" s="31">
        <f t="shared" si="3"/>
        <v>469456</v>
      </c>
      <c r="I34" s="31">
        <f t="shared" si="3"/>
        <v>517177</v>
      </c>
      <c r="J34" s="31">
        <f t="shared" si="3"/>
        <v>17402126</v>
      </c>
      <c r="K34" s="31">
        <f t="shared" si="3"/>
        <v>526412</v>
      </c>
      <c r="L34" s="31">
        <f t="shared" si="3"/>
        <v>328646</v>
      </c>
      <c r="M34" s="31">
        <f t="shared" si="3"/>
        <v>359941</v>
      </c>
      <c r="N34" s="31">
        <f t="shared" si="3"/>
        <v>1214999</v>
      </c>
      <c r="O34" s="31">
        <f t="shared" si="3"/>
        <v>294191</v>
      </c>
      <c r="P34" s="31">
        <f t="shared" si="3"/>
        <v>319881</v>
      </c>
      <c r="Q34" s="31">
        <f t="shared" si="3"/>
        <v>345252</v>
      </c>
      <c r="R34" s="31">
        <f t="shared" si="3"/>
        <v>959324</v>
      </c>
      <c r="S34" s="31">
        <f t="shared" si="3"/>
        <v>338203</v>
      </c>
      <c r="T34" s="31">
        <f t="shared" si="3"/>
        <v>-991838</v>
      </c>
      <c r="U34" s="31">
        <f t="shared" si="3"/>
        <v>-873939</v>
      </c>
      <c r="V34" s="31">
        <f t="shared" si="3"/>
        <v>-1527574</v>
      </c>
      <c r="W34" s="31">
        <f t="shared" si="3"/>
        <v>18048875</v>
      </c>
      <c r="X34" s="31">
        <f t="shared" si="3"/>
        <v>48277235</v>
      </c>
      <c r="Y34" s="31">
        <f t="shared" si="3"/>
        <v>-30228360</v>
      </c>
      <c r="Z34" s="32">
        <f>+IF(X34&lt;&gt;0,+(Y34/X34)*100,0)</f>
        <v>-62.614107870925082</v>
      </c>
      <c r="AA34" s="33">
        <f>SUM(AA29:AA33)</f>
        <v>48277235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1354424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1354424</v>
      </c>
      <c r="Y38" s="20">
        <v>-1354424</v>
      </c>
      <c r="Z38" s="21">
        <v>-100</v>
      </c>
      <c r="AA38" s="22">
        <v>1354424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1354424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1354424</v>
      </c>
      <c r="Y39" s="37">
        <f t="shared" si="4"/>
        <v>-1354424</v>
      </c>
      <c r="Z39" s="38">
        <f>+IF(X39&lt;&gt;0,+(Y39/X39)*100,0)</f>
        <v>-100</v>
      </c>
      <c r="AA39" s="39">
        <f>SUM(AA37:AA38)</f>
        <v>1354424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16004407</v>
      </c>
      <c r="D40" s="29">
        <f>+D34+D39</f>
        <v>0</v>
      </c>
      <c r="E40" s="30">
        <f t="shared" si="5"/>
        <v>26616112</v>
      </c>
      <c r="F40" s="31">
        <f t="shared" si="5"/>
        <v>49631659</v>
      </c>
      <c r="G40" s="31">
        <f t="shared" si="5"/>
        <v>16415493</v>
      </c>
      <c r="H40" s="31">
        <f t="shared" si="5"/>
        <v>469456</v>
      </c>
      <c r="I40" s="31">
        <f t="shared" si="5"/>
        <v>517177</v>
      </c>
      <c r="J40" s="31">
        <f t="shared" si="5"/>
        <v>17402126</v>
      </c>
      <c r="K40" s="31">
        <f t="shared" si="5"/>
        <v>526412</v>
      </c>
      <c r="L40" s="31">
        <f t="shared" si="5"/>
        <v>328646</v>
      </c>
      <c r="M40" s="31">
        <f t="shared" si="5"/>
        <v>359941</v>
      </c>
      <c r="N40" s="31">
        <f t="shared" si="5"/>
        <v>1214999</v>
      </c>
      <c r="O40" s="31">
        <f t="shared" si="5"/>
        <v>294191</v>
      </c>
      <c r="P40" s="31">
        <f t="shared" si="5"/>
        <v>319881</v>
      </c>
      <c r="Q40" s="31">
        <f t="shared" si="5"/>
        <v>345252</v>
      </c>
      <c r="R40" s="31">
        <f t="shared" si="5"/>
        <v>959324</v>
      </c>
      <c r="S40" s="31">
        <f t="shared" si="5"/>
        <v>338203</v>
      </c>
      <c r="T40" s="31">
        <f t="shared" si="5"/>
        <v>-991838</v>
      </c>
      <c r="U40" s="31">
        <f t="shared" si="5"/>
        <v>-873939</v>
      </c>
      <c r="V40" s="31">
        <f t="shared" si="5"/>
        <v>-1527574</v>
      </c>
      <c r="W40" s="31">
        <f t="shared" si="5"/>
        <v>18048875</v>
      </c>
      <c r="X40" s="31">
        <f t="shared" si="5"/>
        <v>49631659</v>
      </c>
      <c r="Y40" s="31">
        <f t="shared" si="5"/>
        <v>-31582784</v>
      </c>
      <c r="Z40" s="32">
        <f>+IF(X40&lt;&gt;0,+(Y40/X40)*100,0)</f>
        <v>-63.634350808221015</v>
      </c>
      <c r="AA40" s="33">
        <f>+AA34+AA39</f>
        <v>49631659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296894869</v>
      </c>
      <c r="D42" s="43">
        <f>+D25-D40</f>
        <v>0</v>
      </c>
      <c r="E42" s="44">
        <f t="shared" si="6"/>
        <v>52983732</v>
      </c>
      <c r="F42" s="45">
        <f t="shared" si="6"/>
        <v>355313420</v>
      </c>
      <c r="G42" s="45">
        <f t="shared" si="6"/>
        <v>314756950</v>
      </c>
      <c r="H42" s="45">
        <f t="shared" si="6"/>
        <v>26316148</v>
      </c>
      <c r="I42" s="45">
        <f t="shared" si="6"/>
        <v>-11954576</v>
      </c>
      <c r="J42" s="45">
        <f t="shared" si="6"/>
        <v>329118522</v>
      </c>
      <c r="K42" s="45">
        <f t="shared" si="6"/>
        <v>3205651</v>
      </c>
      <c r="L42" s="45">
        <f t="shared" si="6"/>
        <v>3006258</v>
      </c>
      <c r="M42" s="45">
        <f t="shared" si="6"/>
        <v>21518063</v>
      </c>
      <c r="N42" s="45">
        <f t="shared" si="6"/>
        <v>27729972</v>
      </c>
      <c r="O42" s="45">
        <f t="shared" si="6"/>
        <v>2938388</v>
      </c>
      <c r="P42" s="45">
        <f t="shared" si="6"/>
        <v>2976632</v>
      </c>
      <c r="Q42" s="45">
        <f t="shared" si="6"/>
        <v>16689875</v>
      </c>
      <c r="R42" s="45">
        <f t="shared" si="6"/>
        <v>22604895</v>
      </c>
      <c r="S42" s="45">
        <f t="shared" si="6"/>
        <v>2973535</v>
      </c>
      <c r="T42" s="45">
        <f t="shared" si="6"/>
        <v>5388338</v>
      </c>
      <c r="U42" s="45">
        <f t="shared" si="6"/>
        <v>664735</v>
      </c>
      <c r="V42" s="45">
        <f t="shared" si="6"/>
        <v>9026608</v>
      </c>
      <c r="W42" s="45">
        <f t="shared" si="6"/>
        <v>388479997</v>
      </c>
      <c r="X42" s="45">
        <f t="shared" si="6"/>
        <v>355313420</v>
      </c>
      <c r="Y42" s="45">
        <f t="shared" si="6"/>
        <v>33166577</v>
      </c>
      <c r="Z42" s="46">
        <f>+IF(X42&lt;&gt;0,+(Y42/X42)*100,0)</f>
        <v>9.3344566045380439</v>
      </c>
      <c r="AA42" s="47">
        <f>+AA25-AA40</f>
        <v>355313420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52983732</v>
      </c>
      <c r="F45" s="20">
        <v>43038990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43038990</v>
      </c>
      <c r="Y45" s="20">
        <v>-43038990</v>
      </c>
      <c r="Z45" s="48">
        <v>-100</v>
      </c>
      <c r="AA45" s="22">
        <v>43038990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52983732</v>
      </c>
      <c r="F48" s="53">
        <f t="shared" si="7"/>
        <v>43038990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43038990</v>
      </c>
      <c r="Y48" s="53">
        <f t="shared" si="7"/>
        <v>-43038990</v>
      </c>
      <c r="Z48" s="54">
        <f>+IF(X48&lt;&gt;0,+(Y48/X48)*100,0)</f>
        <v>-100</v>
      </c>
      <c r="AA48" s="55">
        <f>SUM(AA45:AA47)</f>
        <v>43038990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1600000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1600000</v>
      </c>
      <c r="Y6" s="20">
        <v>-1600000</v>
      </c>
      <c r="Z6" s="21">
        <v>-100</v>
      </c>
      <c r="AA6" s="22">
        <v>1600000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23552975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23552975</v>
      </c>
      <c r="D12" s="29">
        <f>SUM(D6:D11)</f>
        <v>0</v>
      </c>
      <c r="E12" s="30">
        <f t="shared" si="0"/>
        <v>0</v>
      </c>
      <c r="F12" s="31">
        <f t="shared" si="0"/>
        <v>1600000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1600000</v>
      </c>
      <c r="Y12" s="31">
        <f t="shared" si="0"/>
        <v>-1600000</v>
      </c>
      <c r="Z12" s="32">
        <f>+IF(X12&lt;&gt;0,+(Y12/X12)*100,0)</f>
        <v>-100</v>
      </c>
      <c r="AA12" s="33">
        <f>SUM(AA6:AA11)</f>
        <v>1600000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4000</v>
      </c>
      <c r="F19" s="20">
        <v>4000</v>
      </c>
      <c r="G19" s="20"/>
      <c r="H19" s="20">
        <v>87458</v>
      </c>
      <c r="I19" s="20"/>
      <c r="J19" s="20">
        <v>87458</v>
      </c>
      <c r="K19" s="20"/>
      <c r="L19" s="20">
        <v>49950</v>
      </c>
      <c r="M19" s="20">
        <v>49976</v>
      </c>
      <c r="N19" s="20">
        <v>99926</v>
      </c>
      <c r="O19" s="20"/>
      <c r="P19" s="20">
        <v>24087</v>
      </c>
      <c r="Q19" s="20"/>
      <c r="R19" s="20">
        <v>24087</v>
      </c>
      <c r="S19" s="20">
        <v>45892</v>
      </c>
      <c r="T19" s="20">
        <v>21192</v>
      </c>
      <c r="U19" s="20"/>
      <c r="V19" s="20">
        <v>67084</v>
      </c>
      <c r="W19" s="20">
        <v>278555</v>
      </c>
      <c r="X19" s="20">
        <v>4000</v>
      </c>
      <c r="Y19" s="20">
        <v>274555</v>
      </c>
      <c r="Z19" s="21">
        <v>6863.875</v>
      </c>
      <c r="AA19" s="22">
        <v>4000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4000</v>
      </c>
      <c r="F24" s="37">
        <f t="shared" si="1"/>
        <v>4000</v>
      </c>
      <c r="G24" s="37">
        <f t="shared" si="1"/>
        <v>0</v>
      </c>
      <c r="H24" s="37">
        <f t="shared" si="1"/>
        <v>87458</v>
      </c>
      <c r="I24" s="37">
        <f t="shared" si="1"/>
        <v>0</v>
      </c>
      <c r="J24" s="37">
        <f t="shared" si="1"/>
        <v>87458</v>
      </c>
      <c r="K24" s="37">
        <f t="shared" si="1"/>
        <v>0</v>
      </c>
      <c r="L24" s="37">
        <f t="shared" si="1"/>
        <v>49950</v>
      </c>
      <c r="M24" s="37">
        <f t="shared" si="1"/>
        <v>49976</v>
      </c>
      <c r="N24" s="37">
        <f t="shared" si="1"/>
        <v>99926</v>
      </c>
      <c r="O24" s="37">
        <f t="shared" si="1"/>
        <v>0</v>
      </c>
      <c r="P24" s="37">
        <f t="shared" si="1"/>
        <v>24087</v>
      </c>
      <c r="Q24" s="37">
        <f t="shared" si="1"/>
        <v>0</v>
      </c>
      <c r="R24" s="37">
        <f t="shared" si="1"/>
        <v>24087</v>
      </c>
      <c r="S24" s="37">
        <f t="shared" si="1"/>
        <v>45892</v>
      </c>
      <c r="T24" s="37">
        <f t="shared" si="1"/>
        <v>21192</v>
      </c>
      <c r="U24" s="37">
        <f t="shared" si="1"/>
        <v>0</v>
      </c>
      <c r="V24" s="37">
        <f t="shared" si="1"/>
        <v>67084</v>
      </c>
      <c r="W24" s="37">
        <f t="shared" si="1"/>
        <v>278555</v>
      </c>
      <c r="X24" s="37">
        <f t="shared" si="1"/>
        <v>4000</v>
      </c>
      <c r="Y24" s="37">
        <f t="shared" si="1"/>
        <v>274555</v>
      </c>
      <c r="Z24" s="38">
        <f>+IF(X24&lt;&gt;0,+(Y24/X24)*100,0)</f>
        <v>6863.875</v>
      </c>
      <c r="AA24" s="39">
        <f>SUM(AA15:AA23)</f>
        <v>4000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23552975</v>
      </c>
      <c r="D25" s="29">
        <f>+D12+D24</f>
        <v>0</v>
      </c>
      <c r="E25" s="30">
        <f t="shared" si="2"/>
        <v>4000</v>
      </c>
      <c r="F25" s="31">
        <f t="shared" si="2"/>
        <v>1604000</v>
      </c>
      <c r="G25" s="31">
        <f t="shared" si="2"/>
        <v>0</v>
      </c>
      <c r="H25" s="31">
        <f t="shared" si="2"/>
        <v>87458</v>
      </c>
      <c r="I25" s="31">
        <f t="shared" si="2"/>
        <v>0</v>
      </c>
      <c r="J25" s="31">
        <f t="shared" si="2"/>
        <v>87458</v>
      </c>
      <c r="K25" s="31">
        <f t="shared" si="2"/>
        <v>0</v>
      </c>
      <c r="L25" s="31">
        <f t="shared" si="2"/>
        <v>49950</v>
      </c>
      <c r="M25" s="31">
        <f t="shared" si="2"/>
        <v>49976</v>
      </c>
      <c r="N25" s="31">
        <f t="shared" si="2"/>
        <v>99926</v>
      </c>
      <c r="O25" s="31">
        <f t="shared" si="2"/>
        <v>0</v>
      </c>
      <c r="P25" s="31">
        <f t="shared" si="2"/>
        <v>24087</v>
      </c>
      <c r="Q25" s="31">
        <f t="shared" si="2"/>
        <v>0</v>
      </c>
      <c r="R25" s="31">
        <f t="shared" si="2"/>
        <v>24087</v>
      </c>
      <c r="S25" s="31">
        <f t="shared" si="2"/>
        <v>45892</v>
      </c>
      <c r="T25" s="31">
        <f t="shared" si="2"/>
        <v>21192</v>
      </c>
      <c r="U25" s="31">
        <f t="shared" si="2"/>
        <v>0</v>
      </c>
      <c r="V25" s="31">
        <f t="shared" si="2"/>
        <v>67084</v>
      </c>
      <c r="W25" s="31">
        <f t="shared" si="2"/>
        <v>278555</v>
      </c>
      <c r="X25" s="31">
        <f t="shared" si="2"/>
        <v>1604000</v>
      </c>
      <c r="Y25" s="31">
        <f t="shared" si="2"/>
        <v>-1325445</v>
      </c>
      <c r="Z25" s="32">
        <f>+IF(X25&lt;&gt;0,+(Y25/X25)*100,0)</f>
        <v>-82.633728179551127</v>
      </c>
      <c r="AA25" s="33">
        <f>+AA12+AA24</f>
        <v>1604000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375000</v>
      </c>
      <c r="D32" s="18"/>
      <c r="E32" s="19">
        <v>53751000</v>
      </c>
      <c r="F32" s="20">
        <v>12379416</v>
      </c>
      <c r="G32" s="20"/>
      <c r="H32" s="20"/>
      <c r="I32" s="20"/>
      <c r="J32" s="20"/>
      <c r="K32" s="20"/>
      <c r="L32" s="20"/>
      <c r="M32" s="20"/>
      <c r="N32" s="20"/>
      <c r="O32" s="20"/>
      <c r="P32" s="20">
        <v>-252884</v>
      </c>
      <c r="Q32" s="20">
        <v>-24687</v>
      </c>
      <c r="R32" s="20">
        <v>-277571</v>
      </c>
      <c r="S32" s="20"/>
      <c r="T32" s="20">
        <v>-45892</v>
      </c>
      <c r="U32" s="20">
        <v>-21192</v>
      </c>
      <c r="V32" s="20">
        <v>-67084</v>
      </c>
      <c r="W32" s="20">
        <v>-344655</v>
      </c>
      <c r="X32" s="20">
        <v>12379416</v>
      </c>
      <c r="Y32" s="20">
        <v>-12724071</v>
      </c>
      <c r="Z32" s="21">
        <v>-102.78409740814914</v>
      </c>
      <c r="AA32" s="22">
        <v>12379416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375000</v>
      </c>
      <c r="D34" s="29">
        <f>SUM(D29:D33)</f>
        <v>0</v>
      </c>
      <c r="E34" s="30">
        <f t="shared" si="3"/>
        <v>53751000</v>
      </c>
      <c r="F34" s="31">
        <f t="shared" si="3"/>
        <v>12379416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-252884</v>
      </c>
      <c r="Q34" s="31">
        <f t="shared" si="3"/>
        <v>-24687</v>
      </c>
      <c r="R34" s="31">
        <f t="shared" si="3"/>
        <v>-277571</v>
      </c>
      <c r="S34" s="31">
        <f t="shared" si="3"/>
        <v>0</v>
      </c>
      <c r="T34" s="31">
        <f t="shared" si="3"/>
        <v>-45892</v>
      </c>
      <c r="U34" s="31">
        <f t="shared" si="3"/>
        <v>-21192</v>
      </c>
      <c r="V34" s="31">
        <f t="shared" si="3"/>
        <v>-67084</v>
      </c>
      <c r="W34" s="31">
        <f t="shared" si="3"/>
        <v>-344655</v>
      </c>
      <c r="X34" s="31">
        <f t="shared" si="3"/>
        <v>12379416</v>
      </c>
      <c r="Y34" s="31">
        <f t="shared" si="3"/>
        <v>-12724071</v>
      </c>
      <c r="Z34" s="32">
        <f>+IF(X34&lt;&gt;0,+(Y34/X34)*100,0)</f>
        <v>-102.78409740814914</v>
      </c>
      <c r="AA34" s="33">
        <f>SUM(AA29:AA33)</f>
        <v>12379416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375000</v>
      </c>
      <c r="D40" s="29">
        <f>+D34+D39</f>
        <v>0</v>
      </c>
      <c r="E40" s="30">
        <f t="shared" si="5"/>
        <v>53751000</v>
      </c>
      <c r="F40" s="31">
        <f t="shared" si="5"/>
        <v>12379416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-252884</v>
      </c>
      <c r="Q40" s="31">
        <f t="shared" si="5"/>
        <v>-24687</v>
      </c>
      <c r="R40" s="31">
        <f t="shared" si="5"/>
        <v>-277571</v>
      </c>
      <c r="S40" s="31">
        <f t="shared" si="5"/>
        <v>0</v>
      </c>
      <c r="T40" s="31">
        <f t="shared" si="5"/>
        <v>-45892</v>
      </c>
      <c r="U40" s="31">
        <f t="shared" si="5"/>
        <v>-21192</v>
      </c>
      <c r="V40" s="31">
        <f t="shared" si="5"/>
        <v>-67084</v>
      </c>
      <c r="W40" s="31">
        <f t="shared" si="5"/>
        <v>-344655</v>
      </c>
      <c r="X40" s="31">
        <f t="shared" si="5"/>
        <v>12379416</v>
      </c>
      <c r="Y40" s="31">
        <f t="shared" si="5"/>
        <v>-12724071</v>
      </c>
      <c r="Z40" s="32">
        <f>+IF(X40&lt;&gt;0,+(Y40/X40)*100,0)</f>
        <v>-102.78409740814914</v>
      </c>
      <c r="AA40" s="33">
        <f>+AA34+AA39</f>
        <v>12379416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23177975</v>
      </c>
      <c r="D42" s="43">
        <f>+D25-D40</f>
        <v>0</v>
      </c>
      <c r="E42" s="44">
        <f t="shared" si="6"/>
        <v>-53747000</v>
      </c>
      <c r="F42" s="45">
        <f t="shared" si="6"/>
        <v>-10775416</v>
      </c>
      <c r="G42" s="45">
        <f t="shared" si="6"/>
        <v>0</v>
      </c>
      <c r="H42" s="45">
        <f t="shared" si="6"/>
        <v>87458</v>
      </c>
      <c r="I42" s="45">
        <f t="shared" si="6"/>
        <v>0</v>
      </c>
      <c r="J42" s="45">
        <f t="shared" si="6"/>
        <v>87458</v>
      </c>
      <c r="K42" s="45">
        <f t="shared" si="6"/>
        <v>0</v>
      </c>
      <c r="L42" s="45">
        <f t="shared" si="6"/>
        <v>49950</v>
      </c>
      <c r="M42" s="45">
        <f t="shared" si="6"/>
        <v>49976</v>
      </c>
      <c r="N42" s="45">
        <f t="shared" si="6"/>
        <v>99926</v>
      </c>
      <c r="O42" s="45">
        <f t="shared" si="6"/>
        <v>0</v>
      </c>
      <c r="P42" s="45">
        <f t="shared" si="6"/>
        <v>276971</v>
      </c>
      <c r="Q42" s="45">
        <f t="shared" si="6"/>
        <v>24687</v>
      </c>
      <c r="R42" s="45">
        <f t="shared" si="6"/>
        <v>301658</v>
      </c>
      <c r="S42" s="45">
        <f t="shared" si="6"/>
        <v>45892</v>
      </c>
      <c r="T42" s="45">
        <f t="shared" si="6"/>
        <v>67084</v>
      </c>
      <c r="U42" s="45">
        <f t="shared" si="6"/>
        <v>21192</v>
      </c>
      <c r="V42" s="45">
        <f t="shared" si="6"/>
        <v>134168</v>
      </c>
      <c r="W42" s="45">
        <f t="shared" si="6"/>
        <v>623210</v>
      </c>
      <c r="X42" s="45">
        <f t="shared" si="6"/>
        <v>-10775416</v>
      </c>
      <c r="Y42" s="45">
        <f t="shared" si="6"/>
        <v>11398626</v>
      </c>
      <c r="Z42" s="46">
        <f>+IF(X42&lt;&gt;0,+(Y42/X42)*100,0)</f>
        <v>-105.78362821444667</v>
      </c>
      <c r="AA42" s="47">
        <f>+AA25-AA40</f>
        <v>-10775416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</v>
      </c>
      <c r="F25" s="31">
        <f t="shared" si="2"/>
        <v>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</v>
      </c>
      <c r="Y25" s="31">
        <f t="shared" si="2"/>
        <v>-1</v>
      </c>
      <c r="Z25" s="32">
        <f>+IF(X25&lt;&gt;0,+(Y25/X25)*100,0)</f>
        <v>-100</v>
      </c>
      <c r="AA25" s="33">
        <f>+AA12+AA24</f>
        <v>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</v>
      </c>
      <c r="F42" s="45">
        <f t="shared" si="6"/>
        <v>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</v>
      </c>
      <c r="Y42" s="45">
        <f t="shared" si="6"/>
        <v>-1</v>
      </c>
      <c r="Z42" s="46">
        <f>+IF(X42&lt;&gt;0,+(Y42/X42)*100,0)</f>
        <v>-100</v>
      </c>
      <c r="AA42" s="47">
        <f>+AA25-AA40</f>
        <v>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-25012194</v>
      </c>
      <c r="D6" s="18">
        <v>-37676489</v>
      </c>
      <c r="E6" s="19">
        <v>-16971062</v>
      </c>
      <c r="F6" s="20">
        <v>-11557609</v>
      </c>
      <c r="G6" s="20">
        <v>-25273699</v>
      </c>
      <c r="H6" s="20">
        <v>-584795</v>
      </c>
      <c r="I6" s="20">
        <v>-589946</v>
      </c>
      <c r="J6" s="20">
        <v>-26448440</v>
      </c>
      <c r="K6" s="20">
        <v>-541963</v>
      </c>
      <c r="L6" s="20">
        <v>-336993</v>
      </c>
      <c r="M6" s="20">
        <v>-934425</v>
      </c>
      <c r="N6" s="20">
        <v>-1813381</v>
      </c>
      <c r="O6" s="20">
        <v>-218792</v>
      </c>
      <c r="P6" s="20">
        <v>-635211</v>
      </c>
      <c r="Q6" s="20">
        <v>-1570489</v>
      </c>
      <c r="R6" s="20">
        <v>-2424492</v>
      </c>
      <c r="S6" s="20">
        <v>-481444</v>
      </c>
      <c r="T6" s="20">
        <v>-1247588</v>
      </c>
      <c r="U6" s="20">
        <v>-5064266</v>
      </c>
      <c r="V6" s="20">
        <v>-6793298</v>
      </c>
      <c r="W6" s="20">
        <v>-37479611</v>
      </c>
      <c r="X6" s="20">
        <v>-11557609</v>
      </c>
      <c r="Y6" s="20">
        <v>-25922002</v>
      </c>
      <c r="Z6" s="21">
        <v>224.28516140319331</v>
      </c>
      <c r="AA6" s="22">
        <v>-11557609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-10761764</v>
      </c>
      <c r="D8" s="18">
        <v>-10350499</v>
      </c>
      <c r="E8" s="19">
        <v>539316</v>
      </c>
      <c r="F8" s="20">
        <v>539316</v>
      </c>
      <c r="G8" s="20">
        <v>-10785419</v>
      </c>
      <c r="H8" s="20">
        <v>46608</v>
      </c>
      <c r="I8" s="20">
        <v>-194756</v>
      </c>
      <c r="J8" s="20">
        <v>-10933567</v>
      </c>
      <c r="K8" s="20">
        <v>32658</v>
      </c>
      <c r="L8" s="20">
        <v>-93893</v>
      </c>
      <c r="M8" s="20">
        <v>-25325</v>
      </c>
      <c r="N8" s="20">
        <v>-86560</v>
      </c>
      <c r="O8" s="20">
        <v>43839</v>
      </c>
      <c r="P8" s="20">
        <v>130716</v>
      </c>
      <c r="Q8" s="20">
        <v>59547</v>
      </c>
      <c r="R8" s="20">
        <v>234102</v>
      </c>
      <c r="S8" s="20">
        <v>84559</v>
      </c>
      <c r="T8" s="20">
        <v>40196</v>
      </c>
      <c r="U8" s="20">
        <v>94349</v>
      </c>
      <c r="V8" s="20">
        <v>219104</v>
      </c>
      <c r="W8" s="20">
        <v>-10566921</v>
      </c>
      <c r="X8" s="20">
        <v>539316</v>
      </c>
      <c r="Y8" s="20">
        <v>-11106237</v>
      </c>
      <c r="Z8" s="21">
        <v>-2059.3190263222305</v>
      </c>
      <c r="AA8" s="22">
        <v>539316</v>
      </c>
    </row>
    <row r="9" spans="1:27" x14ac:dyDescent="0.25">
      <c r="A9" s="23" t="s">
        <v>37</v>
      </c>
      <c r="B9" s="17" t="s">
        <v>32</v>
      </c>
      <c r="C9" s="18">
        <v>311552</v>
      </c>
      <c r="D9" s="18">
        <v>334616</v>
      </c>
      <c r="E9" s="19"/>
      <c r="F9" s="20"/>
      <c r="G9" s="20">
        <v>311552</v>
      </c>
      <c r="H9" s="20"/>
      <c r="I9" s="20"/>
      <c r="J9" s="20">
        <v>311552</v>
      </c>
      <c r="K9" s="20">
        <v>16934</v>
      </c>
      <c r="L9" s="20"/>
      <c r="M9" s="20"/>
      <c r="N9" s="20">
        <v>16934</v>
      </c>
      <c r="O9" s="20"/>
      <c r="P9" s="20"/>
      <c r="Q9" s="20"/>
      <c r="R9" s="20"/>
      <c r="S9" s="20"/>
      <c r="T9" s="20"/>
      <c r="U9" s="20">
        <v>6130</v>
      </c>
      <c r="V9" s="20">
        <v>6130</v>
      </c>
      <c r="W9" s="20">
        <v>334616</v>
      </c>
      <c r="X9" s="20"/>
      <c r="Y9" s="20">
        <v>334616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108000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108000</v>
      </c>
      <c r="Y11" s="20">
        <v>-108000</v>
      </c>
      <c r="Z11" s="21">
        <v>-100</v>
      </c>
      <c r="AA11" s="22">
        <v>108000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-35462406</v>
      </c>
      <c r="D12" s="29">
        <f>SUM(D6:D11)</f>
        <v>-47692372</v>
      </c>
      <c r="E12" s="30">
        <f t="shared" si="0"/>
        <v>-16431746</v>
      </c>
      <c r="F12" s="31">
        <f t="shared" si="0"/>
        <v>-10910293</v>
      </c>
      <c r="G12" s="31">
        <f t="shared" si="0"/>
        <v>-35747566</v>
      </c>
      <c r="H12" s="31">
        <f t="shared" si="0"/>
        <v>-538187</v>
      </c>
      <c r="I12" s="31">
        <f t="shared" si="0"/>
        <v>-784702</v>
      </c>
      <c r="J12" s="31">
        <f t="shared" si="0"/>
        <v>-37070455</v>
      </c>
      <c r="K12" s="31">
        <f t="shared" si="0"/>
        <v>-492371</v>
      </c>
      <c r="L12" s="31">
        <f t="shared" si="0"/>
        <v>-430886</v>
      </c>
      <c r="M12" s="31">
        <f t="shared" si="0"/>
        <v>-959750</v>
      </c>
      <c r="N12" s="31">
        <f t="shared" si="0"/>
        <v>-1883007</v>
      </c>
      <c r="O12" s="31">
        <f t="shared" si="0"/>
        <v>-174953</v>
      </c>
      <c r="P12" s="31">
        <f t="shared" si="0"/>
        <v>-504495</v>
      </c>
      <c r="Q12" s="31">
        <f t="shared" si="0"/>
        <v>-1510942</v>
      </c>
      <c r="R12" s="31">
        <f t="shared" si="0"/>
        <v>-2190390</v>
      </c>
      <c r="S12" s="31">
        <f t="shared" si="0"/>
        <v>-396885</v>
      </c>
      <c r="T12" s="31">
        <f t="shared" si="0"/>
        <v>-1207392</v>
      </c>
      <c r="U12" s="31">
        <f t="shared" si="0"/>
        <v>-4963787</v>
      </c>
      <c r="V12" s="31">
        <f t="shared" si="0"/>
        <v>-6568064</v>
      </c>
      <c r="W12" s="31">
        <f t="shared" si="0"/>
        <v>-47711916</v>
      </c>
      <c r="X12" s="31">
        <f t="shared" si="0"/>
        <v>-10910293</v>
      </c>
      <c r="Y12" s="31">
        <f t="shared" si="0"/>
        <v>-36801623</v>
      </c>
      <c r="Z12" s="32">
        <f>+IF(X12&lt;&gt;0,+(Y12/X12)*100,0)</f>
        <v>337.31104196743388</v>
      </c>
      <c r="AA12" s="33">
        <f>SUM(AA6:AA11)</f>
        <v>-10910293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382444509</v>
      </c>
      <c r="D19" s="18">
        <v>382722552</v>
      </c>
      <c r="E19" s="19">
        <v>1778578</v>
      </c>
      <c r="F19" s="20">
        <v>1269674</v>
      </c>
      <c r="G19" s="20">
        <v>382444508</v>
      </c>
      <c r="H19" s="20">
        <v>11695</v>
      </c>
      <c r="I19" s="20">
        <v>40100</v>
      </c>
      <c r="J19" s="20">
        <v>382496303</v>
      </c>
      <c r="K19" s="20">
        <v>120080</v>
      </c>
      <c r="L19" s="20"/>
      <c r="M19" s="20">
        <v>5000</v>
      </c>
      <c r="N19" s="20">
        <v>125080</v>
      </c>
      <c r="O19" s="20">
        <v>26530</v>
      </c>
      <c r="P19" s="20">
        <v>29953</v>
      </c>
      <c r="Q19" s="20">
        <v>172319</v>
      </c>
      <c r="R19" s="20">
        <v>228802</v>
      </c>
      <c r="S19" s="20"/>
      <c r="T19" s="20">
        <v>518762</v>
      </c>
      <c r="U19" s="20">
        <v>-8972</v>
      </c>
      <c r="V19" s="20">
        <v>509790</v>
      </c>
      <c r="W19" s="20">
        <v>383359975</v>
      </c>
      <c r="X19" s="20">
        <v>1269674</v>
      </c>
      <c r="Y19" s="20">
        <v>382090301</v>
      </c>
      <c r="Z19" s="21">
        <v>30093.575279953751</v>
      </c>
      <c r="AA19" s="22">
        <v>1269674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-567220</v>
      </c>
      <c r="F22" s="20">
        <v>-417220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-417220</v>
      </c>
      <c r="Y22" s="20">
        <v>417220</v>
      </c>
      <c r="Z22" s="21">
        <v>-100</v>
      </c>
      <c r="AA22" s="22">
        <v>-417220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382444509</v>
      </c>
      <c r="D24" s="29">
        <f>SUM(D15:D23)</f>
        <v>382722552</v>
      </c>
      <c r="E24" s="36">
        <f t="shared" si="1"/>
        <v>1211358</v>
      </c>
      <c r="F24" s="37">
        <f t="shared" si="1"/>
        <v>852454</v>
      </c>
      <c r="G24" s="37">
        <f t="shared" si="1"/>
        <v>382444508</v>
      </c>
      <c r="H24" s="37">
        <f t="shared" si="1"/>
        <v>11695</v>
      </c>
      <c r="I24" s="37">
        <f t="shared" si="1"/>
        <v>40100</v>
      </c>
      <c r="J24" s="37">
        <f t="shared" si="1"/>
        <v>382496303</v>
      </c>
      <c r="K24" s="37">
        <f t="shared" si="1"/>
        <v>120080</v>
      </c>
      <c r="L24" s="37">
        <f t="shared" si="1"/>
        <v>0</v>
      </c>
      <c r="M24" s="37">
        <f t="shared" si="1"/>
        <v>5000</v>
      </c>
      <c r="N24" s="37">
        <f t="shared" si="1"/>
        <v>125080</v>
      </c>
      <c r="O24" s="37">
        <f t="shared" si="1"/>
        <v>26530</v>
      </c>
      <c r="P24" s="37">
        <f t="shared" si="1"/>
        <v>29953</v>
      </c>
      <c r="Q24" s="37">
        <f t="shared" si="1"/>
        <v>172319</v>
      </c>
      <c r="R24" s="37">
        <f t="shared" si="1"/>
        <v>228802</v>
      </c>
      <c r="S24" s="37">
        <f t="shared" si="1"/>
        <v>0</v>
      </c>
      <c r="T24" s="37">
        <f t="shared" si="1"/>
        <v>518762</v>
      </c>
      <c r="U24" s="37">
        <f t="shared" si="1"/>
        <v>-8972</v>
      </c>
      <c r="V24" s="37">
        <f t="shared" si="1"/>
        <v>509790</v>
      </c>
      <c r="W24" s="37">
        <f t="shared" si="1"/>
        <v>383359975</v>
      </c>
      <c r="X24" s="37">
        <f t="shared" si="1"/>
        <v>852454</v>
      </c>
      <c r="Y24" s="37">
        <f t="shared" si="1"/>
        <v>382507521</v>
      </c>
      <c r="Z24" s="38">
        <f>+IF(X24&lt;&gt;0,+(Y24/X24)*100,0)</f>
        <v>44871.338629415783</v>
      </c>
      <c r="AA24" s="39">
        <f>SUM(AA15:AA23)</f>
        <v>852454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346982103</v>
      </c>
      <c r="D25" s="29">
        <f>+D12+D24</f>
        <v>335030180</v>
      </c>
      <c r="E25" s="30">
        <f t="shared" si="2"/>
        <v>-15220388</v>
      </c>
      <c r="F25" s="31">
        <f t="shared" si="2"/>
        <v>-10057839</v>
      </c>
      <c r="G25" s="31">
        <f t="shared" si="2"/>
        <v>346696942</v>
      </c>
      <c r="H25" s="31">
        <f t="shared" si="2"/>
        <v>-526492</v>
      </c>
      <c r="I25" s="31">
        <f t="shared" si="2"/>
        <v>-744602</v>
      </c>
      <c r="J25" s="31">
        <f t="shared" si="2"/>
        <v>345425848</v>
      </c>
      <c r="K25" s="31">
        <f t="shared" si="2"/>
        <v>-372291</v>
      </c>
      <c r="L25" s="31">
        <f t="shared" si="2"/>
        <v>-430886</v>
      </c>
      <c r="M25" s="31">
        <f t="shared" si="2"/>
        <v>-954750</v>
      </c>
      <c r="N25" s="31">
        <f t="shared" si="2"/>
        <v>-1757927</v>
      </c>
      <c r="O25" s="31">
        <f t="shared" si="2"/>
        <v>-148423</v>
      </c>
      <c r="P25" s="31">
        <f t="shared" si="2"/>
        <v>-474542</v>
      </c>
      <c r="Q25" s="31">
        <f t="shared" si="2"/>
        <v>-1338623</v>
      </c>
      <c r="R25" s="31">
        <f t="shared" si="2"/>
        <v>-1961588</v>
      </c>
      <c r="S25" s="31">
        <f t="shared" si="2"/>
        <v>-396885</v>
      </c>
      <c r="T25" s="31">
        <f t="shared" si="2"/>
        <v>-688630</v>
      </c>
      <c r="U25" s="31">
        <f t="shared" si="2"/>
        <v>-4972759</v>
      </c>
      <c r="V25" s="31">
        <f t="shared" si="2"/>
        <v>-6058274</v>
      </c>
      <c r="W25" s="31">
        <f t="shared" si="2"/>
        <v>335648059</v>
      </c>
      <c r="X25" s="31">
        <f t="shared" si="2"/>
        <v>-10057839</v>
      </c>
      <c r="Y25" s="31">
        <f t="shared" si="2"/>
        <v>345705898</v>
      </c>
      <c r="Z25" s="32">
        <f>+IF(X25&lt;&gt;0,+(Y25/X25)*100,0)</f>
        <v>-3437.1786822199083</v>
      </c>
      <c r="AA25" s="33">
        <f>+AA12+AA24</f>
        <v>-10057839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194687</v>
      </c>
      <c r="D32" s="18">
        <v>306931</v>
      </c>
      <c r="E32" s="19"/>
      <c r="F32" s="20"/>
      <c r="G32" s="20">
        <v>200813</v>
      </c>
      <c r="H32" s="20">
        <v>6126</v>
      </c>
      <c r="I32" s="20">
        <v>3326</v>
      </c>
      <c r="J32" s="20">
        <v>210265</v>
      </c>
      <c r="K32" s="20">
        <v>3316</v>
      </c>
      <c r="L32" s="20">
        <v>6126</v>
      </c>
      <c r="M32" s="20">
        <v>3316</v>
      </c>
      <c r="N32" s="20">
        <v>12758</v>
      </c>
      <c r="O32" s="20">
        <v>3366</v>
      </c>
      <c r="P32" s="20">
        <v>14794</v>
      </c>
      <c r="Q32" s="20">
        <v>7819</v>
      </c>
      <c r="R32" s="20">
        <v>25979</v>
      </c>
      <c r="S32" s="20">
        <v>11143</v>
      </c>
      <c r="T32" s="20">
        <v>11143</v>
      </c>
      <c r="U32" s="20">
        <v>41273</v>
      </c>
      <c r="V32" s="20">
        <v>63559</v>
      </c>
      <c r="W32" s="20">
        <v>312561</v>
      </c>
      <c r="X32" s="20"/>
      <c r="Y32" s="20">
        <v>312561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194687</v>
      </c>
      <c r="D34" s="29">
        <f>SUM(D29:D33)</f>
        <v>306931</v>
      </c>
      <c r="E34" s="30">
        <f t="shared" si="3"/>
        <v>0</v>
      </c>
      <c r="F34" s="31">
        <f t="shared" si="3"/>
        <v>0</v>
      </c>
      <c r="G34" s="31">
        <f t="shared" si="3"/>
        <v>200813</v>
      </c>
      <c r="H34" s="31">
        <f t="shared" si="3"/>
        <v>6126</v>
      </c>
      <c r="I34" s="31">
        <f t="shared" si="3"/>
        <v>3326</v>
      </c>
      <c r="J34" s="31">
        <f t="shared" si="3"/>
        <v>210265</v>
      </c>
      <c r="K34" s="31">
        <f t="shared" si="3"/>
        <v>3316</v>
      </c>
      <c r="L34" s="31">
        <f t="shared" si="3"/>
        <v>6126</v>
      </c>
      <c r="M34" s="31">
        <f t="shared" si="3"/>
        <v>3316</v>
      </c>
      <c r="N34" s="31">
        <f t="shared" si="3"/>
        <v>12758</v>
      </c>
      <c r="O34" s="31">
        <f t="shared" si="3"/>
        <v>3366</v>
      </c>
      <c r="P34" s="31">
        <f t="shared" si="3"/>
        <v>14794</v>
      </c>
      <c r="Q34" s="31">
        <f t="shared" si="3"/>
        <v>7819</v>
      </c>
      <c r="R34" s="31">
        <f t="shared" si="3"/>
        <v>25979</v>
      </c>
      <c r="S34" s="31">
        <f t="shared" si="3"/>
        <v>11143</v>
      </c>
      <c r="T34" s="31">
        <f t="shared" si="3"/>
        <v>11143</v>
      </c>
      <c r="U34" s="31">
        <f t="shared" si="3"/>
        <v>41273</v>
      </c>
      <c r="V34" s="31">
        <f t="shared" si="3"/>
        <v>63559</v>
      </c>
      <c r="W34" s="31">
        <f t="shared" si="3"/>
        <v>312561</v>
      </c>
      <c r="X34" s="31">
        <f t="shared" si="3"/>
        <v>0</v>
      </c>
      <c r="Y34" s="31">
        <f t="shared" si="3"/>
        <v>312561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8749967</v>
      </c>
      <c r="D38" s="18">
        <v>8749967</v>
      </c>
      <c r="E38" s="19"/>
      <c r="F38" s="20"/>
      <c r="G38" s="20">
        <v>7854914</v>
      </c>
      <c r="H38" s="20">
        <v>895053</v>
      </c>
      <c r="I38" s="20"/>
      <c r="J38" s="20">
        <v>8749967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8749967</v>
      </c>
      <c r="X38" s="20"/>
      <c r="Y38" s="20">
        <v>8749967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8749967</v>
      </c>
      <c r="D39" s="29">
        <f>SUM(D37:D38)</f>
        <v>8749967</v>
      </c>
      <c r="E39" s="36">
        <f t="shared" si="4"/>
        <v>0</v>
      </c>
      <c r="F39" s="37">
        <f t="shared" si="4"/>
        <v>0</v>
      </c>
      <c r="G39" s="37">
        <f t="shared" si="4"/>
        <v>7854914</v>
      </c>
      <c r="H39" s="37">
        <f t="shared" si="4"/>
        <v>895053</v>
      </c>
      <c r="I39" s="37">
        <f t="shared" si="4"/>
        <v>0</v>
      </c>
      <c r="J39" s="37">
        <f t="shared" si="4"/>
        <v>8749967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8749967</v>
      </c>
      <c r="X39" s="37">
        <f t="shared" si="4"/>
        <v>0</v>
      </c>
      <c r="Y39" s="37">
        <f t="shared" si="4"/>
        <v>8749967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8944654</v>
      </c>
      <c r="D40" s="29">
        <f>+D34+D39</f>
        <v>9056898</v>
      </c>
      <c r="E40" s="30">
        <f t="shared" si="5"/>
        <v>0</v>
      </c>
      <c r="F40" s="31">
        <f t="shared" si="5"/>
        <v>0</v>
      </c>
      <c r="G40" s="31">
        <f t="shared" si="5"/>
        <v>8055727</v>
      </c>
      <c r="H40" s="31">
        <f t="shared" si="5"/>
        <v>901179</v>
      </c>
      <c r="I40" s="31">
        <f t="shared" si="5"/>
        <v>3326</v>
      </c>
      <c r="J40" s="31">
        <f t="shared" si="5"/>
        <v>8960232</v>
      </c>
      <c r="K40" s="31">
        <f t="shared" si="5"/>
        <v>3316</v>
      </c>
      <c r="L40" s="31">
        <f t="shared" si="5"/>
        <v>6126</v>
      </c>
      <c r="M40" s="31">
        <f t="shared" si="5"/>
        <v>3316</v>
      </c>
      <c r="N40" s="31">
        <f t="shared" si="5"/>
        <v>12758</v>
      </c>
      <c r="O40" s="31">
        <f t="shared" si="5"/>
        <v>3366</v>
      </c>
      <c r="P40" s="31">
        <f t="shared" si="5"/>
        <v>14794</v>
      </c>
      <c r="Q40" s="31">
        <f t="shared" si="5"/>
        <v>7819</v>
      </c>
      <c r="R40" s="31">
        <f t="shared" si="5"/>
        <v>25979</v>
      </c>
      <c r="S40" s="31">
        <f t="shared" si="5"/>
        <v>11143</v>
      </c>
      <c r="T40" s="31">
        <f t="shared" si="5"/>
        <v>11143</v>
      </c>
      <c r="U40" s="31">
        <f t="shared" si="5"/>
        <v>41273</v>
      </c>
      <c r="V40" s="31">
        <f t="shared" si="5"/>
        <v>63559</v>
      </c>
      <c r="W40" s="31">
        <f t="shared" si="5"/>
        <v>9062528</v>
      </c>
      <c r="X40" s="31">
        <f t="shared" si="5"/>
        <v>0</v>
      </c>
      <c r="Y40" s="31">
        <f t="shared" si="5"/>
        <v>9062528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338037449</v>
      </c>
      <c r="D42" s="43">
        <f>+D25-D40</f>
        <v>325973282</v>
      </c>
      <c r="E42" s="44">
        <f t="shared" si="6"/>
        <v>-15220388</v>
      </c>
      <c r="F42" s="45">
        <f t="shared" si="6"/>
        <v>-10057839</v>
      </c>
      <c r="G42" s="45">
        <f t="shared" si="6"/>
        <v>338641215</v>
      </c>
      <c r="H42" s="45">
        <f t="shared" si="6"/>
        <v>-1427671</v>
      </c>
      <c r="I42" s="45">
        <f t="shared" si="6"/>
        <v>-747928</v>
      </c>
      <c r="J42" s="45">
        <f t="shared" si="6"/>
        <v>336465616</v>
      </c>
      <c r="K42" s="45">
        <f t="shared" si="6"/>
        <v>-375607</v>
      </c>
      <c r="L42" s="45">
        <f t="shared" si="6"/>
        <v>-437012</v>
      </c>
      <c r="M42" s="45">
        <f t="shared" si="6"/>
        <v>-958066</v>
      </c>
      <c r="N42" s="45">
        <f t="shared" si="6"/>
        <v>-1770685</v>
      </c>
      <c r="O42" s="45">
        <f t="shared" si="6"/>
        <v>-151789</v>
      </c>
      <c r="P42" s="45">
        <f t="shared" si="6"/>
        <v>-489336</v>
      </c>
      <c r="Q42" s="45">
        <f t="shared" si="6"/>
        <v>-1346442</v>
      </c>
      <c r="R42" s="45">
        <f t="shared" si="6"/>
        <v>-1987567</v>
      </c>
      <c r="S42" s="45">
        <f t="shared" si="6"/>
        <v>-408028</v>
      </c>
      <c r="T42" s="45">
        <f t="shared" si="6"/>
        <v>-699773</v>
      </c>
      <c r="U42" s="45">
        <f t="shared" si="6"/>
        <v>-5014032</v>
      </c>
      <c r="V42" s="45">
        <f t="shared" si="6"/>
        <v>-6121833</v>
      </c>
      <c r="W42" s="45">
        <f t="shared" si="6"/>
        <v>326585531</v>
      </c>
      <c r="X42" s="45">
        <f t="shared" si="6"/>
        <v>-10057839</v>
      </c>
      <c r="Y42" s="45">
        <f t="shared" si="6"/>
        <v>336643370</v>
      </c>
      <c r="Z42" s="46">
        <f>+IF(X42&lt;&gt;0,+(Y42/X42)*100,0)</f>
        <v>-3347.0745554785672</v>
      </c>
      <c r="AA42" s="47">
        <f>+AA25-AA40</f>
        <v>-10057839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5149713</v>
      </c>
      <c r="D45" s="18">
        <v>5149713</v>
      </c>
      <c r="E45" s="19">
        <v>-15220388</v>
      </c>
      <c r="F45" s="20">
        <v>-10057839</v>
      </c>
      <c r="G45" s="20">
        <v>5149713</v>
      </c>
      <c r="H45" s="20"/>
      <c r="I45" s="20"/>
      <c r="J45" s="20">
        <v>5149713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5149713</v>
      </c>
      <c r="X45" s="20">
        <v>-10057839</v>
      </c>
      <c r="Y45" s="20">
        <v>15207552</v>
      </c>
      <c r="Z45" s="48">
        <v>-151.20098860202475</v>
      </c>
      <c r="AA45" s="22">
        <v>-10057839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5149713</v>
      </c>
      <c r="D48" s="51">
        <f>SUM(D45:D47)</f>
        <v>5149713</v>
      </c>
      <c r="E48" s="52">
        <f t="shared" si="7"/>
        <v>-15220388</v>
      </c>
      <c r="F48" s="53">
        <f t="shared" si="7"/>
        <v>-10057839</v>
      </c>
      <c r="G48" s="53">
        <f t="shared" si="7"/>
        <v>5149713</v>
      </c>
      <c r="H48" s="53">
        <f t="shared" si="7"/>
        <v>0</v>
      </c>
      <c r="I48" s="53">
        <f t="shared" si="7"/>
        <v>0</v>
      </c>
      <c r="J48" s="53">
        <f t="shared" si="7"/>
        <v>5149713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5149713</v>
      </c>
      <c r="X48" s="53">
        <f t="shared" si="7"/>
        <v>-10057839</v>
      </c>
      <c r="Y48" s="53">
        <f t="shared" si="7"/>
        <v>15207552</v>
      </c>
      <c r="Z48" s="54">
        <f>+IF(X48&lt;&gt;0,+(Y48/X48)*100,0)</f>
        <v>-151.20098860202475</v>
      </c>
      <c r="AA48" s="55">
        <f>SUM(AA45:AA47)</f>
        <v>-10057839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960613</v>
      </c>
      <c r="U8" s="20"/>
      <c r="V8" s="20">
        <v>960613</v>
      </c>
      <c r="W8" s="20">
        <v>960613</v>
      </c>
      <c r="X8" s="20"/>
      <c r="Y8" s="20">
        <v>960613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960613</v>
      </c>
      <c r="U12" s="31">
        <f t="shared" si="0"/>
        <v>0</v>
      </c>
      <c r="V12" s="31">
        <f t="shared" si="0"/>
        <v>960613</v>
      </c>
      <c r="W12" s="31">
        <f t="shared" si="0"/>
        <v>960613</v>
      </c>
      <c r="X12" s="31">
        <f t="shared" si="0"/>
        <v>0</v>
      </c>
      <c r="Y12" s="31">
        <f t="shared" si="0"/>
        <v>960613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>
        <v>1029856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>
        <v>558552</v>
      </c>
      <c r="R19" s="20">
        <v>558552</v>
      </c>
      <c r="S19" s="20"/>
      <c r="T19" s="20"/>
      <c r="U19" s="20">
        <v>471304</v>
      </c>
      <c r="V19" s="20">
        <v>471304</v>
      </c>
      <c r="W19" s="20">
        <v>1029856</v>
      </c>
      <c r="X19" s="20">
        <v>1029856</v>
      </c>
      <c r="Y19" s="20"/>
      <c r="Z19" s="21"/>
      <c r="AA19" s="22">
        <v>1029856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1029856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558552</v>
      </c>
      <c r="R24" s="37">
        <f t="shared" si="1"/>
        <v>558552</v>
      </c>
      <c r="S24" s="37">
        <f t="shared" si="1"/>
        <v>0</v>
      </c>
      <c r="T24" s="37">
        <f t="shared" si="1"/>
        <v>0</v>
      </c>
      <c r="U24" s="37">
        <f t="shared" si="1"/>
        <v>471304</v>
      </c>
      <c r="V24" s="37">
        <f t="shared" si="1"/>
        <v>471304</v>
      </c>
      <c r="W24" s="37">
        <f t="shared" si="1"/>
        <v>1029856</v>
      </c>
      <c r="X24" s="37">
        <f t="shared" si="1"/>
        <v>1029856</v>
      </c>
      <c r="Y24" s="37">
        <f t="shared" si="1"/>
        <v>0</v>
      </c>
      <c r="Z24" s="38">
        <f>+IF(X24&lt;&gt;0,+(Y24/X24)*100,0)</f>
        <v>0</v>
      </c>
      <c r="AA24" s="39">
        <f>SUM(AA15:AA23)</f>
        <v>1029856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1029856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558552</v>
      </c>
      <c r="R25" s="31">
        <f t="shared" si="2"/>
        <v>558552</v>
      </c>
      <c r="S25" s="31">
        <f t="shared" si="2"/>
        <v>0</v>
      </c>
      <c r="T25" s="31">
        <f t="shared" si="2"/>
        <v>960613</v>
      </c>
      <c r="U25" s="31">
        <f t="shared" si="2"/>
        <v>471304</v>
      </c>
      <c r="V25" s="31">
        <f t="shared" si="2"/>
        <v>1431917</v>
      </c>
      <c r="W25" s="31">
        <f t="shared" si="2"/>
        <v>1990469</v>
      </c>
      <c r="X25" s="31">
        <f t="shared" si="2"/>
        <v>1029856</v>
      </c>
      <c r="Y25" s="31">
        <f t="shared" si="2"/>
        <v>960613</v>
      </c>
      <c r="Z25" s="32">
        <f>+IF(X25&lt;&gt;0,+(Y25/X25)*100,0)</f>
        <v>93.276438647733272</v>
      </c>
      <c r="AA25" s="33">
        <f>+AA12+AA24</f>
        <v>1029856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1029856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558552</v>
      </c>
      <c r="R42" s="45">
        <f t="shared" si="6"/>
        <v>558552</v>
      </c>
      <c r="S42" s="45">
        <f t="shared" si="6"/>
        <v>0</v>
      </c>
      <c r="T42" s="45">
        <f t="shared" si="6"/>
        <v>960613</v>
      </c>
      <c r="U42" s="45">
        <f t="shared" si="6"/>
        <v>471304</v>
      </c>
      <c r="V42" s="45">
        <f t="shared" si="6"/>
        <v>1431917</v>
      </c>
      <c r="W42" s="45">
        <f t="shared" si="6"/>
        <v>1990469</v>
      </c>
      <c r="X42" s="45">
        <f t="shared" si="6"/>
        <v>1029856</v>
      </c>
      <c r="Y42" s="45">
        <f t="shared" si="6"/>
        <v>960613</v>
      </c>
      <c r="Z42" s="46">
        <f>+IF(X42&lt;&gt;0,+(Y42/X42)*100,0)</f>
        <v>93.276438647733272</v>
      </c>
      <c r="AA42" s="47">
        <f>+AA25-AA40</f>
        <v>1029856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-41380463</v>
      </c>
      <c r="G6" s="20">
        <v>3097343</v>
      </c>
      <c r="H6" s="20">
        <v>22385593</v>
      </c>
      <c r="I6" s="20">
        <v>4168746</v>
      </c>
      <c r="J6" s="20">
        <v>29651682</v>
      </c>
      <c r="K6" s="20"/>
      <c r="L6" s="20">
        <v>4197920</v>
      </c>
      <c r="M6" s="20">
        <v>18482347</v>
      </c>
      <c r="N6" s="20">
        <v>22680267</v>
      </c>
      <c r="O6" s="20">
        <v>2725287</v>
      </c>
      <c r="P6" s="20">
        <v>2712710</v>
      </c>
      <c r="Q6" s="20"/>
      <c r="R6" s="20">
        <v>5437997</v>
      </c>
      <c r="S6" s="20"/>
      <c r="T6" s="20">
        <v>4417770</v>
      </c>
      <c r="U6" s="20"/>
      <c r="V6" s="20">
        <v>4417770</v>
      </c>
      <c r="W6" s="20">
        <v>62187716</v>
      </c>
      <c r="X6" s="20">
        <v>-41380463</v>
      </c>
      <c r="Y6" s="20">
        <v>103568179</v>
      </c>
      <c r="Z6" s="21">
        <v>-250.28279408086854</v>
      </c>
      <c r="AA6" s="22">
        <v>-41380463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39234653</v>
      </c>
      <c r="F8" s="20">
        <v>39099100</v>
      </c>
      <c r="G8" s="20">
        <v>10411442</v>
      </c>
      <c r="H8" s="20">
        <v>3085251</v>
      </c>
      <c r="I8" s="20">
        <v>2931821</v>
      </c>
      <c r="J8" s="20">
        <v>16428514</v>
      </c>
      <c r="K8" s="20">
        <v>-13935182</v>
      </c>
      <c r="L8" s="20">
        <v>1675103</v>
      </c>
      <c r="M8" s="20">
        <v>3473620</v>
      </c>
      <c r="N8" s="20">
        <v>-8786459</v>
      </c>
      <c r="O8" s="20">
        <v>-16924827</v>
      </c>
      <c r="P8" s="20">
        <v>-47838457</v>
      </c>
      <c r="Q8" s="20">
        <v>3085686</v>
      </c>
      <c r="R8" s="20">
        <v>-61677598</v>
      </c>
      <c r="S8" s="20">
        <v>3314386</v>
      </c>
      <c r="T8" s="20">
        <v>3325359</v>
      </c>
      <c r="U8" s="20">
        <v>3956125</v>
      </c>
      <c r="V8" s="20">
        <v>10595870</v>
      </c>
      <c r="W8" s="20">
        <v>-43439673</v>
      </c>
      <c r="X8" s="20">
        <v>39099100</v>
      </c>
      <c r="Y8" s="20">
        <v>-82538773</v>
      </c>
      <c r="Z8" s="21">
        <v>-211.10146525111833</v>
      </c>
      <c r="AA8" s="22">
        <v>39099100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39234653</v>
      </c>
      <c r="F12" s="31">
        <f t="shared" si="0"/>
        <v>-2281363</v>
      </c>
      <c r="G12" s="31">
        <f t="shared" si="0"/>
        <v>13508785</v>
      </c>
      <c r="H12" s="31">
        <f t="shared" si="0"/>
        <v>25470844</v>
      </c>
      <c r="I12" s="31">
        <f t="shared" si="0"/>
        <v>7100567</v>
      </c>
      <c r="J12" s="31">
        <f t="shared" si="0"/>
        <v>46080196</v>
      </c>
      <c r="K12" s="31">
        <f t="shared" si="0"/>
        <v>-13935182</v>
      </c>
      <c r="L12" s="31">
        <f t="shared" si="0"/>
        <v>5873023</v>
      </c>
      <c r="M12" s="31">
        <f t="shared" si="0"/>
        <v>21955967</v>
      </c>
      <c r="N12" s="31">
        <f t="shared" si="0"/>
        <v>13893808</v>
      </c>
      <c r="O12" s="31">
        <f t="shared" si="0"/>
        <v>-14199540</v>
      </c>
      <c r="P12" s="31">
        <f t="shared" si="0"/>
        <v>-45125747</v>
      </c>
      <c r="Q12" s="31">
        <f t="shared" si="0"/>
        <v>3085686</v>
      </c>
      <c r="R12" s="31">
        <f t="shared" si="0"/>
        <v>-56239601</v>
      </c>
      <c r="S12" s="31">
        <f t="shared" si="0"/>
        <v>3314386</v>
      </c>
      <c r="T12" s="31">
        <f t="shared" si="0"/>
        <v>7743129</v>
      </c>
      <c r="U12" s="31">
        <f t="shared" si="0"/>
        <v>3956125</v>
      </c>
      <c r="V12" s="31">
        <f t="shared" si="0"/>
        <v>15013640</v>
      </c>
      <c r="W12" s="31">
        <f t="shared" si="0"/>
        <v>18748043</v>
      </c>
      <c r="X12" s="31">
        <f t="shared" si="0"/>
        <v>-2281363</v>
      </c>
      <c r="Y12" s="31">
        <f t="shared" si="0"/>
        <v>21029406</v>
      </c>
      <c r="Z12" s="32">
        <f>+IF(X12&lt;&gt;0,+(Y12/X12)*100,0)</f>
        <v>-921.79131510417244</v>
      </c>
      <c r="AA12" s="33">
        <f>SUM(AA6:AA11)</f>
        <v>-2281363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-3430828</v>
      </c>
      <c r="D19" s="18"/>
      <c r="E19" s="19">
        <v>-3568960</v>
      </c>
      <c r="F19" s="20">
        <v>-4530038</v>
      </c>
      <c r="G19" s="20"/>
      <c r="H19" s="20"/>
      <c r="I19" s="20">
        <v>-1067661</v>
      </c>
      <c r="J19" s="20">
        <v>-1067661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1054469</v>
      </c>
      <c r="V19" s="20">
        <v>1054469</v>
      </c>
      <c r="W19" s="20">
        <v>-13192</v>
      </c>
      <c r="X19" s="20">
        <v>-4530038</v>
      </c>
      <c r="Y19" s="20">
        <v>4516846</v>
      </c>
      <c r="Z19" s="21">
        <v>-99.708788314800017</v>
      </c>
      <c r="AA19" s="22">
        <v>-4530038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-3430828</v>
      </c>
      <c r="D24" s="29">
        <f>SUM(D15:D23)</f>
        <v>0</v>
      </c>
      <c r="E24" s="36">
        <f t="shared" si="1"/>
        <v>-3568960</v>
      </c>
      <c r="F24" s="37">
        <f t="shared" si="1"/>
        <v>-4530038</v>
      </c>
      <c r="G24" s="37">
        <f t="shared" si="1"/>
        <v>0</v>
      </c>
      <c r="H24" s="37">
        <f t="shared" si="1"/>
        <v>0</v>
      </c>
      <c r="I24" s="37">
        <f t="shared" si="1"/>
        <v>-1067661</v>
      </c>
      <c r="J24" s="37">
        <f t="shared" si="1"/>
        <v>-1067661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1054469</v>
      </c>
      <c r="V24" s="37">
        <f t="shared" si="1"/>
        <v>1054469</v>
      </c>
      <c r="W24" s="37">
        <f t="shared" si="1"/>
        <v>-13192</v>
      </c>
      <c r="X24" s="37">
        <f t="shared" si="1"/>
        <v>-4530038</v>
      </c>
      <c r="Y24" s="37">
        <f t="shared" si="1"/>
        <v>4516846</v>
      </c>
      <c r="Z24" s="38">
        <f>+IF(X24&lt;&gt;0,+(Y24/X24)*100,0)</f>
        <v>-99.708788314800017</v>
      </c>
      <c r="AA24" s="39">
        <f>SUM(AA15:AA23)</f>
        <v>-4530038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-3430828</v>
      </c>
      <c r="D25" s="29">
        <f>+D12+D24</f>
        <v>0</v>
      </c>
      <c r="E25" s="30">
        <f t="shared" si="2"/>
        <v>35665693</v>
      </c>
      <c r="F25" s="31">
        <f t="shared" si="2"/>
        <v>-6811401</v>
      </c>
      <c r="G25" s="31">
        <f t="shared" si="2"/>
        <v>13508785</v>
      </c>
      <c r="H25" s="31">
        <f t="shared" si="2"/>
        <v>25470844</v>
      </c>
      <c r="I25" s="31">
        <f t="shared" si="2"/>
        <v>6032906</v>
      </c>
      <c r="J25" s="31">
        <f t="shared" si="2"/>
        <v>45012535</v>
      </c>
      <c r="K25" s="31">
        <f t="shared" si="2"/>
        <v>-13935182</v>
      </c>
      <c r="L25" s="31">
        <f t="shared" si="2"/>
        <v>5873023</v>
      </c>
      <c r="M25" s="31">
        <f t="shared" si="2"/>
        <v>21955967</v>
      </c>
      <c r="N25" s="31">
        <f t="shared" si="2"/>
        <v>13893808</v>
      </c>
      <c r="O25" s="31">
        <f t="shared" si="2"/>
        <v>-14199540</v>
      </c>
      <c r="P25" s="31">
        <f t="shared" si="2"/>
        <v>-45125747</v>
      </c>
      <c r="Q25" s="31">
        <f t="shared" si="2"/>
        <v>3085686</v>
      </c>
      <c r="R25" s="31">
        <f t="shared" si="2"/>
        <v>-56239601</v>
      </c>
      <c r="S25" s="31">
        <f t="shared" si="2"/>
        <v>3314386</v>
      </c>
      <c r="T25" s="31">
        <f t="shared" si="2"/>
        <v>7743129</v>
      </c>
      <c r="U25" s="31">
        <f t="shared" si="2"/>
        <v>5010594</v>
      </c>
      <c r="V25" s="31">
        <f t="shared" si="2"/>
        <v>16068109</v>
      </c>
      <c r="W25" s="31">
        <f t="shared" si="2"/>
        <v>18734851</v>
      </c>
      <c r="X25" s="31">
        <f t="shared" si="2"/>
        <v>-6811401</v>
      </c>
      <c r="Y25" s="31">
        <f t="shared" si="2"/>
        <v>25546252</v>
      </c>
      <c r="Z25" s="32">
        <f>+IF(X25&lt;&gt;0,+(Y25/X25)*100,0)</f>
        <v>-375.05135874396473</v>
      </c>
      <c r="AA25" s="33">
        <f>+AA12+AA24</f>
        <v>-6811401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823975</v>
      </c>
      <c r="D32" s="18"/>
      <c r="E32" s="19">
        <v>823975</v>
      </c>
      <c r="F32" s="20">
        <v>-5890529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-1212640</v>
      </c>
      <c r="V32" s="20">
        <v>-1212640</v>
      </c>
      <c r="W32" s="20">
        <v>-1212640</v>
      </c>
      <c r="X32" s="20">
        <v>-5890529</v>
      </c>
      <c r="Y32" s="20">
        <v>4677889</v>
      </c>
      <c r="Z32" s="21">
        <v>-79.413733469438824</v>
      </c>
      <c r="AA32" s="22">
        <v>-5890529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823975</v>
      </c>
      <c r="D34" s="29">
        <f>SUM(D29:D33)</f>
        <v>0</v>
      </c>
      <c r="E34" s="30">
        <f t="shared" si="3"/>
        <v>823975</v>
      </c>
      <c r="F34" s="31">
        <f t="shared" si="3"/>
        <v>-5890529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-1212640</v>
      </c>
      <c r="V34" s="31">
        <f t="shared" si="3"/>
        <v>-1212640</v>
      </c>
      <c r="W34" s="31">
        <f t="shared" si="3"/>
        <v>-1212640</v>
      </c>
      <c r="X34" s="31">
        <f t="shared" si="3"/>
        <v>-5890529</v>
      </c>
      <c r="Y34" s="31">
        <f t="shared" si="3"/>
        <v>4677889</v>
      </c>
      <c r="Z34" s="32">
        <f>+IF(X34&lt;&gt;0,+(Y34/X34)*100,0)</f>
        <v>-79.413733469438824</v>
      </c>
      <c r="AA34" s="33">
        <f>SUM(AA29:AA33)</f>
        <v>-5890529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823975</v>
      </c>
      <c r="D40" s="29">
        <f>+D34+D39</f>
        <v>0</v>
      </c>
      <c r="E40" s="30">
        <f t="shared" si="5"/>
        <v>823975</v>
      </c>
      <c r="F40" s="31">
        <f t="shared" si="5"/>
        <v>-5890529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-1212640</v>
      </c>
      <c r="V40" s="31">
        <f t="shared" si="5"/>
        <v>-1212640</v>
      </c>
      <c r="W40" s="31">
        <f t="shared" si="5"/>
        <v>-1212640</v>
      </c>
      <c r="X40" s="31">
        <f t="shared" si="5"/>
        <v>-5890529</v>
      </c>
      <c r="Y40" s="31">
        <f t="shared" si="5"/>
        <v>4677889</v>
      </c>
      <c r="Z40" s="32">
        <f>+IF(X40&lt;&gt;0,+(Y40/X40)*100,0)</f>
        <v>-79.413733469438824</v>
      </c>
      <c r="AA40" s="33">
        <f>+AA34+AA39</f>
        <v>-5890529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-4254803</v>
      </c>
      <c r="D42" s="43">
        <f>+D25-D40</f>
        <v>0</v>
      </c>
      <c r="E42" s="44">
        <f t="shared" si="6"/>
        <v>34841718</v>
      </c>
      <c r="F42" s="45">
        <f t="shared" si="6"/>
        <v>-920872</v>
      </c>
      <c r="G42" s="45">
        <f t="shared" si="6"/>
        <v>13508785</v>
      </c>
      <c r="H42" s="45">
        <f t="shared" si="6"/>
        <v>25470844</v>
      </c>
      <c r="I42" s="45">
        <f t="shared" si="6"/>
        <v>6032906</v>
      </c>
      <c r="J42" s="45">
        <f t="shared" si="6"/>
        <v>45012535</v>
      </c>
      <c r="K42" s="45">
        <f t="shared" si="6"/>
        <v>-13935182</v>
      </c>
      <c r="L42" s="45">
        <f t="shared" si="6"/>
        <v>5873023</v>
      </c>
      <c r="M42" s="45">
        <f t="shared" si="6"/>
        <v>21955967</v>
      </c>
      <c r="N42" s="45">
        <f t="shared" si="6"/>
        <v>13893808</v>
      </c>
      <c r="O42" s="45">
        <f t="shared" si="6"/>
        <v>-14199540</v>
      </c>
      <c r="P42" s="45">
        <f t="shared" si="6"/>
        <v>-45125747</v>
      </c>
      <c r="Q42" s="45">
        <f t="shared" si="6"/>
        <v>3085686</v>
      </c>
      <c r="R42" s="45">
        <f t="shared" si="6"/>
        <v>-56239601</v>
      </c>
      <c r="S42" s="45">
        <f t="shared" si="6"/>
        <v>3314386</v>
      </c>
      <c r="T42" s="45">
        <f t="shared" si="6"/>
        <v>7743129</v>
      </c>
      <c r="U42" s="45">
        <f t="shared" si="6"/>
        <v>6223234</v>
      </c>
      <c r="V42" s="45">
        <f t="shared" si="6"/>
        <v>17280749</v>
      </c>
      <c r="W42" s="45">
        <f t="shared" si="6"/>
        <v>19947491</v>
      </c>
      <c r="X42" s="45">
        <f t="shared" si="6"/>
        <v>-920872</v>
      </c>
      <c r="Y42" s="45">
        <f t="shared" si="6"/>
        <v>20868363</v>
      </c>
      <c r="Z42" s="46">
        <f>+IF(X42&lt;&gt;0,+(Y42/X42)*100,0)</f>
        <v>-2266.152407717902</v>
      </c>
      <c r="AA42" s="47">
        <f>+AA25-AA40</f>
        <v>-920872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-8367068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>
        <v>-157470</v>
      </c>
      <c r="P19" s="20">
        <v>-157470</v>
      </c>
      <c r="Q19" s="20">
        <v>-157470</v>
      </c>
      <c r="R19" s="20">
        <v>-472410</v>
      </c>
      <c r="S19" s="20"/>
      <c r="T19" s="20">
        <v>-157470</v>
      </c>
      <c r="U19" s="20"/>
      <c r="V19" s="20">
        <v>-157470</v>
      </c>
      <c r="W19" s="20">
        <v>-629880</v>
      </c>
      <c r="X19" s="20"/>
      <c r="Y19" s="20">
        <v>-629880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-8367068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-157470</v>
      </c>
      <c r="P24" s="37">
        <f t="shared" si="1"/>
        <v>-157470</v>
      </c>
      <c r="Q24" s="37">
        <f t="shared" si="1"/>
        <v>-157470</v>
      </c>
      <c r="R24" s="37">
        <f t="shared" si="1"/>
        <v>-472410</v>
      </c>
      <c r="S24" s="37">
        <f t="shared" si="1"/>
        <v>0</v>
      </c>
      <c r="T24" s="37">
        <f t="shared" si="1"/>
        <v>-157470</v>
      </c>
      <c r="U24" s="37">
        <f t="shared" si="1"/>
        <v>0</v>
      </c>
      <c r="V24" s="37">
        <f t="shared" si="1"/>
        <v>-157470</v>
      </c>
      <c r="W24" s="37">
        <f t="shared" si="1"/>
        <v>-629880</v>
      </c>
      <c r="X24" s="37">
        <f t="shared" si="1"/>
        <v>0</v>
      </c>
      <c r="Y24" s="37">
        <f t="shared" si="1"/>
        <v>-629880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-8367068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-157470</v>
      </c>
      <c r="P25" s="31">
        <f t="shared" si="2"/>
        <v>-157470</v>
      </c>
      <c r="Q25" s="31">
        <f t="shared" si="2"/>
        <v>-157470</v>
      </c>
      <c r="R25" s="31">
        <f t="shared" si="2"/>
        <v>-472410</v>
      </c>
      <c r="S25" s="31">
        <f t="shared" si="2"/>
        <v>0</v>
      </c>
      <c r="T25" s="31">
        <f t="shared" si="2"/>
        <v>-157470</v>
      </c>
      <c r="U25" s="31">
        <f t="shared" si="2"/>
        <v>0</v>
      </c>
      <c r="V25" s="31">
        <f t="shared" si="2"/>
        <v>-157470</v>
      </c>
      <c r="W25" s="31">
        <f t="shared" si="2"/>
        <v>-629880</v>
      </c>
      <c r="X25" s="31">
        <f t="shared" si="2"/>
        <v>0</v>
      </c>
      <c r="Y25" s="31">
        <f t="shared" si="2"/>
        <v>-629880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-8367068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-157470</v>
      </c>
      <c r="P42" s="45">
        <f t="shared" si="6"/>
        <v>-157470</v>
      </c>
      <c r="Q42" s="45">
        <f t="shared" si="6"/>
        <v>-157470</v>
      </c>
      <c r="R42" s="45">
        <f t="shared" si="6"/>
        <v>-472410</v>
      </c>
      <c r="S42" s="45">
        <f t="shared" si="6"/>
        <v>0</v>
      </c>
      <c r="T42" s="45">
        <f t="shared" si="6"/>
        <v>-157470</v>
      </c>
      <c r="U42" s="45">
        <f t="shared" si="6"/>
        <v>0</v>
      </c>
      <c r="V42" s="45">
        <f t="shared" si="6"/>
        <v>-157470</v>
      </c>
      <c r="W42" s="45">
        <f t="shared" si="6"/>
        <v>-629880</v>
      </c>
      <c r="X42" s="45">
        <f t="shared" si="6"/>
        <v>0</v>
      </c>
      <c r="Y42" s="45">
        <f t="shared" si="6"/>
        <v>-629880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-33549077</v>
      </c>
      <c r="D6" s="18"/>
      <c r="E6" s="19">
        <v>11417134</v>
      </c>
      <c r="F6" s="20">
        <v>-7329386</v>
      </c>
      <c r="G6" s="20">
        <v>-33526038</v>
      </c>
      <c r="H6" s="20">
        <v>-431206</v>
      </c>
      <c r="I6" s="20">
        <v>-415211</v>
      </c>
      <c r="J6" s="20">
        <v>-34372455</v>
      </c>
      <c r="K6" s="20">
        <v>898506</v>
      </c>
      <c r="L6" s="20">
        <v>-604049</v>
      </c>
      <c r="M6" s="20">
        <v>-422265</v>
      </c>
      <c r="N6" s="20">
        <v>-127808</v>
      </c>
      <c r="O6" s="20">
        <v>-566832</v>
      </c>
      <c r="P6" s="20">
        <v>-292986</v>
      </c>
      <c r="Q6" s="20">
        <v>-72934</v>
      </c>
      <c r="R6" s="20">
        <v>-932752</v>
      </c>
      <c r="S6" s="20">
        <v>-136997</v>
      </c>
      <c r="T6" s="20">
        <v>-887356</v>
      </c>
      <c r="U6" s="20">
        <v>-145956</v>
      </c>
      <c r="V6" s="20">
        <v>-1170309</v>
      </c>
      <c r="W6" s="20">
        <v>-36603324</v>
      </c>
      <c r="X6" s="20">
        <v>-7329386</v>
      </c>
      <c r="Y6" s="20">
        <v>-29273938</v>
      </c>
      <c r="Z6" s="21">
        <v>399.4050524832503</v>
      </c>
      <c r="AA6" s="22">
        <v>-7329386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3410422</v>
      </c>
      <c r="D8" s="18"/>
      <c r="E8" s="19">
        <v>-20019144</v>
      </c>
      <c r="F8" s="20">
        <v>-49984339</v>
      </c>
      <c r="G8" s="20">
        <v>3501820</v>
      </c>
      <c r="H8" s="20">
        <v>71474</v>
      </c>
      <c r="I8" s="20">
        <v>86167</v>
      </c>
      <c r="J8" s="20">
        <v>3659461</v>
      </c>
      <c r="K8" s="20">
        <v>84464</v>
      </c>
      <c r="L8" s="20">
        <v>79045</v>
      </c>
      <c r="M8" s="20">
        <v>82628</v>
      </c>
      <c r="N8" s="20">
        <v>246137</v>
      </c>
      <c r="O8" s="20">
        <v>84656</v>
      </c>
      <c r="P8" s="20">
        <v>76873</v>
      </c>
      <c r="Q8" s="20">
        <v>89247</v>
      </c>
      <c r="R8" s="20">
        <v>250776</v>
      </c>
      <c r="S8" s="20">
        <v>94859</v>
      </c>
      <c r="T8" s="20">
        <v>86039</v>
      </c>
      <c r="U8" s="20">
        <v>85942</v>
      </c>
      <c r="V8" s="20">
        <v>266840</v>
      </c>
      <c r="W8" s="20">
        <v>4423214</v>
      </c>
      <c r="X8" s="20">
        <v>-49984339</v>
      </c>
      <c r="Y8" s="20">
        <v>54407553</v>
      </c>
      <c r="Z8" s="21">
        <v>-108.84919974634455</v>
      </c>
      <c r="AA8" s="22">
        <v>-49984339</v>
      </c>
    </row>
    <row r="9" spans="1:27" x14ac:dyDescent="0.25">
      <c r="A9" s="23" t="s">
        <v>37</v>
      </c>
      <c r="B9" s="17" t="s">
        <v>32</v>
      </c>
      <c r="C9" s="18">
        <v>3155925</v>
      </c>
      <c r="D9" s="18"/>
      <c r="E9" s="19">
        <v>-1934112</v>
      </c>
      <c r="F9" s="20">
        <v>1631160</v>
      </c>
      <c r="G9" s="20">
        <v>3395463</v>
      </c>
      <c r="H9" s="20">
        <v>-232037</v>
      </c>
      <c r="I9" s="20">
        <v>3849</v>
      </c>
      <c r="J9" s="20">
        <v>3167275</v>
      </c>
      <c r="K9" s="20">
        <v>31223</v>
      </c>
      <c r="L9" s="20">
        <v>15446</v>
      </c>
      <c r="M9" s="20">
        <v>487</v>
      </c>
      <c r="N9" s="20">
        <v>47156</v>
      </c>
      <c r="O9" s="20">
        <v>13009</v>
      </c>
      <c r="P9" s="20">
        <v>7905</v>
      </c>
      <c r="Q9" s="20">
        <v>82041</v>
      </c>
      <c r="R9" s="20">
        <v>102955</v>
      </c>
      <c r="S9" s="20">
        <v>5561</v>
      </c>
      <c r="T9" s="20">
        <v>28551</v>
      </c>
      <c r="U9" s="20">
        <v>5572</v>
      </c>
      <c r="V9" s="20">
        <v>39684</v>
      </c>
      <c r="W9" s="20">
        <v>3357070</v>
      </c>
      <c r="X9" s="20">
        <v>1631160</v>
      </c>
      <c r="Y9" s="20">
        <v>1725910</v>
      </c>
      <c r="Z9" s="21">
        <v>105.80874960151058</v>
      </c>
      <c r="AA9" s="22">
        <v>1631160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-7308</v>
      </c>
      <c r="F11" s="20">
        <v>-9735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-9735</v>
      </c>
      <c r="Y11" s="20">
        <v>9735</v>
      </c>
      <c r="Z11" s="21">
        <v>-100</v>
      </c>
      <c r="AA11" s="22">
        <v>-9735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-26982730</v>
      </c>
      <c r="D12" s="29">
        <f>SUM(D6:D11)</f>
        <v>0</v>
      </c>
      <c r="E12" s="30">
        <f t="shared" si="0"/>
        <v>-10543430</v>
      </c>
      <c r="F12" s="31">
        <f t="shared" si="0"/>
        <v>-55692300</v>
      </c>
      <c r="G12" s="31">
        <f t="shared" si="0"/>
        <v>-26628755</v>
      </c>
      <c r="H12" s="31">
        <f t="shared" si="0"/>
        <v>-591769</v>
      </c>
      <c r="I12" s="31">
        <f t="shared" si="0"/>
        <v>-325195</v>
      </c>
      <c r="J12" s="31">
        <f t="shared" si="0"/>
        <v>-27545719</v>
      </c>
      <c r="K12" s="31">
        <f t="shared" si="0"/>
        <v>1014193</v>
      </c>
      <c r="L12" s="31">
        <f t="shared" si="0"/>
        <v>-509558</v>
      </c>
      <c r="M12" s="31">
        <f t="shared" si="0"/>
        <v>-339150</v>
      </c>
      <c r="N12" s="31">
        <f t="shared" si="0"/>
        <v>165485</v>
      </c>
      <c r="O12" s="31">
        <f t="shared" si="0"/>
        <v>-469167</v>
      </c>
      <c r="P12" s="31">
        <f t="shared" si="0"/>
        <v>-208208</v>
      </c>
      <c r="Q12" s="31">
        <f t="shared" si="0"/>
        <v>98354</v>
      </c>
      <c r="R12" s="31">
        <f t="shared" si="0"/>
        <v>-579021</v>
      </c>
      <c r="S12" s="31">
        <f t="shared" si="0"/>
        <v>-36577</v>
      </c>
      <c r="T12" s="31">
        <f t="shared" si="0"/>
        <v>-772766</v>
      </c>
      <c r="U12" s="31">
        <f t="shared" si="0"/>
        <v>-54442</v>
      </c>
      <c r="V12" s="31">
        <f t="shared" si="0"/>
        <v>-863785</v>
      </c>
      <c r="W12" s="31">
        <f t="shared" si="0"/>
        <v>-28823040</v>
      </c>
      <c r="X12" s="31">
        <f t="shared" si="0"/>
        <v>-55692300</v>
      </c>
      <c r="Y12" s="31">
        <f t="shared" si="0"/>
        <v>26869260</v>
      </c>
      <c r="Z12" s="32">
        <f>+IF(X12&lt;&gt;0,+(Y12/X12)*100,0)</f>
        <v>-48.245915503579489</v>
      </c>
      <c r="AA12" s="33">
        <f>SUM(AA6:AA11)</f>
        <v>-55692300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6216190</v>
      </c>
      <c r="D19" s="18"/>
      <c r="E19" s="19">
        <v>1330008</v>
      </c>
      <c r="F19" s="20">
        <v>7116196</v>
      </c>
      <c r="G19" s="20">
        <v>2478097</v>
      </c>
      <c r="H19" s="20">
        <v>-111381</v>
      </c>
      <c r="I19" s="20">
        <v>-8195</v>
      </c>
      <c r="J19" s="20">
        <v>2358521</v>
      </c>
      <c r="K19" s="20"/>
      <c r="L19" s="20">
        <v>2230324</v>
      </c>
      <c r="M19" s="20"/>
      <c r="N19" s="20">
        <v>2230324</v>
      </c>
      <c r="O19" s="20">
        <v>75500</v>
      </c>
      <c r="P19" s="20"/>
      <c r="Q19" s="20">
        <v>3528</v>
      </c>
      <c r="R19" s="20">
        <v>79028</v>
      </c>
      <c r="S19" s="20">
        <v>16443</v>
      </c>
      <c r="T19" s="20"/>
      <c r="U19" s="20"/>
      <c r="V19" s="20">
        <v>16443</v>
      </c>
      <c r="W19" s="20">
        <v>4684316</v>
      </c>
      <c r="X19" s="20">
        <v>7116196</v>
      </c>
      <c r="Y19" s="20">
        <v>-2431880</v>
      </c>
      <c r="Z19" s="21">
        <v>-34.173876042762174</v>
      </c>
      <c r="AA19" s="22">
        <v>7116196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6216190</v>
      </c>
      <c r="D24" s="29">
        <f>SUM(D15:D23)</f>
        <v>0</v>
      </c>
      <c r="E24" s="36">
        <f t="shared" si="1"/>
        <v>1330008</v>
      </c>
      <c r="F24" s="37">
        <f t="shared" si="1"/>
        <v>7116196</v>
      </c>
      <c r="G24" s="37">
        <f t="shared" si="1"/>
        <v>2478097</v>
      </c>
      <c r="H24" s="37">
        <f t="shared" si="1"/>
        <v>-111381</v>
      </c>
      <c r="I24" s="37">
        <f t="shared" si="1"/>
        <v>-8195</v>
      </c>
      <c r="J24" s="37">
        <f t="shared" si="1"/>
        <v>2358521</v>
      </c>
      <c r="K24" s="37">
        <f t="shared" si="1"/>
        <v>0</v>
      </c>
      <c r="L24" s="37">
        <f t="shared" si="1"/>
        <v>2230324</v>
      </c>
      <c r="M24" s="37">
        <f t="shared" si="1"/>
        <v>0</v>
      </c>
      <c r="N24" s="37">
        <f t="shared" si="1"/>
        <v>2230324</v>
      </c>
      <c r="O24" s="37">
        <f t="shared" si="1"/>
        <v>75500</v>
      </c>
      <c r="P24" s="37">
        <f t="shared" si="1"/>
        <v>0</v>
      </c>
      <c r="Q24" s="37">
        <f t="shared" si="1"/>
        <v>3528</v>
      </c>
      <c r="R24" s="37">
        <f t="shared" si="1"/>
        <v>79028</v>
      </c>
      <c r="S24" s="37">
        <f t="shared" si="1"/>
        <v>16443</v>
      </c>
      <c r="T24" s="37">
        <f t="shared" si="1"/>
        <v>0</v>
      </c>
      <c r="U24" s="37">
        <f t="shared" si="1"/>
        <v>0</v>
      </c>
      <c r="V24" s="37">
        <f t="shared" si="1"/>
        <v>16443</v>
      </c>
      <c r="W24" s="37">
        <f t="shared" si="1"/>
        <v>4684316</v>
      </c>
      <c r="X24" s="37">
        <f t="shared" si="1"/>
        <v>7116196</v>
      </c>
      <c r="Y24" s="37">
        <f t="shared" si="1"/>
        <v>-2431880</v>
      </c>
      <c r="Z24" s="38">
        <f>+IF(X24&lt;&gt;0,+(Y24/X24)*100,0)</f>
        <v>-34.173876042762174</v>
      </c>
      <c r="AA24" s="39">
        <f>SUM(AA15:AA23)</f>
        <v>7116196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-20766540</v>
      </c>
      <c r="D25" s="29">
        <f>+D12+D24</f>
        <v>0</v>
      </c>
      <c r="E25" s="30">
        <f t="shared" si="2"/>
        <v>-9213422</v>
      </c>
      <c r="F25" s="31">
        <f t="shared" si="2"/>
        <v>-48576104</v>
      </c>
      <c r="G25" s="31">
        <f t="shared" si="2"/>
        <v>-24150658</v>
      </c>
      <c r="H25" s="31">
        <f t="shared" si="2"/>
        <v>-703150</v>
      </c>
      <c r="I25" s="31">
        <f t="shared" si="2"/>
        <v>-333390</v>
      </c>
      <c r="J25" s="31">
        <f t="shared" si="2"/>
        <v>-25187198</v>
      </c>
      <c r="K25" s="31">
        <f t="shared" si="2"/>
        <v>1014193</v>
      </c>
      <c r="L25" s="31">
        <f t="shared" si="2"/>
        <v>1720766</v>
      </c>
      <c r="M25" s="31">
        <f t="shared" si="2"/>
        <v>-339150</v>
      </c>
      <c r="N25" s="31">
        <f t="shared" si="2"/>
        <v>2395809</v>
      </c>
      <c r="O25" s="31">
        <f t="shared" si="2"/>
        <v>-393667</v>
      </c>
      <c r="P25" s="31">
        <f t="shared" si="2"/>
        <v>-208208</v>
      </c>
      <c r="Q25" s="31">
        <f t="shared" si="2"/>
        <v>101882</v>
      </c>
      <c r="R25" s="31">
        <f t="shared" si="2"/>
        <v>-499993</v>
      </c>
      <c r="S25" s="31">
        <f t="shared" si="2"/>
        <v>-20134</v>
      </c>
      <c r="T25" s="31">
        <f t="shared" si="2"/>
        <v>-772766</v>
      </c>
      <c r="U25" s="31">
        <f t="shared" si="2"/>
        <v>-54442</v>
      </c>
      <c r="V25" s="31">
        <f t="shared" si="2"/>
        <v>-847342</v>
      </c>
      <c r="W25" s="31">
        <f t="shared" si="2"/>
        <v>-24138724</v>
      </c>
      <c r="X25" s="31">
        <f t="shared" si="2"/>
        <v>-48576104</v>
      </c>
      <c r="Y25" s="31">
        <f t="shared" si="2"/>
        <v>24437380</v>
      </c>
      <c r="Z25" s="32">
        <f>+IF(X25&lt;&gt;0,+(Y25/X25)*100,0)</f>
        <v>-50.30741040903569</v>
      </c>
      <c r="AA25" s="33">
        <f>+AA12+AA24</f>
        <v>-48576104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4050383</v>
      </c>
      <c r="D32" s="18"/>
      <c r="E32" s="19">
        <v>3800008</v>
      </c>
      <c r="F32" s="20">
        <v>-9432948</v>
      </c>
      <c r="G32" s="20">
        <v>4127193</v>
      </c>
      <c r="H32" s="20">
        <v>160345</v>
      </c>
      <c r="I32" s="20">
        <v>-177641</v>
      </c>
      <c r="J32" s="20">
        <v>4109897</v>
      </c>
      <c r="K32" s="20">
        <v>1431244</v>
      </c>
      <c r="L32" s="20">
        <v>59206</v>
      </c>
      <c r="M32" s="20">
        <v>-229285</v>
      </c>
      <c r="N32" s="20">
        <v>1261165</v>
      </c>
      <c r="O32" s="20">
        <v>-428503</v>
      </c>
      <c r="P32" s="20">
        <v>-160696</v>
      </c>
      <c r="Q32" s="20">
        <v>1137883</v>
      </c>
      <c r="R32" s="20">
        <v>548684</v>
      </c>
      <c r="S32" s="20">
        <v>-116862</v>
      </c>
      <c r="T32" s="20">
        <v>-12169</v>
      </c>
      <c r="U32" s="20">
        <v>-1391113</v>
      </c>
      <c r="V32" s="20">
        <v>-1520144</v>
      </c>
      <c r="W32" s="20">
        <v>4399602</v>
      </c>
      <c r="X32" s="20">
        <v>-9432948</v>
      </c>
      <c r="Y32" s="20">
        <v>13832550</v>
      </c>
      <c r="Z32" s="21">
        <v>-146.6407956452214</v>
      </c>
      <c r="AA32" s="22">
        <v>-9432948</v>
      </c>
    </row>
    <row r="33" spans="1:27" x14ac:dyDescent="0.25">
      <c r="A33" s="23" t="s">
        <v>59</v>
      </c>
      <c r="B33" s="17" t="s">
        <v>32</v>
      </c>
      <c r="C33" s="18">
        <v>201213</v>
      </c>
      <c r="D33" s="18"/>
      <c r="E33" s="19"/>
      <c r="F33" s="20">
        <v>16754200</v>
      </c>
      <c r="G33" s="20">
        <v>12757957</v>
      </c>
      <c r="H33" s="20"/>
      <c r="I33" s="20"/>
      <c r="J33" s="20">
        <v>12757957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12757957</v>
      </c>
      <c r="X33" s="20">
        <v>16754200</v>
      </c>
      <c r="Y33" s="20">
        <v>-3996243</v>
      </c>
      <c r="Z33" s="21">
        <v>-23.852186317460696</v>
      </c>
      <c r="AA33" s="22">
        <v>16754200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4251596</v>
      </c>
      <c r="D34" s="29">
        <f>SUM(D29:D33)</f>
        <v>0</v>
      </c>
      <c r="E34" s="30">
        <f t="shared" si="3"/>
        <v>3800008</v>
      </c>
      <c r="F34" s="31">
        <f t="shared" si="3"/>
        <v>7321252</v>
      </c>
      <c r="G34" s="31">
        <f t="shared" si="3"/>
        <v>16885150</v>
      </c>
      <c r="H34" s="31">
        <f t="shared" si="3"/>
        <v>160345</v>
      </c>
      <c r="I34" s="31">
        <f t="shared" si="3"/>
        <v>-177641</v>
      </c>
      <c r="J34" s="31">
        <f t="shared" si="3"/>
        <v>16867854</v>
      </c>
      <c r="K34" s="31">
        <f t="shared" si="3"/>
        <v>1431244</v>
      </c>
      <c r="L34" s="31">
        <f t="shared" si="3"/>
        <v>59206</v>
      </c>
      <c r="M34" s="31">
        <f t="shared" si="3"/>
        <v>-229285</v>
      </c>
      <c r="N34" s="31">
        <f t="shared" si="3"/>
        <v>1261165</v>
      </c>
      <c r="O34" s="31">
        <f t="shared" si="3"/>
        <v>-428503</v>
      </c>
      <c r="P34" s="31">
        <f t="shared" si="3"/>
        <v>-160696</v>
      </c>
      <c r="Q34" s="31">
        <f t="shared" si="3"/>
        <v>1137883</v>
      </c>
      <c r="R34" s="31">
        <f t="shared" si="3"/>
        <v>548684</v>
      </c>
      <c r="S34" s="31">
        <f t="shared" si="3"/>
        <v>-116862</v>
      </c>
      <c r="T34" s="31">
        <f t="shared" si="3"/>
        <v>-12169</v>
      </c>
      <c r="U34" s="31">
        <f t="shared" si="3"/>
        <v>-1391113</v>
      </c>
      <c r="V34" s="31">
        <f t="shared" si="3"/>
        <v>-1520144</v>
      </c>
      <c r="W34" s="31">
        <f t="shared" si="3"/>
        <v>17157559</v>
      </c>
      <c r="X34" s="31">
        <f t="shared" si="3"/>
        <v>7321252</v>
      </c>
      <c r="Y34" s="31">
        <f t="shared" si="3"/>
        <v>9836307</v>
      </c>
      <c r="Z34" s="32">
        <f>+IF(X34&lt;&gt;0,+(Y34/X34)*100,0)</f>
        <v>134.35279922067974</v>
      </c>
      <c r="AA34" s="33">
        <f>SUM(AA29:AA33)</f>
        <v>7321252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-2768353</v>
      </c>
      <c r="D38" s="18"/>
      <c r="E38" s="19"/>
      <c r="F38" s="20">
        <v>-2768353</v>
      </c>
      <c r="G38" s="20">
        <v>-5344036</v>
      </c>
      <c r="H38" s="20"/>
      <c r="I38" s="20"/>
      <c r="J38" s="20">
        <v>-5344036</v>
      </c>
      <c r="K38" s="20"/>
      <c r="L38" s="20">
        <v>1702093</v>
      </c>
      <c r="M38" s="20"/>
      <c r="N38" s="20">
        <v>1702093</v>
      </c>
      <c r="O38" s="20"/>
      <c r="P38" s="20"/>
      <c r="Q38" s="20"/>
      <c r="R38" s="20"/>
      <c r="S38" s="20"/>
      <c r="T38" s="20"/>
      <c r="U38" s="20"/>
      <c r="V38" s="20"/>
      <c r="W38" s="20">
        <v>-3641943</v>
      </c>
      <c r="X38" s="20">
        <v>-2768353</v>
      </c>
      <c r="Y38" s="20">
        <v>-873590</v>
      </c>
      <c r="Z38" s="21">
        <v>31.556308028636522</v>
      </c>
      <c r="AA38" s="22">
        <v>-2768353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-2768353</v>
      </c>
      <c r="D39" s="29">
        <f>SUM(D37:D38)</f>
        <v>0</v>
      </c>
      <c r="E39" s="36">
        <f t="shared" si="4"/>
        <v>0</v>
      </c>
      <c r="F39" s="37">
        <f t="shared" si="4"/>
        <v>-2768353</v>
      </c>
      <c r="G39" s="37">
        <f t="shared" si="4"/>
        <v>-5344036</v>
      </c>
      <c r="H39" s="37">
        <f t="shared" si="4"/>
        <v>0</v>
      </c>
      <c r="I39" s="37">
        <f t="shared" si="4"/>
        <v>0</v>
      </c>
      <c r="J39" s="37">
        <f t="shared" si="4"/>
        <v>-5344036</v>
      </c>
      <c r="K39" s="37">
        <f t="shared" si="4"/>
        <v>0</v>
      </c>
      <c r="L39" s="37">
        <f t="shared" si="4"/>
        <v>1702093</v>
      </c>
      <c r="M39" s="37">
        <f t="shared" si="4"/>
        <v>0</v>
      </c>
      <c r="N39" s="37">
        <f t="shared" si="4"/>
        <v>1702093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-3641943</v>
      </c>
      <c r="X39" s="37">
        <f t="shared" si="4"/>
        <v>-2768353</v>
      </c>
      <c r="Y39" s="37">
        <f t="shared" si="4"/>
        <v>-873590</v>
      </c>
      <c r="Z39" s="38">
        <f>+IF(X39&lt;&gt;0,+(Y39/X39)*100,0)</f>
        <v>31.556308028636522</v>
      </c>
      <c r="AA39" s="39">
        <f>SUM(AA37:AA38)</f>
        <v>-2768353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1483243</v>
      </c>
      <c r="D40" s="29">
        <f>+D34+D39</f>
        <v>0</v>
      </c>
      <c r="E40" s="30">
        <f t="shared" si="5"/>
        <v>3800008</v>
      </c>
      <c r="F40" s="31">
        <f t="shared" si="5"/>
        <v>4552899</v>
      </c>
      <c r="G40" s="31">
        <f t="shared" si="5"/>
        <v>11541114</v>
      </c>
      <c r="H40" s="31">
        <f t="shared" si="5"/>
        <v>160345</v>
      </c>
      <c r="I40" s="31">
        <f t="shared" si="5"/>
        <v>-177641</v>
      </c>
      <c r="J40" s="31">
        <f t="shared" si="5"/>
        <v>11523818</v>
      </c>
      <c r="K40" s="31">
        <f t="shared" si="5"/>
        <v>1431244</v>
      </c>
      <c r="L40" s="31">
        <f t="shared" si="5"/>
        <v>1761299</v>
      </c>
      <c r="M40" s="31">
        <f t="shared" si="5"/>
        <v>-229285</v>
      </c>
      <c r="N40" s="31">
        <f t="shared" si="5"/>
        <v>2963258</v>
      </c>
      <c r="O40" s="31">
        <f t="shared" si="5"/>
        <v>-428503</v>
      </c>
      <c r="P40" s="31">
        <f t="shared" si="5"/>
        <v>-160696</v>
      </c>
      <c r="Q40" s="31">
        <f t="shared" si="5"/>
        <v>1137883</v>
      </c>
      <c r="R40" s="31">
        <f t="shared" si="5"/>
        <v>548684</v>
      </c>
      <c r="S40" s="31">
        <f t="shared" si="5"/>
        <v>-116862</v>
      </c>
      <c r="T40" s="31">
        <f t="shared" si="5"/>
        <v>-12169</v>
      </c>
      <c r="U40" s="31">
        <f t="shared" si="5"/>
        <v>-1391113</v>
      </c>
      <c r="V40" s="31">
        <f t="shared" si="5"/>
        <v>-1520144</v>
      </c>
      <c r="W40" s="31">
        <f t="shared" si="5"/>
        <v>13515616</v>
      </c>
      <c r="X40" s="31">
        <f t="shared" si="5"/>
        <v>4552899</v>
      </c>
      <c r="Y40" s="31">
        <f t="shared" si="5"/>
        <v>8962717</v>
      </c>
      <c r="Z40" s="32">
        <f>+IF(X40&lt;&gt;0,+(Y40/X40)*100,0)</f>
        <v>196.85736494484064</v>
      </c>
      <c r="AA40" s="33">
        <f>+AA34+AA39</f>
        <v>4552899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-22249783</v>
      </c>
      <c r="D42" s="43">
        <f>+D25-D40</f>
        <v>0</v>
      </c>
      <c r="E42" s="44">
        <f t="shared" si="6"/>
        <v>-13013430</v>
      </c>
      <c r="F42" s="45">
        <f t="shared" si="6"/>
        <v>-53129003</v>
      </c>
      <c r="G42" s="45">
        <f t="shared" si="6"/>
        <v>-35691772</v>
      </c>
      <c r="H42" s="45">
        <f t="shared" si="6"/>
        <v>-863495</v>
      </c>
      <c r="I42" s="45">
        <f t="shared" si="6"/>
        <v>-155749</v>
      </c>
      <c r="J42" s="45">
        <f t="shared" si="6"/>
        <v>-36711016</v>
      </c>
      <c r="K42" s="45">
        <f t="shared" si="6"/>
        <v>-417051</v>
      </c>
      <c r="L42" s="45">
        <f t="shared" si="6"/>
        <v>-40533</v>
      </c>
      <c r="M42" s="45">
        <f t="shared" si="6"/>
        <v>-109865</v>
      </c>
      <c r="N42" s="45">
        <f t="shared" si="6"/>
        <v>-567449</v>
      </c>
      <c r="O42" s="45">
        <f t="shared" si="6"/>
        <v>34836</v>
      </c>
      <c r="P42" s="45">
        <f t="shared" si="6"/>
        <v>-47512</v>
      </c>
      <c r="Q42" s="45">
        <f t="shared" si="6"/>
        <v>-1036001</v>
      </c>
      <c r="R42" s="45">
        <f t="shared" si="6"/>
        <v>-1048677</v>
      </c>
      <c r="S42" s="45">
        <f t="shared" si="6"/>
        <v>96728</v>
      </c>
      <c r="T42" s="45">
        <f t="shared" si="6"/>
        <v>-760597</v>
      </c>
      <c r="U42" s="45">
        <f t="shared" si="6"/>
        <v>1336671</v>
      </c>
      <c r="V42" s="45">
        <f t="shared" si="6"/>
        <v>672802</v>
      </c>
      <c r="W42" s="45">
        <f t="shared" si="6"/>
        <v>-37654340</v>
      </c>
      <c r="X42" s="45">
        <f t="shared" si="6"/>
        <v>-53129003</v>
      </c>
      <c r="Y42" s="45">
        <f t="shared" si="6"/>
        <v>15474663</v>
      </c>
      <c r="Z42" s="46">
        <f>+IF(X42&lt;&gt;0,+(Y42/X42)*100,0)</f>
        <v>-29.126582706624475</v>
      </c>
      <c r="AA42" s="47">
        <f>+AA25-AA40</f>
        <v>-53129003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-13013430</v>
      </c>
      <c r="F45" s="20">
        <v>-14326231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-14326231</v>
      </c>
      <c r="Y45" s="20">
        <v>14326231</v>
      </c>
      <c r="Z45" s="48">
        <v>-100</v>
      </c>
      <c r="AA45" s="22">
        <v>-14326231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-13013430</v>
      </c>
      <c r="F48" s="53">
        <f t="shared" si="7"/>
        <v>-14326231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-14326231</v>
      </c>
      <c r="Y48" s="53">
        <f t="shared" si="7"/>
        <v>14326231</v>
      </c>
      <c r="Z48" s="54">
        <f>+IF(X48&lt;&gt;0,+(Y48/X48)*100,0)</f>
        <v>-100</v>
      </c>
      <c r="AA48" s="55">
        <f>SUM(AA45:AA47)</f>
        <v>-14326231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-29203</v>
      </c>
      <c r="D8" s="18"/>
      <c r="E8" s="19"/>
      <c r="F8" s="20">
        <v>-7539489</v>
      </c>
      <c r="G8" s="20">
        <v>-109475</v>
      </c>
      <c r="H8" s="20">
        <v>-960105</v>
      </c>
      <c r="I8" s="20">
        <v>-1586877</v>
      </c>
      <c r="J8" s="20">
        <v>-2656457</v>
      </c>
      <c r="K8" s="20">
        <v>-864452</v>
      </c>
      <c r="L8" s="20">
        <v>-1209831</v>
      </c>
      <c r="M8" s="20">
        <v>-919336</v>
      </c>
      <c r="N8" s="20">
        <v>-2993619</v>
      </c>
      <c r="O8" s="20">
        <v>-1007923</v>
      </c>
      <c r="P8" s="20">
        <v>-1089877</v>
      </c>
      <c r="Q8" s="20">
        <v>-1113507</v>
      </c>
      <c r="R8" s="20">
        <v>-3211307</v>
      </c>
      <c r="S8" s="20">
        <v>-736634</v>
      </c>
      <c r="T8" s="20">
        <v>-904314</v>
      </c>
      <c r="U8" s="20">
        <v>-840216</v>
      </c>
      <c r="V8" s="20">
        <v>-2481164</v>
      </c>
      <c r="W8" s="20">
        <v>-11342547</v>
      </c>
      <c r="X8" s="20">
        <v>-7539489</v>
      </c>
      <c r="Y8" s="20">
        <v>-3803058</v>
      </c>
      <c r="Z8" s="21">
        <v>50.441853552674452</v>
      </c>
      <c r="AA8" s="22">
        <v>-7539489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-29203</v>
      </c>
      <c r="D12" s="29">
        <f>SUM(D6:D11)</f>
        <v>0</v>
      </c>
      <c r="E12" s="30">
        <f t="shared" si="0"/>
        <v>0</v>
      </c>
      <c r="F12" s="31">
        <f t="shared" si="0"/>
        <v>-7539489</v>
      </c>
      <c r="G12" s="31">
        <f t="shared" si="0"/>
        <v>-109475</v>
      </c>
      <c r="H12" s="31">
        <f t="shared" si="0"/>
        <v>-960105</v>
      </c>
      <c r="I12" s="31">
        <f t="shared" si="0"/>
        <v>-1586877</v>
      </c>
      <c r="J12" s="31">
        <f t="shared" si="0"/>
        <v>-2656457</v>
      </c>
      <c r="K12" s="31">
        <f t="shared" si="0"/>
        <v>-864452</v>
      </c>
      <c r="L12" s="31">
        <f t="shared" si="0"/>
        <v>-1209831</v>
      </c>
      <c r="M12" s="31">
        <f t="shared" si="0"/>
        <v>-919336</v>
      </c>
      <c r="N12" s="31">
        <f t="shared" si="0"/>
        <v>-2993619</v>
      </c>
      <c r="O12" s="31">
        <f t="shared" si="0"/>
        <v>-1007923</v>
      </c>
      <c r="P12" s="31">
        <f t="shared" si="0"/>
        <v>-1089877</v>
      </c>
      <c r="Q12" s="31">
        <f t="shared" si="0"/>
        <v>-1113507</v>
      </c>
      <c r="R12" s="31">
        <f t="shared" si="0"/>
        <v>-3211307</v>
      </c>
      <c r="S12" s="31">
        <f t="shared" si="0"/>
        <v>-736634</v>
      </c>
      <c r="T12" s="31">
        <f t="shared" si="0"/>
        <v>-904314</v>
      </c>
      <c r="U12" s="31">
        <f t="shared" si="0"/>
        <v>-840216</v>
      </c>
      <c r="V12" s="31">
        <f t="shared" si="0"/>
        <v>-2481164</v>
      </c>
      <c r="W12" s="31">
        <f t="shared" si="0"/>
        <v>-11342547</v>
      </c>
      <c r="X12" s="31">
        <f t="shared" si="0"/>
        <v>-7539489</v>
      </c>
      <c r="Y12" s="31">
        <f t="shared" si="0"/>
        <v>-3803058</v>
      </c>
      <c r="Z12" s="32">
        <f>+IF(X12&lt;&gt;0,+(Y12/X12)*100,0)</f>
        <v>50.441853552674452</v>
      </c>
      <c r="AA12" s="33">
        <f>SUM(AA6:AA11)</f>
        <v>-7539489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-29203</v>
      </c>
      <c r="D25" s="29">
        <f>+D12+D24</f>
        <v>0</v>
      </c>
      <c r="E25" s="30">
        <f t="shared" si="2"/>
        <v>0</v>
      </c>
      <c r="F25" s="31">
        <f t="shared" si="2"/>
        <v>-7539489</v>
      </c>
      <c r="G25" s="31">
        <f t="shared" si="2"/>
        <v>-109475</v>
      </c>
      <c r="H25" s="31">
        <f t="shared" si="2"/>
        <v>-960105</v>
      </c>
      <c r="I25" s="31">
        <f t="shared" si="2"/>
        <v>-1586877</v>
      </c>
      <c r="J25" s="31">
        <f t="shared" si="2"/>
        <v>-2656457</v>
      </c>
      <c r="K25" s="31">
        <f t="shared" si="2"/>
        <v>-864452</v>
      </c>
      <c r="L25" s="31">
        <f t="shared" si="2"/>
        <v>-1209831</v>
      </c>
      <c r="M25" s="31">
        <f t="shared" si="2"/>
        <v>-919336</v>
      </c>
      <c r="N25" s="31">
        <f t="shared" si="2"/>
        <v>-2993619</v>
      </c>
      <c r="O25" s="31">
        <f t="shared" si="2"/>
        <v>-1007923</v>
      </c>
      <c r="P25" s="31">
        <f t="shared" si="2"/>
        <v>-1089877</v>
      </c>
      <c r="Q25" s="31">
        <f t="shared" si="2"/>
        <v>-1113507</v>
      </c>
      <c r="R25" s="31">
        <f t="shared" si="2"/>
        <v>-3211307</v>
      </c>
      <c r="S25" s="31">
        <f t="shared" si="2"/>
        <v>-736634</v>
      </c>
      <c r="T25" s="31">
        <f t="shared" si="2"/>
        <v>-904314</v>
      </c>
      <c r="U25" s="31">
        <f t="shared" si="2"/>
        <v>-840216</v>
      </c>
      <c r="V25" s="31">
        <f t="shared" si="2"/>
        <v>-2481164</v>
      </c>
      <c r="W25" s="31">
        <f t="shared" si="2"/>
        <v>-11342547</v>
      </c>
      <c r="X25" s="31">
        <f t="shared" si="2"/>
        <v>-7539489</v>
      </c>
      <c r="Y25" s="31">
        <f t="shared" si="2"/>
        <v>-3803058</v>
      </c>
      <c r="Z25" s="32">
        <f>+IF(X25&lt;&gt;0,+(Y25/X25)*100,0)</f>
        <v>50.441853552674452</v>
      </c>
      <c r="AA25" s="33">
        <f>+AA12+AA24</f>
        <v>-7539489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-29203</v>
      </c>
      <c r="D42" s="43">
        <f>+D25-D40</f>
        <v>0</v>
      </c>
      <c r="E42" s="44">
        <f t="shared" si="6"/>
        <v>0</v>
      </c>
      <c r="F42" s="45">
        <f t="shared" si="6"/>
        <v>-7539489</v>
      </c>
      <c r="G42" s="45">
        <f t="shared" si="6"/>
        <v>-109475</v>
      </c>
      <c r="H42" s="45">
        <f t="shared" si="6"/>
        <v>-960105</v>
      </c>
      <c r="I42" s="45">
        <f t="shared" si="6"/>
        <v>-1586877</v>
      </c>
      <c r="J42" s="45">
        <f t="shared" si="6"/>
        <v>-2656457</v>
      </c>
      <c r="K42" s="45">
        <f t="shared" si="6"/>
        <v>-864452</v>
      </c>
      <c r="L42" s="45">
        <f t="shared" si="6"/>
        <v>-1209831</v>
      </c>
      <c r="M42" s="45">
        <f t="shared" si="6"/>
        <v>-919336</v>
      </c>
      <c r="N42" s="45">
        <f t="shared" si="6"/>
        <v>-2993619</v>
      </c>
      <c r="O42" s="45">
        <f t="shared" si="6"/>
        <v>-1007923</v>
      </c>
      <c r="P42" s="45">
        <f t="shared" si="6"/>
        <v>-1089877</v>
      </c>
      <c r="Q42" s="45">
        <f t="shared" si="6"/>
        <v>-1113507</v>
      </c>
      <c r="R42" s="45">
        <f t="shared" si="6"/>
        <v>-3211307</v>
      </c>
      <c r="S42" s="45">
        <f t="shared" si="6"/>
        <v>-736634</v>
      </c>
      <c r="T42" s="45">
        <f t="shared" si="6"/>
        <v>-904314</v>
      </c>
      <c r="U42" s="45">
        <f t="shared" si="6"/>
        <v>-840216</v>
      </c>
      <c r="V42" s="45">
        <f t="shared" si="6"/>
        <v>-2481164</v>
      </c>
      <c r="W42" s="45">
        <f t="shared" si="6"/>
        <v>-11342547</v>
      </c>
      <c r="X42" s="45">
        <f t="shared" si="6"/>
        <v>-7539489</v>
      </c>
      <c r="Y42" s="45">
        <f t="shared" si="6"/>
        <v>-3803058</v>
      </c>
      <c r="Z42" s="46">
        <f>+IF(X42&lt;&gt;0,+(Y42/X42)*100,0)</f>
        <v>50.441853552674452</v>
      </c>
      <c r="AA42" s="47">
        <f>+AA25-AA40</f>
        <v>-7539489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-91088829</v>
      </c>
      <c r="D8" s="18"/>
      <c r="E8" s="19"/>
      <c r="F8" s="20"/>
      <c r="G8" s="20">
        <v>2097993</v>
      </c>
      <c r="H8" s="20">
        <v>2101203</v>
      </c>
      <c r="I8" s="20">
        <v>2106011</v>
      </c>
      <c r="J8" s="20">
        <v>6305207</v>
      </c>
      <c r="K8" s="20">
        <v>2113209</v>
      </c>
      <c r="L8" s="20">
        <v>1815019</v>
      </c>
      <c r="M8" s="20">
        <v>1846803</v>
      </c>
      <c r="N8" s="20">
        <v>5775031</v>
      </c>
      <c r="O8" s="20">
        <v>1170561</v>
      </c>
      <c r="P8" s="20">
        <v>1861428</v>
      </c>
      <c r="Q8" s="20">
        <v>1867610</v>
      </c>
      <c r="R8" s="20">
        <v>4899599</v>
      </c>
      <c r="S8" s="20">
        <v>1459251</v>
      </c>
      <c r="T8" s="20">
        <v>1513495</v>
      </c>
      <c r="U8" s="20">
        <v>1887502</v>
      </c>
      <c r="V8" s="20">
        <v>4860248</v>
      </c>
      <c r="W8" s="20">
        <v>21840085</v>
      </c>
      <c r="X8" s="20"/>
      <c r="Y8" s="20">
        <v>21840085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-91088829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2097993</v>
      </c>
      <c r="H12" s="31">
        <f t="shared" si="0"/>
        <v>2101203</v>
      </c>
      <c r="I12" s="31">
        <f t="shared" si="0"/>
        <v>2106011</v>
      </c>
      <c r="J12" s="31">
        <f t="shared" si="0"/>
        <v>6305207</v>
      </c>
      <c r="K12" s="31">
        <f t="shared" si="0"/>
        <v>2113209</v>
      </c>
      <c r="L12" s="31">
        <f t="shared" si="0"/>
        <v>1815019</v>
      </c>
      <c r="M12" s="31">
        <f t="shared" si="0"/>
        <v>1846803</v>
      </c>
      <c r="N12" s="31">
        <f t="shared" si="0"/>
        <v>5775031</v>
      </c>
      <c r="O12" s="31">
        <f t="shared" si="0"/>
        <v>1170561</v>
      </c>
      <c r="P12" s="31">
        <f t="shared" si="0"/>
        <v>1861428</v>
      </c>
      <c r="Q12" s="31">
        <f t="shared" si="0"/>
        <v>1867610</v>
      </c>
      <c r="R12" s="31">
        <f t="shared" si="0"/>
        <v>4899599</v>
      </c>
      <c r="S12" s="31">
        <f t="shared" si="0"/>
        <v>1459251</v>
      </c>
      <c r="T12" s="31">
        <f t="shared" si="0"/>
        <v>1513495</v>
      </c>
      <c r="U12" s="31">
        <f t="shared" si="0"/>
        <v>1887502</v>
      </c>
      <c r="V12" s="31">
        <f t="shared" si="0"/>
        <v>4860248</v>
      </c>
      <c r="W12" s="31">
        <f t="shared" si="0"/>
        <v>21840085</v>
      </c>
      <c r="X12" s="31">
        <f t="shared" si="0"/>
        <v>0</v>
      </c>
      <c r="Y12" s="31">
        <f t="shared" si="0"/>
        <v>21840085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2414497</v>
      </c>
      <c r="D19" s="18"/>
      <c r="E19" s="19">
        <v>3300000</v>
      </c>
      <c r="F19" s="20">
        <v>1527910</v>
      </c>
      <c r="G19" s="20"/>
      <c r="H19" s="20"/>
      <c r="I19" s="20">
        <v>3010002</v>
      </c>
      <c r="J19" s="20">
        <v>3010002</v>
      </c>
      <c r="K19" s="20"/>
      <c r="L19" s="20"/>
      <c r="M19" s="20">
        <v>10181</v>
      </c>
      <c r="N19" s="20">
        <v>10181</v>
      </c>
      <c r="O19" s="20"/>
      <c r="P19" s="20">
        <v>52500</v>
      </c>
      <c r="Q19" s="20"/>
      <c r="R19" s="20">
        <v>52500</v>
      </c>
      <c r="S19" s="20"/>
      <c r="T19" s="20"/>
      <c r="U19" s="20"/>
      <c r="V19" s="20"/>
      <c r="W19" s="20">
        <v>3072683</v>
      </c>
      <c r="X19" s="20">
        <v>1527910</v>
      </c>
      <c r="Y19" s="20">
        <v>1544773</v>
      </c>
      <c r="Z19" s="21">
        <v>101.10366448285566</v>
      </c>
      <c r="AA19" s="22">
        <v>1527910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2414497</v>
      </c>
      <c r="D24" s="29">
        <f>SUM(D15:D23)</f>
        <v>0</v>
      </c>
      <c r="E24" s="36">
        <f t="shared" si="1"/>
        <v>3300000</v>
      </c>
      <c r="F24" s="37">
        <f t="shared" si="1"/>
        <v>1527910</v>
      </c>
      <c r="G24" s="37">
        <f t="shared" si="1"/>
        <v>0</v>
      </c>
      <c r="H24" s="37">
        <f t="shared" si="1"/>
        <v>0</v>
      </c>
      <c r="I24" s="37">
        <f t="shared" si="1"/>
        <v>3010002</v>
      </c>
      <c r="J24" s="37">
        <f t="shared" si="1"/>
        <v>3010002</v>
      </c>
      <c r="K24" s="37">
        <f t="shared" si="1"/>
        <v>0</v>
      </c>
      <c r="L24" s="37">
        <f t="shared" si="1"/>
        <v>0</v>
      </c>
      <c r="M24" s="37">
        <f t="shared" si="1"/>
        <v>10181</v>
      </c>
      <c r="N24" s="37">
        <f t="shared" si="1"/>
        <v>10181</v>
      </c>
      <c r="O24" s="37">
        <f t="shared" si="1"/>
        <v>0</v>
      </c>
      <c r="P24" s="37">
        <f t="shared" si="1"/>
        <v>52500</v>
      </c>
      <c r="Q24" s="37">
        <f t="shared" si="1"/>
        <v>0</v>
      </c>
      <c r="R24" s="37">
        <f t="shared" si="1"/>
        <v>52500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3072683</v>
      </c>
      <c r="X24" s="37">
        <f t="shared" si="1"/>
        <v>1527910</v>
      </c>
      <c r="Y24" s="37">
        <f t="shared" si="1"/>
        <v>1544773</v>
      </c>
      <c r="Z24" s="38">
        <f>+IF(X24&lt;&gt;0,+(Y24/X24)*100,0)</f>
        <v>101.10366448285566</v>
      </c>
      <c r="AA24" s="39">
        <f>SUM(AA15:AA23)</f>
        <v>1527910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-88674332</v>
      </c>
      <c r="D25" s="29">
        <f>+D12+D24</f>
        <v>0</v>
      </c>
      <c r="E25" s="30">
        <f t="shared" si="2"/>
        <v>3300000</v>
      </c>
      <c r="F25" s="31">
        <f t="shared" si="2"/>
        <v>1527910</v>
      </c>
      <c r="G25" s="31">
        <f t="shared" si="2"/>
        <v>2097993</v>
      </c>
      <c r="H25" s="31">
        <f t="shared" si="2"/>
        <v>2101203</v>
      </c>
      <c r="I25" s="31">
        <f t="shared" si="2"/>
        <v>5116013</v>
      </c>
      <c r="J25" s="31">
        <f t="shared" si="2"/>
        <v>9315209</v>
      </c>
      <c r="K25" s="31">
        <f t="shared" si="2"/>
        <v>2113209</v>
      </c>
      <c r="L25" s="31">
        <f t="shared" si="2"/>
        <v>1815019</v>
      </c>
      <c r="M25" s="31">
        <f t="shared" si="2"/>
        <v>1856984</v>
      </c>
      <c r="N25" s="31">
        <f t="shared" si="2"/>
        <v>5785212</v>
      </c>
      <c r="O25" s="31">
        <f t="shared" si="2"/>
        <v>1170561</v>
      </c>
      <c r="P25" s="31">
        <f t="shared" si="2"/>
        <v>1913928</v>
      </c>
      <c r="Q25" s="31">
        <f t="shared" si="2"/>
        <v>1867610</v>
      </c>
      <c r="R25" s="31">
        <f t="shared" si="2"/>
        <v>4952099</v>
      </c>
      <c r="S25" s="31">
        <f t="shared" si="2"/>
        <v>1459251</v>
      </c>
      <c r="T25" s="31">
        <f t="shared" si="2"/>
        <v>1513495</v>
      </c>
      <c r="U25" s="31">
        <f t="shared" si="2"/>
        <v>1887502</v>
      </c>
      <c r="V25" s="31">
        <f t="shared" si="2"/>
        <v>4860248</v>
      </c>
      <c r="W25" s="31">
        <f t="shared" si="2"/>
        <v>24912768</v>
      </c>
      <c r="X25" s="31">
        <f t="shared" si="2"/>
        <v>1527910</v>
      </c>
      <c r="Y25" s="31">
        <f t="shared" si="2"/>
        <v>23384858</v>
      </c>
      <c r="Z25" s="32">
        <f>+IF(X25&lt;&gt;0,+(Y25/X25)*100,0)</f>
        <v>1530.512791983821</v>
      </c>
      <c r="AA25" s="33">
        <f>+AA12+AA24</f>
        <v>1527910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2822798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2822798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2822798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-91497130</v>
      </c>
      <c r="D42" s="43">
        <f>+D25-D40</f>
        <v>0</v>
      </c>
      <c r="E42" s="44">
        <f t="shared" si="6"/>
        <v>3300000</v>
      </c>
      <c r="F42" s="45">
        <f t="shared" si="6"/>
        <v>1527910</v>
      </c>
      <c r="G42" s="45">
        <f t="shared" si="6"/>
        <v>2097993</v>
      </c>
      <c r="H42" s="45">
        <f t="shared" si="6"/>
        <v>2101203</v>
      </c>
      <c r="I42" s="45">
        <f t="shared" si="6"/>
        <v>5116013</v>
      </c>
      <c r="J42" s="45">
        <f t="shared" si="6"/>
        <v>9315209</v>
      </c>
      <c r="K42" s="45">
        <f t="shared" si="6"/>
        <v>2113209</v>
      </c>
      <c r="L42" s="45">
        <f t="shared" si="6"/>
        <v>1815019</v>
      </c>
      <c r="M42" s="45">
        <f t="shared" si="6"/>
        <v>1856984</v>
      </c>
      <c r="N42" s="45">
        <f t="shared" si="6"/>
        <v>5785212</v>
      </c>
      <c r="O42" s="45">
        <f t="shared" si="6"/>
        <v>1170561</v>
      </c>
      <c r="P42" s="45">
        <f t="shared" si="6"/>
        <v>1913928</v>
      </c>
      <c r="Q42" s="45">
        <f t="shared" si="6"/>
        <v>1867610</v>
      </c>
      <c r="R42" s="45">
        <f t="shared" si="6"/>
        <v>4952099</v>
      </c>
      <c r="S42" s="45">
        <f t="shared" si="6"/>
        <v>1459251</v>
      </c>
      <c r="T42" s="45">
        <f t="shared" si="6"/>
        <v>1513495</v>
      </c>
      <c r="U42" s="45">
        <f t="shared" si="6"/>
        <v>1887502</v>
      </c>
      <c r="V42" s="45">
        <f t="shared" si="6"/>
        <v>4860248</v>
      </c>
      <c r="W42" s="45">
        <f t="shared" si="6"/>
        <v>24912768</v>
      </c>
      <c r="X42" s="45">
        <f t="shared" si="6"/>
        <v>1527910</v>
      </c>
      <c r="Y42" s="45">
        <f t="shared" si="6"/>
        <v>23384858</v>
      </c>
      <c r="Z42" s="46">
        <f>+IF(X42&lt;&gt;0,+(Y42/X42)*100,0)</f>
        <v>1530.512791983821</v>
      </c>
      <c r="AA42" s="47">
        <f>+AA25-AA40</f>
        <v>1527910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10674533</v>
      </c>
      <c r="D6" s="18"/>
      <c r="E6" s="19">
        <v>-14462168</v>
      </c>
      <c r="F6" s="20">
        <v>-6664410</v>
      </c>
      <c r="G6" s="20">
        <v>10977335</v>
      </c>
      <c r="H6" s="20">
        <v>502698</v>
      </c>
      <c r="I6" s="20">
        <v>1133033</v>
      </c>
      <c r="J6" s="20">
        <v>12613066</v>
      </c>
      <c r="K6" s="20">
        <v>-442152</v>
      </c>
      <c r="L6" s="20">
        <v>-2074569</v>
      </c>
      <c r="M6" s="20">
        <v>-430780</v>
      </c>
      <c r="N6" s="20">
        <v>-2947501</v>
      </c>
      <c r="O6" s="20">
        <v>212298</v>
      </c>
      <c r="P6" s="20">
        <v>-283178</v>
      </c>
      <c r="Q6" s="20">
        <v>-1625830</v>
      </c>
      <c r="R6" s="20">
        <v>-1696710</v>
      </c>
      <c r="S6" s="20">
        <v>969755</v>
      </c>
      <c r="T6" s="20">
        <v>1041571</v>
      </c>
      <c r="U6" s="20">
        <v>1235130</v>
      </c>
      <c r="V6" s="20">
        <v>3246456</v>
      </c>
      <c r="W6" s="20">
        <v>11215311</v>
      </c>
      <c r="X6" s="20">
        <v>-6664410</v>
      </c>
      <c r="Y6" s="20">
        <v>17879721</v>
      </c>
      <c r="Z6" s="21">
        <v>-268.28663002426322</v>
      </c>
      <c r="AA6" s="22">
        <v>-6664410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15267541</v>
      </c>
      <c r="D8" s="18"/>
      <c r="E8" s="19">
        <v>3474450</v>
      </c>
      <c r="F8" s="20">
        <v>3474449</v>
      </c>
      <c r="G8" s="20">
        <v>16024879</v>
      </c>
      <c r="H8" s="20">
        <v>1570469</v>
      </c>
      <c r="I8" s="20">
        <v>449496</v>
      </c>
      <c r="J8" s="20">
        <v>18044844</v>
      </c>
      <c r="K8" s="20">
        <v>512191</v>
      </c>
      <c r="L8" s="20">
        <v>844148</v>
      </c>
      <c r="M8" s="20">
        <v>1084769</v>
      </c>
      <c r="N8" s="20">
        <v>2441108</v>
      </c>
      <c r="O8" s="20">
        <v>371274</v>
      </c>
      <c r="P8" s="20">
        <v>541218</v>
      </c>
      <c r="Q8" s="20">
        <v>399483</v>
      </c>
      <c r="R8" s="20">
        <v>1311975</v>
      </c>
      <c r="S8" s="20">
        <v>767139</v>
      </c>
      <c r="T8" s="20">
        <v>604020</v>
      </c>
      <c r="U8" s="20">
        <v>557498</v>
      </c>
      <c r="V8" s="20">
        <v>1928657</v>
      </c>
      <c r="W8" s="20">
        <v>23726584</v>
      </c>
      <c r="X8" s="20">
        <v>3474449</v>
      </c>
      <c r="Y8" s="20">
        <v>20252135</v>
      </c>
      <c r="Z8" s="21">
        <v>582.88767513928099</v>
      </c>
      <c r="AA8" s="22">
        <v>3474449</v>
      </c>
    </row>
    <row r="9" spans="1:27" x14ac:dyDescent="0.25">
      <c r="A9" s="23" t="s">
        <v>37</v>
      </c>
      <c r="B9" s="17" t="s">
        <v>32</v>
      </c>
      <c r="C9" s="18">
        <v>7130863</v>
      </c>
      <c r="D9" s="18"/>
      <c r="E9" s="19"/>
      <c r="F9" s="20"/>
      <c r="G9" s="20">
        <v>7278230</v>
      </c>
      <c r="H9" s="20">
        <v>147367</v>
      </c>
      <c r="I9" s="20">
        <v>367341</v>
      </c>
      <c r="J9" s="20">
        <v>7792938</v>
      </c>
      <c r="K9" s="20">
        <v>451553</v>
      </c>
      <c r="L9" s="20">
        <v>141117</v>
      </c>
      <c r="M9" s="20">
        <v>195301</v>
      </c>
      <c r="N9" s="20">
        <v>787971</v>
      </c>
      <c r="O9" s="20">
        <v>334033</v>
      </c>
      <c r="P9" s="20">
        <v>-34335</v>
      </c>
      <c r="Q9" s="20">
        <v>496444</v>
      </c>
      <c r="R9" s="20">
        <v>796142</v>
      </c>
      <c r="S9" s="20">
        <v>33</v>
      </c>
      <c r="T9" s="20">
        <v>217742</v>
      </c>
      <c r="U9" s="20">
        <v>188492</v>
      </c>
      <c r="V9" s="20">
        <v>406267</v>
      </c>
      <c r="W9" s="20">
        <v>9783318</v>
      </c>
      <c r="X9" s="20"/>
      <c r="Y9" s="20">
        <v>9783318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-456198</v>
      </c>
      <c r="D11" s="18"/>
      <c r="E11" s="19"/>
      <c r="F11" s="20"/>
      <c r="G11" s="20">
        <v>-456198</v>
      </c>
      <c r="H11" s="20"/>
      <c r="I11" s="20">
        <v>-10385</v>
      </c>
      <c r="J11" s="20">
        <v>-466583</v>
      </c>
      <c r="K11" s="20">
        <v>-53</v>
      </c>
      <c r="L11" s="20"/>
      <c r="M11" s="20">
        <v>-45</v>
      </c>
      <c r="N11" s="20">
        <v>-98</v>
      </c>
      <c r="O11" s="20"/>
      <c r="P11" s="20"/>
      <c r="Q11" s="20">
        <v>-50500</v>
      </c>
      <c r="R11" s="20">
        <v>-50500</v>
      </c>
      <c r="S11" s="20"/>
      <c r="T11" s="20"/>
      <c r="U11" s="20"/>
      <c r="V11" s="20"/>
      <c r="W11" s="20">
        <v>-517181</v>
      </c>
      <c r="X11" s="20"/>
      <c r="Y11" s="20">
        <v>-517181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32616739</v>
      </c>
      <c r="D12" s="29">
        <f>SUM(D6:D11)</f>
        <v>0</v>
      </c>
      <c r="E12" s="30">
        <f t="shared" si="0"/>
        <v>-10987718</v>
      </c>
      <c r="F12" s="31">
        <f t="shared" si="0"/>
        <v>-3189961</v>
      </c>
      <c r="G12" s="31">
        <f t="shared" si="0"/>
        <v>33824246</v>
      </c>
      <c r="H12" s="31">
        <f t="shared" si="0"/>
        <v>2220534</v>
      </c>
      <c r="I12" s="31">
        <f t="shared" si="0"/>
        <v>1939485</v>
      </c>
      <c r="J12" s="31">
        <f t="shared" si="0"/>
        <v>37984265</v>
      </c>
      <c r="K12" s="31">
        <f t="shared" si="0"/>
        <v>521539</v>
      </c>
      <c r="L12" s="31">
        <f t="shared" si="0"/>
        <v>-1089304</v>
      </c>
      <c r="M12" s="31">
        <f t="shared" si="0"/>
        <v>849245</v>
      </c>
      <c r="N12" s="31">
        <f t="shared" si="0"/>
        <v>281480</v>
      </c>
      <c r="O12" s="31">
        <f t="shared" si="0"/>
        <v>917605</v>
      </c>
      <c r="P12" s="31">
        <f t="shared" si="0"/>
        <v>223705</v>
      </c>
      <c r="Q12" s="31">
        <f t="shared" si="0"/>
        <v>-780403</v>
      </c>
      <c r="R12" s="31">
        <f t="shared" si="0"/>
        <v>360907</v>
      </c>
      <c r="S12" s="31">
        <f t="shared" si="0"/>
        <v>1736927</v>
      </c>
      <c r="T12" s="31">
        <f t="shared" si="0"/>
        <v>1863333</v>
      </c>
      <c r="U12" s="31">
        <f t="shared" si="0"/>
        <v>1981120</v>
      </c>
      <c r="V12" s="31">
        <f t="shared" si="0"/>
        <v>5581380</v>
      </c>
      <c r="W12" s="31">
        <f t="shared" si="0"/>
        <v>44208032</v>
      </c>
      <c r="X12" s="31">
        <f t="shared" si="0"/>
        <v>-3189961</v>
      </c>
      <c r="Y12" s="31">
        <f t="shared" si="0"/>
        <v>47397993</v>
      </c>
      <c r="Z12" s="32">
        <f>+IF(X12&lt;&gt;0,+(Y12/X12)*100,0)</f>
        <v>-1485.848667115366</v>
      </c>
      <c r="AA12" s="33">
        <f>SUM(AA6:AA11)</f>
        <v>-3189961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13968016</v>
      </c>
      <c r="D19" s="18"/>
      <c r="E19" s="19">
        <v>7766064</v>
      </c>
      <c r="F19" s="20">
        <v>7766064</v>
      </c>
      <c r="G19" s="20">
        <v>10848543</v>
      </c>
      <c r="H19" s="20">
        <v>3042503</v>
      </c>
      <c r="I19" s="20">
        <v>1543464</v>
      </c>
      <c r="J19" s="20">
        <v>15434510</v>
      </c>
      <c r="K19" s="20"/>
      <c r="L19" s="20"/>
      <c r="M19" s="20"/>
      <c r="N19" s="20"/>
      <c r="O19" s="20">
        <v>2477291</v>
      </c>
      <c r="P19" s="20">
        <v>-2477291</v>
      </c>
      <c r="Q19" s="20"/>
      <c r="R19" s="20"/>
      <c r="S19" s="20"/>
      <c r="T19" s="20"/>
      <c r="U19" s="20"/>
      <c r="V19" s="20"/>
      <c r="W19" s="20">
        <v>15434510</v>
      </c>
      <c r="X19" s="20">
        <v>7766064</v>
      </c>
      <c r="Y19" s="20">
        <v>7668446</v>
      </c>
      <c r="Z19" s="21">
        <v>98.743018342367506</v>
      </c>
      <c r="AA19" s="22">
        <v>7766064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13968016</v>
      </c>
      <c r="D24" s="29">
        <f>SUM(D15:D23)</f>
        <v>0</v>
      </c>
      <c r="E24" s="36">
        <f t="shared" si="1"/>
        <v>7766064</v>
      </c>
      <c r="F24" s="37">
        <f t="shared" si="1"/>
        <v>7766064</v>
      </c>
      <c r="G24" s="37">
        <f t="shared" si="1"/>
        <v>10848543</v>
      </c>
      <c r="H24" s="37">
        <f t="shared" si="1"/>
        <v>3042503</v>
      </c>
      <c r="I24" s="37">
        <f t="shared" si="1"/>
        <v>1543464</v>
      </c>
      <c r="J24" s="37">
        <f t="shared" si="1"/>
        <v>15434510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2477291</v>
      </c>
      <c r="P24" s="37">
        <f t="shared" si="1"/>
        <v>-2477291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15434510</v>
      </c>
      <c r="X24" s="37">
        <f t="shared" si="1"/>
        <v>7766064</v>
      </c>
      <c r="Y24" s="37">
        <f t="shared" si="1"/>
        <v>7668446</v>
      </c>
      <c r="Z24" s="38">
        <f>+IF(X24&lt;&gt;0,+(Y24/X24)*100,0)</f>
        <v>98.743018342367506</v>
      </c>
      <c r="AA24" s="39">
        <f>SUM(AA15:AA23)</f>
        <v>7766064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46584755</v>
      </c>
      <c r="D25" s="29">
        <f>+D12+D24</f>
        <v>0</v>
      </c>
      <c r="E25" s="30">
        <f t="shared" si="2"/>
        <v>-3221654</v>
      </c>
      <c r="F25" s="31">
        <f t="shared" si="2"/>
        <v>4576103</v>
      </c>
      <c r="G25" s="31">
        <f t="shared" si="2"/>
        <v>44672789</v>
      </c>
      <c r="H25" s="31">
        <f t="shared" si="2"/>
        <v>5263037</v>
      </c>
      <c r="I25" s="31">
        <f t="shared" si="2"/>
        <v>3482949</v>
      </c>
      <c r="J25" s="31">
        <f t="shared" si="2"/>
        <v>53418775</v>
      </c>
      <c r="K25" s="31">
        <f t="shared" si="2"/>
        <v>521539</v>
      </c>
      <c r="L25" s="31">
        <f t="shared" si="2"/>
        <v>-1089304</v>
      </c>
      <c r="M25" s="31">
        <f t="shared" si="2"/>
        <v>849245</v>
      </c>
      <c r="N25" s="31">
        <f t="shared" si="2"/>
        <v>281480</v>
      </c>
      <c r="O25" s="31">
        <f t="shared" si="2"/>
        <v>3394896</v>
      </c>
      <c r="P25" s="31">
        <f t="shared" si="2"/>
        <v>-2253586</v>
      </c>
      <c r="Q25" s="31">
        <f t="shared" si="2"/>
        <v>-780403</v>
      </c>
      <c r="R25" s="31">
        <f t="shared" si="2"/>
        <v>360907</v>
      </c>
      <c r="S25" s="31">
        <f t="shared" si="2"/>
        <v>1736927</v>
      </c>
      <c r="T25" s="31">
        <f t="shared" si="2"/>
        <v>1863333</v>
      </c>
      <c r="U25" s="31">
        <f t="shared" si="2"/>
        <v>1981120</v>
      </c>
      <c r="V25" s="31">
        <f t="shared" si="2"/>
        <v>5581380</v>
      </c>
      <c r="W25" s="31">
        <f t="shared" si="2"/>
        <v>59642542</v>
      </c>
      <c r="X25" s="31">
        <f t="shared" si="2"/>
        <v>4576103</v>
      </c>
      <c r="Y25" s="31">
        <f t="shared" si="2"/>
        <v>55066439</v>
      </c>
      <c r="Z25" s="32">
        <f>+IF(X25&lt;&gt;0,+(Y25/X25)*100,0)</f>
        <v>1203.3478923005011</v>
      </c>
      <c r="AA25" s="33">
        <f>+AA12+AA24</f>
        <v>4576103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3504786</v>
      </c>
      <c r="D31" s="18"/>
      <c r="E31" s="19"/>
      <c r="F31" s="20"/>
      <c r="G31" s="20">
        <v>3501809</v>
      </c>
      <c r="H31" s="20">
        <v>-2495</v>
      </c>
      <c r="I31" s="20">
        <v>-1164</v>
      </c>
      <c r="J31" s="20">
        <v>3498150</v>
      </c>
      <c r="K31" s="20">
        <v>-3375</v>
      </c>
      <c r="L31" s="20">
        <v>-523902</v>
      </c>
      <c r="M31" s="20">
        <v>-1049</v>
      </c>
      <c r="N31" s="20">
        <v>-528326</v>
      </c>
      <c r="O31" s="20">
        <v>522092</v>
      </c>
      <c r="P31" s="20">
        <v>-4216</v>
      </c>
      <c r="Q31" s="20">
        <v>-897</v>
      </c>
      <c r="R31" s="20">
        <v>516979</v>
      </c>
      <c r="S31" s="20">
        <v>-2679</v>
      </c>
      <c r="T31" s="20">
        <v>-2139</v>
      </c>
      <c r="U31" s="20">
        <v>-3421</v>
      </c>
      <c r="V31" s="20">
        <v>-8239</v>
      </c>
      <c r="W31" s="20">
        <v>3478564</v>
      </c>
      <c r="X31" s="20"/>
      <c r="Y31" s="20">
        <v>3478564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11663791</v>
      </c>
      <c r="D32" s="18"/>
      <c r="E32" s="19">
        <v>61</v>
      </c>
      <c r="F32" s="20">
        <v>61</v>
      </c>
      <c r="G32" s="20">
        <v>12028005</v>
      </c>
      <c r="H32" s="20">
        <v>334507</v>
      </c>
      <c r="I32" s="20">
        <v>2560151</v>
      </c>
      <c r="J32" s="20">
        <v>14922663</v>
      </c>
      <c r="K32" s="20">
        <v>1857101</v>
      </c>
      <c r="L32" s="20">
        <v>-1777725</v>
      </c>
      <c r="M32" s="20">
        <v>511778</v>
      </c>
      <c r="N32" s="20">
        <v>591154</v>
      </c>
      <c r="O32" s="20">
        <v>1517929</v>
      </c>
      <c r="P32" s="20">
        <v>-1471547</v>
      </c>
      <c r="Q32" s="20">
        <v>1109871</v>
      </c>
      <c r="R32" s="20">
        <v>1156253</v>
      </c>
      <c r="S32" s="20">
        <v>338454</v>
      </c>
      <c r="T32" s="20">
        <v>1893598</v>
      </c>
      <c r="U32" s="20">
        <v>1667059</v>
      </c>
      <c r="V32" s="20">
        <v>3899111</v>
      </c>
      <c r="W32" s="20">
        <v>20569181</v>
      </c>
      <c r="X32" s="20">
        <v>61</v>
      </c>
      <c r="Y32" s="20">
        <v>20569120</v>
      </c>
      <c r="Z32" s="21">
        <v>33719868.852459013</v>
      </c>
      <c r="AA32" s="22">
        <v>61</v>
      </c>
    </row>
    <row r="33" spans="1:27" x14ac:dyDescent="0.25">
      <c r="A33" s="23" t="s">
        <v>59</v>
      </c>
      <c r="B33" s="17" t="s">
        <v>32</v>
      </c>
      <c r="C33" s="18">
        <v>38273064</v>
      </c>
      <c r="D33" s="18"/>
      <c r="E33" s="19">
        <v>49894821</v>
      </c>
      <c r="F33" s="20">
        <v>49894821</v>
      </c>
      <c r="G33" s="20">
        <v>31970299</v>
      </c>
      <c r="H33" s="20">
        <v>6302765</v>
      </c>
      <c r="I33" s="20"/>
      <c r="J33" s="20">
        <v>38273064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38273064</v>
      </c>
      <c r="X33" s="20">
        <v>49894821</v>
      </c>
      <c r="Y33" s="20">
        <v>-11621757</v>
      </c>
      <c r="Z33" s="21">
        <v>-23.292511661681278</v>
      </c>
      <c r="AA33" s="22">
        <v>49894821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53441641</v>
      </c>
      <c r="D34" s="29">
        <f>SUM(D29:D33)</f>
        <v>0</v>
      </c>
      <c r="E34" s="30">
        <f t="shared" si="3"/>
        <v>49894882</v>
      </c>
      <c r="F34" s="31">
        <f t="shared" si="3"/>
        <v>49894882</v>
      </c>
      <c r="G34" s="31">
        <f t="shared" si="3"/>
        <v>47500113</v>
      </c>
      <c r="H34" s="31">
        <f t="shared" si="3"/>
        <v>6634777</v>
      </c>
      <c r="I34" s="31">
        <f t="shared" si="3"/>
        <v>2558987</v>
      </c>
      <c r="J34" s="31">
        <f t="shared" si="3"/>
        <v>56693877</v>
      </c>
      <c r="K34" s="31">
        <f t="shared" si="3"/>
        <v>1853726</v>
      </c>
      <c r="L34" s="31">
        <f t="shared" si="3"/>
        <v>-2301627</v>
      </c>
      <c r="M34" s="31">
        <f t="shared" si="3"/>
        <v>510729</v>
      </c>
      <c r="N34" s="31">
        <f t="shared" si="3"/>
        <v>62828</v>
      </c>
      <c r="O34" s="31">
        <f t="shared" si="3"/>
        <v>2040021</v>
      </c>
      <c r="P34" s="31">
        <f t="shared" si="3"/>
        <v>-1475763</v>
      </c>
      <c r="Q34" s="31">
        <f t="shared" si="3"/>
        <v>1108974</v>
      </c>
      <c r="R34" s="31">
        <f t="shared" si="3"/>
        <v>1673232</v>
      </c>
      <c r="S34" s="31">
        <f t="shared" si="3"/>
        <v>335775</v>
      </c>
      <c r="T34" s="31">
        <f t="shared" si="3"/>
        <v>1891459</v>
      </c>
      <c r="U34" s="31">
        <f t="shared" si="3"/>
        <v>1663638</v>
      </c>
      <c r="V34" s="31">
        <f t="shared" si="3"/>
        <v>3890872</v>
      </c>
      <c r="W34" s="31">
        <f t="shared" si="3"/>
        <v>62320809</v>
      </c>
      <c r="X34" s="31">
        <f t="shared" si="3"/>
        <v>49894882</v>
      </c>
      <c r="Y34" s="31">
        <f t="shared" si="3"/>
        <v>12425927</v>
      </c>
      <c r="Z34" s="32">
        <f>+IF(X34&lt;&gt;0,+(Y34/X34)*100,0)</f>
        <v>24.904211618337929</v>
      </c>
      <c r="AA34" s="33">
        <f>SUM(AA29:AA33)</f>
        <v>49894882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53441641</v>
      </c>
      <c r="D40" s="29">
        <f>+D34+D39</f>
        <v>0</v>
      </c>
      <c r="E40" s="30">
        <f t="shared" si="5"/>
        <v>49894882</v>
      </c>
      <c r="F40" s="31">
        <f t="shared" si="5"/>
        <v>49894882</v>
      </c>
      <c r="G40" s="31">
        <f t="shared" si="5"/>
        <v>47500113</v>
      </c>
      <c r="H40" s="31">
        <f t="shared" si="5"/>
        <v>6634777</v>
      </c>
      <c r="I40" s="31">
        <f t="shared" si="5"/>
        <v>2558987</v>
      </c>
      <c r="J40" s="31">
        <f t="shared" si="5"/>
        <v>56693877</v>
      </c>
      <c r="K40" s="31">
        <f t="shared" si="5"/>
        <v>1853726</v>
      </c>
      <c r="L40" s="31">
        <f t="shared" si="5"/>
        <v>-2301627</v>
      </c>
      <c r="M40" s="31">
        <f t="shared" si="5"/>
        <v>510729</v>
      </c>
      <c r="N40" s="31">
        <f t="shared" si="5"/>
        <v>62828</v>
      </c>
      <c r="O40" s="31">
        <f t="shared" si="5"/>
        <v>2040021</v>
      </c>
      <c r="P40" s="31">
        <f t="shared" si="5"/>
        <v>-1475763</v>
      </c>
      <c r="Q40" s="31">
        <f t="shared" si="5"/>
        <v>1108974</v>
      </c>
      <c r="R40" s="31">
        <f t="shared" si="5"/>
        <v>1673232</v>
      </c>
      <c r="S40" s="31">
        <f t="shared" si="5"/>
        <v>335775</v>
      </c>
      <c r="T40" s="31">
        <f t="shared" si="5"/>
        <v>1891459</v>
      </c>
      <c r="U40" s="31">
        <f t="shared" si="5"/>
        <v>1663638</v>
      </c>
      <c r="V40" s="31">
        <f t="shared" si="5"/>
        <v>3890872</v>
      </c>
      <c r="W40" s="31">
        <f t="shared" si="5"/>
        <v>62320809</v>
      </c>
      <c r="X40" s="31">
        <f t="shared" si="5"/>
        <v>49894882</v>
      </c>
      <c r="Y40" s="31">
        <f t="shared" si="5"/>
        <v>12425927</v>
      </c>
      <c r="Z40" s="32">
        <f>+IF(X40&lt;&gt;0,+(Y40/X40)*100,0)</f>
        <v>24.904211618337929</v>
      </c>
      <c r="AA40" s="33">
        <f>+AA34+AA39</f>
        <v>49894882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-6856886</v>
      </c>
      <c r="D42" s="43">
        <f>+D25-D40</f>
        <v>0</v>
      </c>
      <c r="E42" s="44">
        <f t="shared" si="6"/>
        <v>-53116536</v>
      </c>
      <c r="F42" s="45">
        <f t="shared" si="6"/>
        <v>-45318779</v>
      </c>
      <c r="G42" s="45">
        <f t="shared" si="6"/>
        <v>-2827324</v>
      </c>
      <c r="H42" s="45">
        <f t="shared" si="6"/>
        <v>-1371740</v>
      </c>
      <c r="I42" s="45">
        <f t="shared" si="6"/>
        <v>923962</v>
      </c>
      <c r="J42" s="45">
        <f t="shared" si="6"/>
        <v>-3275102</v>
      </c>
      <c r="K42" s="45">
        <f t="shared" si="6"/>
        <v>-1332187</v>
      </c>
      <c r="L42" s="45">
        <f t="shared" si="6"/>
        <v>1212323</v>
      </c>
      <c r="M42" s="45">
        <f t="shared" si="6"/>
        <v>338516</v>
      </c>
      <c r="N42" s="45">
        <f t="shared" si="6"/>
        <v>218652</v>
      </c>
      <c r="O42" s="45">
        <f t="shared" si="6"/>
        <v>1354875</v>
      </c>
      <c r="P42" s="45">
        <f t="shared" si="6"/>
        <v>-777823</v>
      </c>
      <c r="Q42" s="45">
        <f t="shared" si="6"/>
        <v>-1889377</v>
      </c>
      <c r="R42" s="45">
        <f t="shared" si="6"/>
        <v>-1312325</v>
      </c>
      <c r="S42" s="45">
        <f t="shared" si="6"/>
        <v>1401152</v>
      </c>
      <c r="T42" s="45">
        <f t="shared" si="6"/>
        <v>-28126</v>
      </c>
      <c r="U42" s="45">
        <f t="shared" si="6"/>
        <v>317482</v>
      </c>
      <c r="V42" s="45">
        <f t="shared" si="6"/>
        <v>1690508</v>
      </c>
      <c r="W42" s="45">
        <f t="shared" si="6"/>
        <v>-2678267</v>
      </c>
      <c r="X42" s="45">
        <f t="shared" si="6"/>
        <v>-45318779</v>
      </c>
      <c r="Y42" s="45">
        <f t="shared" si="6"/>
        <v>42640512</v>
      </c>
      <c r="Z42" s="46">
        <f>+IF(X42&lt;&gt;0,+(Y42/X42)*100,0)</f>
        <v>-94.090160725645319</v>
      </c>
      <c r="AA42" s="47">
        <f>+AA25-AA40</f>
        <v>-45318779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-11021779</v>
      </c>
      <c r="F45" s="20">
        <v>-3224022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-3224022</v>
      </c>
      <c r="Y45" s="20">
        <v>3224022</v>
      </c>
      <c r="Z45" s="48">
        <v>-100</v>
      </c>
      <c r="AA45" s="22">
        <v>-3224022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-11021779</v>
      </c>
      <c r="F48" s="53">
        <f t="shared" si="7"/>
        <v>-3224022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-3224022</v>
      </c>
      <c r="Y48" s="53">
        <f t="shared" si="7"/>
        <v>3224022</v>
      </c>
      <c r="Z48" s="54">
        <f>+IF(X48&lt;&gt;0,+(Y48/X48)*100,0)</f>
        <v>-100</v>
      </c>
      <c r="AA48" s="55">
        <f>SUM(AA45:AA47)</f>
        <v>-3224022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3481352</v>
      </c>
      <c r="D19" s="18"/>
      <c r="E19" s="19"/>
      <c r="F19" s="20">
        <v>3481352</v>
      </c>
      <c r="G19" s="20">
        <v>-61388</v>
      </c>
      <c r="H19" s="20">
        <v>-61388</v>
      </c>
      <c r="I19" s="20">
        <v>-61388</v>
      </c>
      <c r="J19" s="20">
        <v>-184164</v>
      </c>
      <c r="K19" s="20">
        <v>-61388</v>
      </c>
      <c r="L19" s="20">
        <v>-61388</v>
      </c>
      <c r="M19" s="20">
        <v>-61388</v>
      </c>
      <c r="N19" s="20">
        <v>-184164</v>
      </c>
      <c r="O19" s="20">
        <v>-61388</v>
      </c>
      <c r="P19" s="20">
        <v>-61388</v>
      </c>
      <c r="Q19" s="20">
        <v>-47921</v>
      </c>
      <c r="R19" s="20">
        <v>-170697</v>
      </c>
      <c r="S19" s="20"/>
      <c r="T19" s="20">
        <v>-41445</v>
      </c>
      <c r="U19" s="20">
        <v>3111851</v>
      </c>
      <c r="V19" s="20">
        <v>3070406</v>
      </c>
      <c r="W19" s="20">
        <v>2531381</v>
      </c>
      <c r="X19" s="20">
        <v>3481352</v>
      </c>
      <c r="Y19" s="20">
        <v>-949971</v>
      </c>
      <c r="Z19" s="21">
        <v>-27.28741592346881</v>
      </c>
      <c r="AA19" s="22">
        <v>3481352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3481352</v>
      </c>
      <c r="D24" s="29">
        <f>SUM(D15:D23)</f>
        <v>0</v>
      </c>
      <c r="E24" s="36">
        <f t="shared" si="1"/>
        <v>0</v>
      </c>
      <c r="F24" s="37">
        <f t="shared" si="1"/>
        <v>3481352</v>
      </c>
      <c r="G24" s="37">
        <f t="shared" si="1"/>
        <v>-61388</v>
      </c>
      <c r="H24" s="37">
        <f t="shared" si="1"/>
        <v>-61388</v>
      </c>
      <c r="I24" s="37">
        <f t="shared" si="1"/>
        <v>-61388</v>
      </c>
      <c r="J24" s="37">
        <f t="shared" si="1"/>
        <v>-184164</v>
      </c>
      <c r="K24" s="37">
        <f t="shared" si="1"/>
        <v>-61388</v>
      </c>
      <c r="L24" s="37">
        <f t="shared" si="1"/>
        <v>-61388</v>
      </c>
      <c r="M24" s="37">
        <f t="shared" si="1"/>
        <v>-61388</v>
      </c>
      <c r="N24" s="37">
        <f t="shared" si="1"/>
        <v>-184164</v>
      </c>
      <c r="O24" s="37">
        <f t="shared" si="1"/>
        <v>-61388</v>
      </c>
      <c r="P24" s="37">
        <f t="shared" si="1"/>
        <v>-61388</v>
      </c>
      <c r="Q24" s="37">
        <f t="shared" si="1"/>
        <v>-47921</v>
      </c>
      <c r="R24" s="37">
        <f t="shared" si="1"/>
        <v>-170697</v>
      </c>
      <c r="S24" s="37">
        <f t="shared" si="1"/>
        <v>0</v>
      </c>
      <c r="T24" s="37">
        <f t="shared" si="1"/>
        <v>-41445</v>
      </c>
      <c r="U24" s="37">
        <f t="shared" si="1"/>
        <v>3111851</v>
      </c>
      <c r="V24" s="37">
        <f t="shared" si="1"/>
        <v>3070406</v>
      </c>
      <c r="W24" s="37">
        <f t="shared" si="1"/>
        <v>2531381</v>
      </c>
      <c r="X24" s="37">
        <f t="shared" si="1"/>
        <v>3481352</v>
      </c>
      <c r="Y24" s="37">
        <f t="shared" si="1"/>
        <v>-949971</v>
      </c>
      <c r="Z24" s="38">
        <f>+IF(X24&lt;&gt;0,+(Y24/X24)*100,0)</f>
        <v>-27.28741592346881</v>
      </c>
      <c r="AA24" s="39">
        <f>SUM(AA15:AA23)</f>
        <v>3481352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3481352</v>
      </c>
      <c r="D25" s="29">
        <f>+D12+D24</f>
        <v>0</v>
      </c>
      <c r="E25" s="30">
        <f t="shared" si="2"/>
        <v>0</v>
      </c>
      <c r="F25" s="31">
        <f t="shared" si="2"/>
        <v>3481352</v>
      </c>
      <c r="G25" s="31">
        <f t="shared" si="2"/>
        <v>-61388</v>
      </c>
      <c r="H25" s="31">
        <f t="shared" si="2"/>
        <v>-61388</v>
      </c>
      <c r="I25" s="31">
        <f t="shared" si="2"/>
        <v>-61388</v>
      </c>
      <c r="J25" s="31">
        <f t="shared" si="2"/>
        <v>-184164</v>
      </c>
      <c r="K25" s="31">
        <f t="shared" si="2"/>
        <v>-61388</v>
      </c>
      <c r="L25" s="31">
        <f t="shared" si="2"/>
        <v>-61388</v>
      </c>
      <c r="M25" s="31">
        <f t="shared" si="2"/>
        <v>-61388</v>
      </c>
      <c r="N25" s="31">
        <f t="shared" si="2"/>
        <v>-184164</v>
      </c>
      <c r="O25" s="31">
        <f t="shared" si="2"/>
        <v>-61388</v>
      </c>
      <c r="P25" s="31">
        <f t="shared" si="2"/>
        <v>-61388</v>
      </c>
      <c r="Q25" s="31">
        <f t="shared" si="2"/>
        <v>-47921</v>
      </c>
      <c r="R25" s="31">
        <f t="shared" si="2"/>
        <v>-170697</v>
      </c>
      <c r="S25" s="31">
        <f t="shared" si="2"/>
        <v>0</v>
      </c>
      <c r="T25" s="31">
        <f t="shared" si="2"/>
        <v>-41445</v>
      </c>
      <c r="U25" s="31">
        <f t="shared" si="2"/>
        <v>3111851</v>
      </c>
      <c r="V25" s="31">
        <f t="shared" si="2"/>
        <v>3070406</v>
      </c>
      <c r="W25" s="31">
        <f t="shared" si="2"/>
        <v>2531381</v>
      </c>
      <c r="X25" s="31">
        <f t="shared" si="2"/>
        <v>3481352</v>
      </c>
      <c r="Y25" s="31">
        <f t="shared" si="2"/>
        <v>-949971</v>
      </c>
      <c r="Z25" s="32">
        <f>+IF(X25&lt;&gt;0,+(Y25/X25)*100,0)</f>
        <v>-27.28741592346881</v>
      </c>
      <c r="AA25" s="33">
        <f>+AA12+AA24</f>
        <v>3481352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3481352</v>
      </c>
      <c r="D42" s="43">
        <f>+D25-D40</f>
        <v>0</v>
      </c>
      <c r="E42" s="44">
        <f t="shared" si="6"/>
        <v>0</v>
      </c>
      <c r="F42" s="45">
        <f t="shared" si="6"/>
        <v>3481352</v>
      </c>
      <c r="G42" s="45">
        <f t="shared" si="6"/>
        <v>-61388</v>
      </c>
      <c r="H42" s="45">
        <f t="shared" si="6"/>
        <v>-61388</v>
      </c>
      <c r="I42" s="45">
        <f t="shared" si="6"/>
        <v>-61388</v>
      </c>
      <c r="J42" s="45">
        <f t="shared" si="6"/>
        <v>-184164</v>
      </c>
      <c r="K42" s="45">
        <f t="shared" si="6"/>
        <v>-61388</v>
      </c>
      <c r="L42" s="45">
        <f t="shared" si="6"/>
        <v>-61388</v>
      </c>
      <c r="M42" s="45">
        <f t="shared" si="6"/>
        <v>-61388</v>
      </c>
      <c r="N42" s="45">
        <f t="shared" si="6"/>
        <v>-184164</v>
      </c>
      <c r="O42" s="45">
        <f t="shared" si="6"/>
        <v>-61388</v>
      </c>
      <c r="P42" s="45">
        <f t="shared" si="6"/>
        <v>-61388</v>
      </c>
      <c r="Q42" s="45">
        <f t="shared" si="6"/>
        <v>-47921</v>
      </c>
      <c r="R42" s="45">
        <f t="shared" si="6"/>
        <v>-170697</v>
      </c>
      <c r="S42" s="45">
        <f t="shared" si="6"/>
        <v>0</v>
      </c>
      <c r="T42" s="45">
        <f t="shared" si="6"/>
        <v>-41445</v>
      </c>
      <c r="U42" s="45">
        <f t="shared" si="6"/>
        <v>3111851</v>
      </c>
      <c r="V42" s="45">
        <f t="shared" si="6"/>
        <v>3070406</v>
      </c>
      <c r="W42" s="45">
        <f t="shared" si="6"/>
        <v>2531381</v>
      </c>
      <c r="X42" s="45">
        <f t="shared" si="6"/>
        <v>3481352</v>
      </c>
      <c r="Y42" s="45">
        <f t="shared" si="6"/>
        <v>-949971</v>
      </c>
      <c r="Z42" s="46">
        <f>+IF(X42&lt;&gt;0,+(Y42/X42)*100,0)</f>
        <v>-27.28741592346881</v>
      </c>
      <c r="AA42" s="47">
        <f>+AA25-AA40</f>
        <v>3481352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36417268</v>
      </c>
      <c r="D8" s="18"/>
      <c r="E8" s="19">
        <v>-9440021</v>
      </c>
      <c r="F8" s="20">
        <v>-9440021</v>
      </c>
      <c r="G8" s="20">
        <v>875993</v>
      </c>
      <c r="H8" s="20">
        <v>875275</v>
      </c>
      <c r="I8" s="20">
        <v>875574</v>
      </c>
      <c r="J8" s="20">
        <v>2626842</v>
      </c>
      <c r="K8" s="20">
        <v>875375</v>
      </c>
      <c r="L8" s="20">
        <v>884001</v>
      </c>
      <c r="M8" s="20">
        <v>883981</v>
      </c>
      <c r="N8" s="20">
        <v>2643357</v>
      </c>
      <c r="O8" s="20">
        <v>862978</v>
      </c>
      <c r="P8" s="20">
        <v>880474</v>
      </c>
      <c r="Q8" s="20">
        <v>820771</v>
      </c>
      <c r="R8" s="20">
        <v>2564223</v>
      </c>
      <c r="S8" s="20">
        <v>874990</v>
      </c>
      <c r="T8" s="20">
        <v>875389</v>
      </c>
      <c r="U8" s="20">
        <v>875289</v>
      </c>
      <c r="V8" s="20">
        <v>2625668</v>
      </c>
      <c r="W8" s="20">
        <v>10460090</v>
      </c>
      <c r="X8" s="20">
        <v>-9440021</v>
      </c>
      <c r="Y8" s="20">
        <v>19900111</v>
      </c>
      <c r="Z8" s="21">
        <v>-210.80579163965845</v>
      </c>
      <c r="AA8" s="22">
        <v>-9440021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36417268</v>
      </c>
      <c r="D12" s="29">
        <f>SUM(D6:D11)</f>
        <v>0</v>
      </c>
      <c r="E12" s="30">
        <f t="shared" si="0"/>
        <v>-9440021</v>
      </c>
      <c r="F12" s="31">
        <f t="shared" si="0"/>
        <v>-9440021</v>
      </c>
      <c r="G12" s="31">
        <f t="shared" si="0"/>
        <v>875993</v>
      </c>
      <c r="H12" s="31">
        <f t="shared" si="0"/>
        <v>875275</v>
      </c>
      <c r="I12" s="31">
        <f t="shared" si="0"/>
        <v>875574</v>
      </c>
      <c r="J12" s="31">
        <f t="shared" si="0"/>
        <v>2626842</v>
      </c>
      <c r="K12" s="31">
        <f t="shared" si="0"/>
        <v>875375</v>
      </c>
      <c r="L12" s="31">
        <f t="shared" si="0"/>
        <v>884001</v>
      </c>
      <c r="M12" s="31">
        <f t="shared" si="0"/>
        <v>883981</v>
      </c>
      <c r="N12" s="31">
        <f t="shared" si="0"/>
        <v>2643357</v>
      </c>
      <c r="O12" s="31">
        <f t="shared" si="0"/>
        <v>862978</v>
      </c>
      <c r="P12" s="31">
        <f t="shared" si="0"/>
        <v>880474</v>
      </c>
      <c r="Q12" s="31">
        <f t="shared" si="0"/>
        <v>820771</v>
      </c>
      <c r="R12" s="31">
        <f t="shared" si="0"/>
        <v>2564223</v>
      </c>
      <c r="S12" s="31">
        <f t="shared" si="0"/>
        <v>874990</v>
      </c>
      <c r="T12" s="31">
        <f t="shared" si="0"/>
        <v>875389</v>
      </c>
      <c r="U12" s="31">
        <f t="shared" si="0"/>
        <v>875289</v>
      </c>
      <c r="V12" s="31">
        <f t="shared" si="0"/>
        <v>2625668</v>
      </c>
      <c r="W12" s="31">
        <f t="shared" si="0"/>
        <v>10460090</v>
      </c>
      <c r="X12" s="31">
        <f t="shared" si="0"/>
        <v>-9440021</v>
      </c>
      <c r="Y12" s="31">
        <f t="shared" si="0"/>
        <v>19900111</v>
      </c>
      <c r="Z12" s="32">
        <f>+IF(X12&lt;&gt;0,+(Y12/X12)*100,0)</f>
        <v>-210.80579163965845</v>
      </c>
      <c r="AA12" s="33">
        <f>SUM(AA6:AA11)</f>
        <v>-9440021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21778</v>
      </c>
      <c r="F19" s="20">
        <v>235000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235000</v>
      </c>
      <c r="Y19" s="20">
        <v>-235000</v>
      </c>
      <c r="Z19" s="21">
        <v>-100</v>
      </c>
      <c r="AA19" s="22">
        <v>235000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21778</v>
      </c>
      <c r="F24" s="37">
        <f t="shared" si="1"/>
        <v>235000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235000</v>
      </c>
      <c r="Y24" s="37">
        <f t="shared" si="1"/>
        <v>-235000</v>
      </c>
      <c r="Z24" s="38">
        <f>+IF(X24&lt;&gt;0,+(Y24/X24)*100,0)</f>
        <v>-100</v>
      </c>
      <c r="AA24" s="39">
        <f>SUM(AA15:AA23)</f>
        <v>235000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36417268</v>
      </c>
      <c r="D25" s="29">
        <f>+D12+D24</f>
        <v>0</v>
      </c>
      <c r="E25" s="30">
        <f t="shared" si="2"/>
        <v>-9418243</v>
      </c>
      <c r="F25" s="31">
        <f t="shared" si="2"/>
        <v>-9205021</v>
      </c>
      <c r="G25" s="31">
        <f t="shared" si="2"/>
        <v>875993</v>
      </c>
      <c r="H25" s="31">
        <f t="shared" si="2"/>
        <v>875275</v>
      </c>
      <c r="I25" s="31">
        <f t="shared" si="2"/>
        <v>875574</v>
      </c>
      <c r="J25" s="31">
        <f t="shared" si="2"/>
        <v>2626842</v>
      </c>
      <c r="K25" s="31">
        <f t="shared" si="2"/>
        <v>875375</v>
      </c>
      <c r="L25" s="31">
        <f t="shared" si="2"/>
        <v>884001</v>
      </c>
      <c r="M25" s="31">
        <f t="shared" si="2"/>
        <v>883981</v>
      </c>
      <c r="N25" s="31">
        <f t="shared" si="2"/>
        <v>2643357</v>
      </c>
      <c r="O25" s="31">
        <f t="shared" si="2"/>
        <v>862978</v>
      </c>
      <c r="P25" s="31">
        <f t="shared" si="2"/>
        <v>880474</v>
      </c>
      <c r="Q25" s="31">
        <f t="shared" si="2"/>
        <v>820771</v>
      </c>
      <c r="R25" s="31">
        <f t="shared" si="2"/>
        <v>2564223</v>
      </c>
      <c r="S25" s="31">
        <f t="shared" si="2"/>
        <v>874990</v>
      </c>
      <c r="T25" s="31">
        <f t="shared" si="2"/>
        <v>875389</v>
      </c>
      <c r="U25" s="31">
        <f t="shared" si="2"/>
        <v>875289</v>
      </c>
      <c r="V25" s="31">
        <f t="shared" si="2"/>
        <v>2625668</v>
      </c>
      <c r="W25" s="31">
        <f t="shared" si="2"/>
        <v>10460090</v>
      </c>
      <c r="X25" s="31">
        <f t="shared" si="2"/>
        <v>-9205021</v>
      </c>
      <c r="Y25" s="31">
        <f t="shared" si="2"/>
        <v>19665111</v>
      </c>
      <c r="Z25" s="32">
        <f>+IF(X25&lt;&gt;0,+(Y25/X25)*100,0)</f>
        <v>-213.63461310951925</v>
      </c>
      <c r="AA25" s="33">
        <f>+AA12+AA24</f>
        <v>-9205021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>
        <v>-2142</v>
      </c>
      <c r="U32" s="20">
        <v>2142</v>
      </c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-2142</v>
      </c>
      <c r="U34" s="31">
        <f t="shared" si="3"/>
        <v>2142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-2142</v>
      </c>
      <c r="U40" s="31">
        <f t="shared" si="5"/>
        <v>2142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36417268</v>
      </c>
      <c r="D42" s="43">
        <f>+D25-D40</f>
        <v>0</v>
      </c>
      <c r="E42" s="44">
        <f t="shared" si="6"/>
        <v>-9418243</v>
      </c>
      <c r="F42" s="45">
        <f t="shared" si="6"/>
        <v>-9205021</v>
      </c>
      <c r="G42" s="45">
        <f t="shared" si="6"/>
        <v>875993</v>
      </c>
      <c r="H42" s="45">
        <f t="shared" si="6"/>
        <v>875275</v>
      </c>
      <c r="I42" s="45">
        <f t="shared" si="6"/>
        <v>875574</v>
      </c>
      <c r="J42" s="45">
        <f t="shared" si="6"/>
        <v>2626842</v>
      </c>
      <c r="K42" s="45">
        <f t="shared" si="6"/>
        <v>875375</v>
      </c>
      <c r="L42" s="45">
        <f t="shared" si="6"/>
        <v>884001</v>
      </c>
      <c r="M42" s="45">
        <f t="shared" si="6"/>
        <v>883981</v>
      </c>
      <c r="N42" s="45">
        <f t="shared" si="6"/>
        <v>2643357</v>
      </c>
      <c r="O42" s="45">
        <f t="shared" si="6"/>
        <v>862978</v>
      </c>
      <c r="P42" s="45">
        <f t="shared" si="6"/>
        <v>880474</v>
      </c>
      <c r="Q42" s="45">
        <f t="shared" si="6"/>
        <v>820771</v>
      </c>
      <c r="R42" s="45">
        <f t="shared" si="6"/>
        <v>2564223</v>
      </c>
      <c r="S42" s="45">
        <f t="shared" si="6"/>
        <v>874990</v>
      </c>
      <c r="T42" s="45">
        <f t="shared" si="6"/>
        <v>877531</v>
      </c>
      <c r="U42" s="45">
        <f t="shared" si="6"/>
        <v>873147</v>
      </c>
      <c r="V42" s="45">
        <f t="shared" si="6"/>
        <v>2625668</v>
      </c>
      <c r="W42" s="45">
        <f t="shared" si="6"/>
        <v>10460090</v>
      </c>
      <c r="X42" s="45">
        <f t="shared" si="6"/>
        <v>-9205021</v>
      </c>
      <c r="Y42" s="45">
        <f t="shared" si="6"/>
        <v>19665111</v>
      </c>
      <c r="Z42" s="46">
        <f>+IF(X42&lt;&gt;0,+(Y42/X42)*100,0)</f>
        <v>-213.63461310951925</v>
      </c>
      <c r="AA42" s="47">
        <f>+AA25-AA40</f>
        <v>-9205021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6048385</v>
      </c>
      <c r="D19" s="18"/>
      <c r="E19" s="19">
        <v>-39202</v>
      </c>
      <c r="F19" s="20">
        <v>-200000</v>
      </c>
      <c r="G19" s="20">
        <v>-65099</v>
      </c>
      <c r="H19" s="20">
        <v>-62929</v>
      </c>
      <c r="I19" s="20">
        <v>-62929</v>
      </c>
      <c r="J19" s="20">
        <v>-190957</v>
      </c>
      <c r="K19" s="20">
        <v>-65100</v>
      </c>
      <c r="L19" s="20">
        <v>-329838</v>
      </c>
      <c r="M19" s="20">
        <v>-65100</v>
      </c>
      <c r="N19" s="20">
        <v>-460038</v>
      </c>
      <c r="O19" s="20">
        <v>-65100</v>
      </c>
      <c r="P19" s="20">
        <v>-58590</v>
      </c>
      <c r="Q19" s="20">
        <v>-65100</v>
      </c>
      <c r="R19" s="20">
        <v>-188790</v>
      </c>
      <c r="S19" s="20">
        <v>266907</v>
      </c>
      <c r="T19" s="20">
        <v>-62929</v>
      </c>
      <c r="U19" s="20">
        <v>-65509</v>
      </c>
      <c r="V19" s="20">
        <v>138469</v>
      </c>
      <c r="W19" s="20">
        <v>-701316</v>
      </c>
      <c r="X19" s="20">
        <v>-200000</v>
      </c>
      <c r="Y19" s="20">
        <v>-501316</v>
      </c>
      <c r="Z19" s="21">
        <v>250.65800000000002</v>
      </c>
      <c r="AA19" s="22">
        <v>-200000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6048385</v>
      </c>
      <c r="D24" s="29">
        <f>SUM(D15:D23)</f>
        <v>0</v>
      </c>
      <c r="E24" s="36">
        <f t="shared" si="1"/>
        <v>-39202</v>
      </c>
      <c r="F24" s="37">
        <f t="shared" si="1"/>
        <v>-200000</v>
      </c>
      <c r="G24" s="37">
        <f t="shared" si="1"/>
        <v>-65099</v>
      </c>
      <c r="H24" s="37">
        <f t="shared" si="1"/>
        <v>-62929</v>
      </c>
      <c r="I24" s="37">
        <f t="shared" si="1"/>
        <v>-62929</v>
      </c>
      <c r="J24" s="37">
        <f t="shared" si="1"/>
        <v>-190957</v>
      </c>
      <c r="K24" s="37">
        <f t="shared" si="1"/>
        <v>-65100</v>
      </c>
      <c r="L24" s="37">
        <f t="shared" si="1"/>
        <v>-329838</v>
      </c>
      <c r="M24" s="37">
        <f t="shared" si="1"/>
        <v>-65100</v>
      </c>
      <c r="N24" s="37">
        <f t="shared" si="1"/>
        <v>-460038</v>
      </c>
      <c r="O24" s="37">
        <f t="shared" si="1"/>
        <v>-65100</v>
      </c>
      <c r="P24" s="37">
        <f t="shared" si="1"/>
        <v>-58590</v>
      </c>
      <c r="Q24" s="37">
        <f t="shared" si="1"/>
        <v>-65100</v>
      </c>
      <c r="R24" s="37">
        <f t="shared" si="1"/>
        <v>-188790</v>
      </c>
      <c r="S24" s="37">
        <f t="shared" si="1"/>
        <v>266907</v>
      </c>
      <c r="T24" s="37">
        <f t="shared" si="1"/>
        <v>-62929</v>
      </c>
      <c r="U24" s="37">
        <f t="shared" si="1"/>
        <v>-65509</v>
      </c>
      <c r="V24" s="37">
        <f t="shared" si="1"/>
        <v>138469</v>
      </c>
      <c r="W24" s="37">
        <f t="shared" si="1"/>
        <v>-701316</v>
      </c>
      <c r="X24" s="37">
        <f t="shared" si="1"/>
        <v>-200000</v>
      </c>
      <c r="Y24" s="37">
        <f t="shared" si="1"/>
        <v>-501316</v>
      </c>
      <c r="Z24" s="38">
        <f>+IF(X24&lt;&gt;0,+(Y24/X24)*100,0)</f>
        <v>250.65800000000002</v>
      </c>
      <c r="AA24" s="39">
        <f>SUM(AA15:AA23)</f>
        <v>-200000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6048385</v>
      </c>
      <c r="D25" s="29">
        <f>+D12+D24</f>
        <v>0</v>
      </c>
      <c r="E25" s="30">
        <f t="shared" si="2"/>
        <v>-39202</v>
      </c>
      <c r="F25" s="31">
        <f t="shared" si="2"/>
        <v>-200000</v>
      </c>
      <c r="G25" s="31">
        <f t="shared" si="2"/>
        <v>-65099</v>
      </c>
      <c r="H25" s="31">
        <f t="shared" si="2"/>
        <v>-62929</v>
      </c>
      <c r="I25" s="31">
        <f t="shared" si="2"/>
        <v>-62929</v>
      </c>
      <c r="J25" s="31">
        <f t="shared" si="2"/>
        <v>-190957</v>
      </c>
      <c r="K25" s="31">
        <f t="shared" si="2"/>
        <v>-65100</v>
      </c>
      <c r="L25" s="31">
        <f t="shared" si="2"/>
        <v>-329838</v>
      </c>
      <c r="M25" s="31">
        <f t="shared" si="2"/>
        <v>-65100</v>
      </c>
      <c r="N25" s="31">
        <f t="shared" si="2"/>
        <v>-460038</v>
      </c>
      <c r="O25" s="31">
        <f t="shared" si="2"/>
        <v>-65100</v>
      </c>
      <c r="P25" s="31">
        <f t="shared" si="2"/>
        <v>-58590</v>
      </c>
      <c r="Q25" s="31">
        <f t="shared" si="2"/>
        <v>-65100</v>
      </c>
      <c r="R25" s="31">
        <f t="shared" si="2"/>
        <v>-188790</v>
      </c>
      <c r="S25" s="31">
        <f t="shared" si="2"/>
        <v>266907</v>
      </c>
      <c r="T25" s="31">
        <f t="shared" si="2"/>
        <v>-62929</v>
      </c>
      <c r="U25" s="31">
        <f t="shared" si="2"/>
        <v>-65509</v>
      </c>
      <c r="V25" s="31">
        <f t="shared" si="2"/>
        <v>138469</v>
      </c>
      <c r="W25" s="31">
        <f t="shared" si="2"/>
        <v>-701316</v>
      </c>
      <c r="X25" s="31">
        <f t="shared" si="2"/>
        <v>-200000</v>
      </c>
      <c r="Y25" s="31">
        <f t="shared" si="2"/>
        <v>-501316</v>
      </c>
      <c r="Z25" s="32">
        <f>+IF(X25&lt;&gt;0,+(Y25/X25)*100,0)</f>
        <v>250.65800000000002</v>
      </c>
      <c r="AA25" s="33">
        <f>+AA12+AA24</f>
        <v>-200000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6048385</v>
      </c>
      <c r="D42" s="43">
        <f>+D25-D40</f>
        <v>0</v>
      </c>
      <c r="E42" s="44">
        <f t="shared" si="6"/>
        <v>-39202</v>
      </c>
      <c r="F42" s="45">
        <f t="shared" si="6"/>
        <v>-200000</v>
      </c>
      <c r="G42" s="45">
        <f t="shared" si="6"/>
        <v>-65099</v>
      </c>
      <c r="H42" s="45">
        <f t="shared" si="6"/>
        <v>-62929</v>
      </c>
      <c r="I42" s="45">
        <f t="shared" si="6"/>
        <v>-62929</v>
      </c>
      <c r="J42" s="45">
        <f t="shared" si="6"/>
        <v>-190957</v>
      </c>
      <c r="K42" s="45">
        <f t="shared" si="6"/>
        <v>-65100</v>
      </c>
      <c r="L42" s="45">
        <f t="shared" si="6"/>
        <v>-329838</v>
      </c>
      <c r="M42" s="45">
        <f t="shared" si="6"/>
        <v>-65100</v>
      </c>
      <c r="N42" s="45">
        <f t="shared" si="6"/>
        <v>-460038</v>
      </c>
      <c r="O42" s="45">
        <f t="shared" si="6"/>
        <v>-65100</v>
      </c>
      <c r="P42" s="45">
        <f t="shared" si="6"/>
        <v>-58590</v>
      </c>
      <c r="Q42" s="45">
        <f t="shared" si="6"/>
        <v>-65100</v>
      </c>
      <c r="R42" s="45">
        <f t="shared" si="6"/>
        <v>-188790</v>
      </c>
      <c r="S42" s="45">
        <f t="shared" si="6"/>
        <v>266907</v>
      </c>
      <c r="T42" s="45">
        <f t="shared" si="6"/>
        <v>-62929</v>
      </c>
      <c r="U42" s="45">
        <f t="shared" si="6"/>
        <v>-65509</v>
      </c>
      <c r="V42" s="45">
        <f t="shared" si="6"/>
        <v>138469</v>
      </c>
      <c r="W42" s="45">
        <f t="shared" si="6"/>
        <v>-701316</v>
      </c>
      <c r="X42" s="45">
        <f t="shared" si="6"/>
        <v>-200000</v>
      </c>
      <c r="Y42" s="45">
        <f t="shared" si="6"/>
        <v>-501316</v>
      </c>
      <c r="Z42" s="46">
        <f>+IF(X42&lt;&gt;0,+(Y42/X42)*100,0)</f>
        <v>250.65800000000002</v>
      </c>
      <c r="AA42" s="47">
        <f>+AA25-AA40</f>
        <v>-200000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-12668934</v>
      </c>
      <c r="D8" s="18"/>
      <c r="E8" s="19"/>
      <c r="F8" s="20"/>
      <c r="G8" s="20"/>
      <c r="H8" s="20">
        <v>741742</v>
      </c>
      <c r="I8" s="20">
        <v>-28600</v>
      </c>
      <c r="J8" s="20">
        <v>713142</v>
      </c>
      <c r="K8" s="20">
        <v>-620232</v>
      </c>
      <c r="L8" s="20">
        <v>-197075</v>
      </c>
      <c r="M8" s="20">
        <v>-349990</v>
      </c>
      <c r="N8" s="20">
        <v>-1167297</v>
      </c>
      <c r="O8" s="20">
        <v>106731</v>
      </c>
      <c r="P8" s="20">
        <v>-205166</v>
      </c>
      <c r="Q8" s="20">
        <v>-287568</v>
      </c>
      <c r="R8" s="20">
        <v>-386003</v>
      </c>
      <c r="S8" s="20">
        <v>-15455383</v>
      </c>
      <c r="T8" s="20">
        <v>353488</v>
      </c>
      <c r="U8" s="20">
        <v>8132947</v>
      </c>
      <c r="V8" s="20">
        <v>-6968948</v>
      </c>
      <c r="W8" s="20">
        <v>-7809106</v>
      </c>
      <c r="X8" s="20"/>
      <c r="Y8" s="20">
        <v>-7809106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-12668934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741742</v>
      </c>
      <c r="I12" s="31">
        <f t="shared" si="0"/>
        <v>-28600</v>
      </c>
      <c r="J12" s="31">
        <f t="shared" si="0"/>
        <v>713142</v>
      </c>
      <c r="K12" s="31">
        <f t="shared" si="0"/>
        <v>-620232</v>
      </c>
      <c r="L12" s="31">
        <f t="shared" si="0"/>
        <v>-197075</v>
      </c>
      <c r="M12" s="31">
        <f t="shared" si="0"/>
        <v>-349990</v>
      </c>
      <c r="N12" s="31">
        <f t="shared" si="0"/>
        <v>-1167297</v>
      </c>
      <c r="O12" s="31">
        <f t="shared" si="0"/>
        <v>106731</v>
      </c>
      <c r="P12" s="31">
        <f t="shared" si="0"/>
        <v>-205166</v>
      </c>
      <c r="Q12" s="31">
        <f t="shared" si="0"/>
        <v>-287568</v>
      </c>
      <c r="R12" s="31">
        <f t="shared" si="0"/>
        <v>-386003</v>
      </c>
      <c r="S12" s="31">
        <f t="shared" si="0"/>
        <v>-15455383</v>
      </c>
      <c r="T12" s="31">
        <f t="shared" si="0"/>
        <v>353488</v>
      </c>
      <c r="U12" s="31">
        <f t="shared" si="0"/>
        <v>8132947</v>
      </c>
      <c r="V12" s="31">
        <f t="shared" si="0"/>
        <v>-6968948</v>
      </c>
      <c r="W12" s="31">
        <f t="shared" si="0"/>
        <v>-7809106</v>
      </c>
      <c r="X12" s="31">
        <f t="shared" si="0"/>
        <v>0</v>
      </c>
      <c r="Y12" s="31">
        <f t="shared" si="0"/>
        <v>-7809106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3191949</v>
      </c>
      <c r="D19" s="18"/>
      <c r="E19" s="19">
        <v>-4200000</v>
      </c>
      <c r="F19" s="20">
        <v>2741781</v>
      </c>
      <c r="G19" s="20"/>
      <c r="H19" s="20"/>
      <c r="I19" s="20"/>
      <c r="J19" s="20"/>
      <c r="K19" s="20">
        <v>2180482</v>
      </c>
      <c r="L19" s="20">
        <v>2113994</v>
      </c>
      <c r="M19" s="20">
        <v>-68878</v>
      </c>
      <c r="N19" s="20">
        <v>4225598</v>
      </c>
      <c r="O19" s="20">
        <v>-70107</v>
      </c>
      <c r="P19" s="20">
        <v>-4360963</v>
      </c>
      <c r="Q19" s="20">
        <v>-139275</v>
      </c>
      <c r="R19" s="20">
        <v>-4570345</v>
      </c>
      <c r="S19" s="20">
        <v>-66524</v>
      </c>
      <c r="T19" s="20">
        <v>-67763</v>
      </c>
      <c r="U19" s="20">
        <v>-67531</v>
      </c>
      <c r="V19" s="20">
        <v>-201818</v>
      </c>
      <c r="W19" s="20">
        <v>-546565</v>
      </c>
      <c r="X19" s="20">
        <v>2741781</v>
      </c>
      <c r="Y19" s="20">
        <v>-3288346</v>
      </c>
      <c r="Z19" s="21">
        <v>-119.93467020159525</v>
      </c>
      <c r="AA19" s="22">
        <v>2741781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3191949</v>
      </c>
      <c r="D24" s="29">
        <f>SUM(D15:D23)</f>
        <v>0</v>
      </c>
      <c r="E24" s="36">
        <f t="shared" si="1"/>
        <v>-4200000</v>
      </c>
      <c r="F24" s="37">
        <f t="shared" si="1"/>
        <v>2741781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2180482</v>
      </c>
      <c r="L24" s="37">
        <f t="shared" si="1"/>
        <v>2113994</v>
      </c>
      <c r="M24" s="37">
        <f t="shared" si="1"/>
        <v>-68878</v>
      </c>
      <c r="N24" s="37">
        <f t="shared" si="1"/>
        <v>4225598</v>
      </c>
      <c r="O24" s="37">
        <f t="shared" si="1"/>
        <v>-70107</v>
      </c>
      <c r="P24" s="37">
        <f t="shared" si="1"/>
        <v>-4360963</v>
      </c>
      <c r="Q24" s="37">
        <f t="shared" si="1"/>
        <v>-139275</v>
      </c>
      <c r="R24" s="37">
        <f t="shared" si="1"/>
        <v>-4570345</v>
      </c>
      <c r="S24" s="37">
        <f t="shared" si="1"/>
        <v>-66524</v>
      </c>
      <c r="T24" s="37">
        <f t="shared" si="1"/>
        <v>-67763</v>
      </c>
      <c r="U24" s="37">
        <f t="shared" si="1"/>
        <v>-67531</v>
      </c>
      <c r="V24" s="37">
        <f t="shared" si="1"/>
        <v>-201818</v>
      </c>
      <c r="W24" s="37">
        <f t="shared" si="1"/>
        <v>-546565</v>
      </c>
      <c r="X24" s="37">
        <f t="shared" si="1"/>
        <v>2741781</v>
      </c>
      <c r="Y24" s="37">
        <f t="shared" si="1"/>
        <v>-3288346</v>
      </c>
      <c r="Z24" s="38">
        <f>+IF(X24&lt;&gt;0,+(Y24/X24)*100,0)</f>
        <v>-119.93467020159525</v>
      </c>
      <c r="AA24" s="39">
        <f>SUM(AA15:AA23)</f>
        <v>2741781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-9476985</v>
      </c>
      <c r="D25" s="29">
        <f>+D12+D24</f>
        <v>0</v>
      </c>
      <c r="E25" s="30">
        <f t="shared" si="2"/>
        <v>-4200000</v>
      </c>
      <c r="F25" s="31">
        <f t="shared" si="2"/>
        <v>2741781</v>
      </c>
      <c r="G25" s="31">
        <f t="shared" si="2"/>
        <v>0</v>
      </c>
      <c r="H25" s="31">
        <f t="shared" si="2"/>
        <v>741742</v>
      </c>
      <c r="I25" s="31">
        <f t="shared" si="2"/>
        <v>-28600</v>
      </c>
      <c r="J25" s="31">
        <f t="shared" si="2"/>
        <v>713142</v>
      </c>
      <c r="K25" s="31">
        <f t="shared" si="2"/>
        <v>1560250</v>
      </c>
      <c r="L25" s="31">
        <f t="shared" si="2"/>
        <v>1916919</v>
      </c>
      <c r="M25" s="31">
        <f t="shared" si="2"/>
        <v>-418868</v>
      </c>
      <c r="N25" s="31">
        <f t="shared" si="2"/>
        <v>3058301</v>
      </c>
      <c r="O25" s="31">
        <f t="shared" si="2"/>
        <v>36624</v>
      </c>
      <c r="P25" s="31">
        <f t="shared" si="2"/>
        <v>-4566129</v>
      </c>
      <c r="Q25" s="31">
        <f t="shared" si="2"/>
        <v>-426843</v>
      </c>
      <c r="R25" s="31">
        <f t="shared" si="2"/>
        <v>-4956348</v>
      </c>
      <c r="S25" s="31">
        <f t="shared" si="2"/>
        <v>-15521907</v>
      </c>
      <c r="T25" s="31">
        <f t="shared" si="2"/>
        <v>285725</v>
      </c>
      <c r="U25" s="31">
        <f t="shared" si="2"/>
        <v>8065416</v>
      </c>
      <c r="V25" s="31">
        <f t="shared" si="2"/>
        <v>-7170766</v>
      </c>
      <c r="W25" s="31">
        <f t="shared" si="2"/>
        <v>-8355671</v>
      </c>
      <c r="X25" s="31">
        <f t="shared" si="2"/>
        <v>2741781</v>
      </c>
      <c r="Y25" s="31">
        <f t="shared" si="2"/>
        <v>-11097452</v>
      </c>
      <c r="Z25" s="32">
        <f>+IF(X25&lt;&gt;0,+(Y25/X25)*100,0)</f>
        <v>-404.75340663605152</v>
      </c>
      <c r="AA25" s="33">
        <f>+AA12+AA24</f>
        <v>2741781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-9476985</v>
      </c>
      <c r="D42" s="43">
        <f>+D25-D40</f>
        <v>0</v>
      </c>
      <c r="E42" s="44">
        <f t="shared" si="6"/>
        <v>-4200000</v>
      </c>
      <c r="F42" s="45">
        <f t="shared" si="6"/>
        <v>2741781</v>
      </c>
      <c r="G42" s="45">
        <f t="shared" si="6"/>
        <v>0</v>
      </c>
      <c r="H42" s="45">
        <f t="shared" si="6"/>
        <v>741742</v>
      </c>
      <c r="I42" s="45">
        <f t="shared" si="6"/>
        <v>-28600</v>
      </c>
      <c r="J42" s="45">
        <f t="shared" si="6"/>
        <v>713142</v>
      </c>
      <c r="K42" s="45">
        <f t="shared" si="6"/>
        <v>1560250</v>
      </c>
      <c r="L42" s="45">
        <f t="shared" si="6"/>
        <v>1916919</v>
      </c>
      <c r="M42" s="45">
        <f t="shared" si="6"/>
        <v>-418868</v>
      </c>
      <c r="N42" s="45">
        <f t="shared" si="6"/>
        <v>3058301</v>
      </c>
      <c r="O42" s="45">
        <f t="shared" si="6"/>
        <v>36624</v>
      </c>
      <c r="P42" s="45">
        <f t="shared" si="6"/>
        <v>-4566129</v>
      </c>
      <c r="Q42" s="45">
        <f t="shared" si="6"/>
        <v>-426843</v>
      </c>
      <c r="R42" s="45">
        <f t="shared" si="6"/>
        <v>-4956348</v>
      </c>
      <c r="S42" s="45">
        <f t="shared" si="6"/>
        <v>-15521907</v>
      </c>
      <c r="T42" s="45">
        <f t="shared" si="6"/>
        <v>285725</v>
      </c>
      <c r="U42" s="45">
        <f t="shared" si="6"/>
        <v>8065416</v>
      </c>
      <c r="V42" s="45">
        <f t="shared" si="6"/>
        <v>-7170766</v>
      </c>
      <c r="W42" s="45">
        <f t="shared" si="6"/>
        <v>-8355671</v>
      </c>
      <c r="X42" s="45">
        <f t="shared" si="6"/>
        <v>2741781</v>
      </c>
      <c r="Y42" s="45">
        <f t="shared" si="6"/>
        <v>-11097452</v>
      </c>
      <c r="Z42" s="46">
        <f>+IF(X42&lt;&gt;0,+(Y42/X42)*100,0)</f>
        <v>-404.75340663605152</v>
      </c>
      <c r="AA42" s="47">
        <f>+AA25-AA40</f>
        <v>2741781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12539175</v>
      </c>
      <c r="D19" s="18"/>
      <c r="E19" s="19">
        <v>845500</v>
      </c>
      <c r="F19" s="20">
        <v>1500000</v>
      </c>
      <c r="G19" s="20"/>
      <c r="H19" s="20">
        <v>-92115</v>
      </c>
      <c r="I19" s="20">
        <v>-92115</v>
      </c>
      <c r="J19" s="20">
        <v>-184230</v>
      </c>
      <c r="K19" s="20"/>
      <c r="L19" s="20">
        <v>-90475</v>
      </c>
      <c r="M19" s="20">
        <v>1029964</v>
      </c>
      <c r="N19" s="20">
        <v>939489</v>
      </c>
      <c r="O19" s="20">
        <v>-93491</v>
      </c>
      <c r="P19" s="20">
        <v>-177934</v>
      </c>
      <c r="Q19" s="20">
        <v>-93882</v>
      </c>
      <c r="R19" s="20">
        <v>-365307</v>
      </c>
      <c r="S19" s="20"/>
      <c r="T19" s="20"/>
      <c r="U19" s="20">
        <v>-93882</v>
      </c>
      <c r="V19" s="20">
        <v>-93882</v>
      </c>
      <c r="W19" s="20">
        <v>296070</v>
      </c>
      <c r="X19" s="20">
        <v>1500000</v>
      </c>
      <c r="Y19" s="20">
        <v>-1203930</v>
      </c>
      <c r="Z19" s="21">
        <v>-80.262</v>
      </c>
      <c r="AA19" s="22">
        <v>1500000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12539175</v>
      </c>
      <c r="D24" s="29">
        <f>SUM(D15:D23)</f>
        <v>0</v>
      </c>
      <c r="E24" s="36">
        <f t="shared" si="1"/>
        <v>845500</v>
      </c>
      <c r="F24" s="37">
        <f t="shared" si="1"/>
        <v>1500000</v>
      </c>
      <c r="G24" s="37">
        <f t="shared" si="1"/>
        <v>0</v>
      </c>
      <c r="H24" s="37">
        <f t="shared" si="1"/>
        <v>-92115</v>
      </c>
      <c r="I24" s="37">
        <f t="shared" si="1"/>
        <v>-92115</v>
      </c>
      <c r="J24" s="37">
        <f t="shared" si="1"/>
        <v>-184230</v>
      </c>
      <c r="K24" s="37">
        <f t="shared" si="1"/>
        <v>0</v>
      </c>
      <c r="L24" s="37">
        <f t="shared" si="1"/>
        <v>-90475</v>
      </c>
      <c r="M24" s="37">
        <f t="shared" si="1"/>
        <v>1029964</v>
      </c>
      <c r="N24" s="37">
        <f t="shared" si="1"/>
        <v>939489</v>
      </c>
      <c r="O24" s="37">
        <f t="shared" si="1"/>
        <v>-93491</v>
      </c>
      <c r="P24" s="37">
        <f t="shared" si="1"/>
        <v>-177934</v>
      </c>
      <c r="Q24" s="37">
        <f t="shared" si="1"/>
        <v>-93882</v>
      </c>
      <c r="R24" s="37">
        <f t="shared" si="1"/>
        <v>-365307</v>
      </c>
      <c r="S24" s="37">
        <f t="shared" si="1"/>
        <v>0</v>
      </c>
      <c r="T24" s="37">
        <f t="shared" si="1"/>
        <v>0</v>
      </c>
      <c r="U24" s="37">
        <f t="shared" si="1"/>
        <v>-93882</v>
      </c>
      <c r="V24" s="37">
        <f t="shared" si="1"/>
        <v>-93882</v>
      </c>
      <c r="W24" s="37">
        <f t="shared" si="1"/>
        <v>296070</v>
      </c>
      <c r="X24" s="37">
        <f t="shared" si="1"/>
        <v>1500000</v>
      </c>
      <c r="Y24" s="37">
        <f t="shared" si="1"/>
        <v>-1203930</v>
      </c>
      <c r="Z24" s="38">
        <f>+IF(X24&lt;&gt;0,+(Y24/X24)*100,0)</f>
        <v>-80.262</v>
      </c>
      <c r="AA24" s="39">
        <f>SUM(AA15:AA23)</f>
        <v>1500000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12539175</v>
      </c>
      <c r="D25" s="29">
        <f>+D12+D24</f>
        <v>0</v>
      </c>
      <c r="E25" s="30">
        <f t="shared" si="2"/>
        <v>845500</v>
      </c>
      <c r="F25" s="31">
        <f t="shared" si="2"/>
        <v>1500000</v>
      </c>
      <c r="G25" s="31">
        <f t="shared" si="2"/>
        <v>0</v>
      </c>
      <c r="H25" s="31">
        <f t="shared" si="2"/>
        <v>-92115</v>
      </c>
      <c r="I25" s="31">
        <f t="shared" si="2"/>
        <v>-92115</v>
      </c>
      <c r="J25" s="31">
        <f t="shared" si="2"/>
        <v>-184230</v>
      </c>
      <c r="K25" s="31">
        <f t="shared" si="2"/>
        <v>0</v>
      </c>
      <c r="L25" s="31">
        <f t="shared" si="2"/>
        <v>-90475</v>
      </c>
      <c r="M25" s="31">
        <f t="shared" si="2"/>
        <v>1029964</v>
      </c>
      <c r="N25" s="31">
        <f t="shared" si="2"/>
        <v>939489</v>
      </c>
      <c r="O25" s="31">
        <f t="shared" si="2"/>
        <v>-93491</v>
      </c>
      <c r="P25" s="31">
        <f t="shared" si="2"/>
        <v>-177934</v>
      </c>
      <c r="Q25" s="31">
        <f t="shared" si="2"/>
        <v>-93882</v>
      </c>
      <c r="R25" s="31">
        <f t="shared" si="2"/>
        <v>-365307</v>
      </c>
      <c r="S25" s="31">
        <f t="shared" si="2"/>
        <v>0</v>
      </c>
      <c r="T25" s="31">
        <f t="shared" si="2"/>
        <v>0</v>
      </c>
      <c r="U25" s="31">
        <f t="shared" si="2"/>
        <v>-93882</v>
      </c>
      <c r="V25" s="31">
        <f t="shared" si="2"/>
        <v>-93882</v>
      </c>
      <c r="W25" s="31">
        <f t="shared" si="2"/>
        <v>296070</v>
      </c>
      <c r="X25" s="31">
        <f t="shared" si="2"/>
        <v>1500000</v>
      </c>
      <c r="Y25" s="31">
        <f t="shared" si="2"/>
        <v>-1203930</v>
      </c>
      <c r="Z25" s="32">
        <f>+IF(X25&lt;&gt;0,+(Y25/X25)*100,0)</f>
        <v>-80.262</v>
      </c>
      <c r="AA25" s="33">
        <f>+AA12+AA24</f>
        <v>1500000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375000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-183178</v>
      </c>
      <c r="P32" s="20"/>
      <c r="Q32" s="20"/>
      <c r="R32" s="20">
        <v>-183178</v>
      </c>
      <c r="S32" s="20"/>
      <c r="T32" s="20"/>
      <c r="U32" s="20"/>
      <c r="V32" s="20"/>
      <c r="W32" s="20">
        <v>-183178</v>
      </c>
      <c r="X32" s="20"/>
      <c r="Y32" s="20">
        <v>-183178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18103120</v>
      </c>
      <c r="D33" s="18"/>
      <c r="E33" s="19">
        <v>4728294</v>
      </c>
      <c r="F33" s="20">
        <v>4728294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4728294</v>
      </c>
      <c r="Y33" s="20">
        <v>-4728294</v>
      </c>
      <c r="Z33" s="21">
        <v>-100</v>
      </c>
      <c r="AA33" s="22">
        <v>4728294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18478120</v>
      </c>
      <c r="D34" s="29">
        <f>SUM(D29:D33)</f>
        <v>0</v>
      </c>
      <c r="E34" s="30">
        <f t="shared" si="3"/>
        <v>4728294</v>
      </c>
      <c r="F34" s="31">
        <f t="shared" si="3"/>
        <v>4728294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-183178</v>
      </c>
      <c r="P34" s="31">
        <f t="shared" si="3"/>
        <v>0</v>
      </c>
      <c r="Q34" s="31">
        <f t="shared" si="3"/>
        <v>0</v>
      </c>
      <c r="R34" s="31">
        <f t="shared" si="3"/>
        <v>-183178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-183178</v>
      </c>
      <c r="X34" s="31">
        <f t="shared" si="3"/>
        <v>4728294</v>
      </c>
      <c r="Y34" s="31">
        <f t="shared" si="3"/>
        <v>-4911472</v>
      </c>
      <c r="Z34" s="32">
        <f>+IF(X34&lt;&gt;0,+(Y34/X34)*100,0)</f>
        <v>-103.8740822799936</v>
      </c>
      <c r="AA34" s="33">
        <f>SUM(AA29:AA33)</f>
        <v>4728294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18478120</v>
      </c>
      <c r="D40" s="29">
        <f>+D34+D39</f>
        <v>0</v>
      </c>
      <c r="E40" s="30">
        <f t="shared" si="5"/>
        <v>4728294</v>
      </c>
      <c r="F40" s="31">
        <f t="shared" si="5"/>
        <v>4728294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-183178</v>
      </c>
      <c r="P40" s="31">
        <f t="shared" si="5"/>
        <v>0</v>
      </c>
      <c r="Q40" s="31">
        <f t="shared" si="5"/>
        <v>0</v>
      </c>
      <c r="R40" s="31">
        <f t="shared" si="5"/>
        <v>-183178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-183178</v>
      </c>
      <c r="X40" s="31">
        <f t="shared" si="5"/>
        <v>4728294</v>
      </c>
      <c r="Y40" s="31">
        <f t="shared" si="5"/>
        <v>-4911472</v>
      </c>
      <c r="Z40" s="32">
        <f>+IF(X40&lt;&gt;0,+(Y40/X40)*100,0)</f>
        <v>-103.8740822799936</v>
      </c>
      <c r="AA40" s="33">
        <f>+AA34+AA39</f>
        <v>4728294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-5938945</v>
      </c>
      <c r="D42" s="43">
        <f>+D25-D40</f>
        <v>0</v>
      </c>
      <c r="E42" s="44">
        <f t="shared" si="6"/>
        <v>-3882794</v>
      </c>
      <c r="F42" s="45">
        <f t="shared" si="6"/>
        <v>-3228294</v>
      </c>
      <c r="G42" s="45">
        <f t="shared" si="6"/>
        <v>0</v>
      </c>
      <c r="H42" s="45">
        <f t="shared" si="6"/>
        <v>-92115</v>
      </c>
      <c r="I42" s="45">
        <f t="shared" si="6"/>
        <v>-92115</v>
      </c>
      <c r="J42" s="45">
        <f t="shared" si="6"/>
        <v>-184230</v>
      </c>
      <c r="K42" s="45">
        <f t="shared" si="6"/>
        <v>0</v>
      </c>
      <c r="L42" s="45">
        <f t="shared" si="6"/>
        <v>-90475</v>
      </c>
      <c r="M42" s="45">
        <f t="shared" si="6"/>
        <v>1029964</v>
      </c>
      <c r="N42" s="45">
        <f t="shared" si="6"/>
        <v>939489</v>
      </c>
      <c r="O42" s="45">
        <f t="shared" si="6"/>
        <v>89687</v>
      </c>
      <c r="P42" s="45">
        <f t="shared" si="6"/>
        <v>-177934</v>
      </c>
      <c r="Q42" s="45">
        <f t="shared" si="6"/>
        <v>-93882</v>
      </c>
      <c r="R42" s="45">
        <f t="shared" si="6"/>
        <v>-182129</v>
      </c>
      <c r="S42" s="45">
        <f t="shared" si="6"/>
        <v>0</v>
      </c>
      <c r="T42" s="45">
        <f t="shared" si="6"/>
        <v>0</v>
      </c>
      <c r="U42" s="45">
        <f t="shared" si="6"/>
        <v>-93882</v>
      </c>
      <c r="V42" s="45">
        <f t="shared" si="6"/>
        <v>-93882</v>
      </c>
      <c r="W42" s="45">
        <f t="shared" si="6"/>
        <v>479248</v>
      </c>
      <c r="X42" s="45">
        <f t="shared" si="6"/>
        <v>-3228294</v>
      </c>
      <c r="Y42" s="45">
        <f t="shared" si="6"/>
        <v>3707542</v>
      </c>
      <c r="Z42" s="46">
        <f>+IF(X42&lt;&gt;0,+(Y42/X42)*100,0)</f>
        <v>-114.84524024144021</v>
      </c>
      <c r="AA42" s="47">
        <f>+AA25-AA40</f>
        <v>-3228294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-27945996</v>
      </c>
      <c r="D19" s="18"/>
      <c r="E19" s="19">
        <v>300000</v>
      </c>
      <c r="F19" s="20">
        <v>300000</v>
      </c>
      <c r="G19" s="20"/>
      <c r="H19" s="20"/>
      <c r="I19" s="20">
        <v>13230</v>
      </c>
      <c r="J19" s="20">
        <v>13230</v>
      </c>
      <c r="K19" s="20">
        <v>157000</v>
      </c>
      <c r="L19" s="20"/>
      <c r="M19" s="20"/>
      <c r="N19" s="20">
        <v>157000</v>
      </c>
      <c r="O19" s="20"/>
      <c r="P19" s="20"/>
      <c r="Q19" s="20">
        <v>123000</v>
      </c>
      <c r="R19" s="20">
        <v>123000</v>
      </c>
      <c r="S19" s="20"/>
      <c r="T19" s="20">
        <v>96079</v>
      </c>
      <c r="U19" s="20"/>
      <c r="V19" s="20">
        <v>96079</v>
      </c>
      <c r="W19" s="20">
        <v>389309</v>
      </c>
      <c r="X19" s="20">
        <v>300000</v>
      </c>
      <c r="Y19" s="20">
        <v>89309</v>
      </c>
      <c r="Z19" s="21">
        <v>29.769666666666666</v>
      </c>
      <c r="AA19" s="22">
        <v>300000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-27945996</v>
      </c>
      <c r="D24" s="29">
        <f>SUM(D15:D23)</f>
        <v>0</v>
      </c>
      <c r="E24" s="36">
        <f t="shared" si="1"/>
        <v>300000</v>
      </c>
      <c r="F24" s="37">
        <f t="shared" si="1"/>
        <v>300000</v>
      </c>
      <c r="G24" s="37">
        <f t="shared" si="1"/>
        <v>0</v>
      </c>
      <c r="H24" s="37">
        <f t="shared" si="1"/>
        <v>0</v>
      </c>
      <c r="I24" s="37">
        <f t="shared" si="1"/>
        <v>13230</v>
      </c>
      <c r="J24" s="37">
        <f t="shared" si="1"/>
        <v>13230</v>
      </c>
      <c r="K24" s="37">
        <f t="shared" si="1"/>
        <v>157000</v>
      </c>
      <c r="L24" s="37">
        <f t="shared" si="1"/>
        <v>0</v>
      </c>
      <c r="M24" s="37">
        <f t="shared" si="1"/>
        <v>0</v>
      </c>
      <c r="N24" s="37">
        <f t="shared" si="1"/>
        <v>157000</v>
      </c>
      <c r="O24" s="37">
        <f t="shared" si="1"/>
        <v>0</v>
      </c>
      <c r="P24" s="37">
        <f t="shared" si="1"/>
        <v>0</v>
      </c>
      <c r="Q24" s="37">
        <f t="shared" si="1"/>
        <v>123000</v>
      </c>
      <c r="R24" s="37">
        <f t="shared" si="1"/>
        <v>123000</v>
      </c>
      <c r="S24" s="37">
        <f t="shared" si="1"/>
        <v>0</v>
      </c>
      <c r="T24" s="37">
        <f t="shared" si="1"/>
        <v>96079</v>
      </c>
      <c r="U24" s="37">
        <f t="shared" si="1"/>
        <v>0</v>
      </c>
      <c r="V24" s="37">
        <f t="shared" si="1"/>
        <v>96079</v>
      </c>
      <c r="W24" s="37">
        <f t="shared" si="1"/>
        <v>389309</v>
      </c>
      <c r="X24" s="37">
        <f t="shared" si="1"/>
        <v>300000</v>
      </c>
      <c r="Y24" s="37">
        <f t="shared" si="1"/>
        <v>89309</v>
      </c>
      <c r="Z24" s="38">
        <f>+IF(X24&lt;&gt;0,+(Y24/X24)*100,0)</f>
        <v>29.769666666666666</v>
      </c>
      <c r="AA24" s="39">
        <f>SUM(AA15:AA23)</f>
        <v>300000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-27945996</v>
      </c>
      <c r="D25" s="29">
        <f>+D12+D24</f>
        <v>0</v>
      </c>
      <c r="E25" s="30">
        <f t="shared" si="2"/>
        <v>300000</v>
      </c>
      <c r="F25" s="31">
        <f t="shared" si="2"/>
        <v>300000</v>
      </c>
      <c r="G25" s="31">
        <f t="shared" si="2"/>
        <v>0</v>
      </c>
      <c r="H25" s="31">
        <f t="shared" si="2"/>
        <v>0</v>
      </c>
      <c r="I25" s="31">
        <f t="shared" si="2"/>
        <v>13230</v>
      </c>
      <c r="J25" s="31">
        <f t="shared" si="2"/>
        <v>13230</v>
      </c>
      <c r="K25" s="31">
        <f t="shared" si="2"/>
        <v>157000</v>
      </c>
      <c r="L25" s="31">
        <f t="shared" si="2"/>
        <v>0</v>
      </c>
      <c r="M25" s="31">
        <f t="shared" si="2"/>
        <v>0</v>
      </c>
      <c r="N25" s="31">
        <f t="shared" si="2"/>
        <v>157000</v>
      </c>
      <c r="O25" s="31">
        <f t="shared" si="2"/>
        <v>0</v>
      </c>
      <c r="P25" s="31">
        <f t="shared" si="2"/>
        <v>0</v>
      </c>
      <c r="Q25" s="31">
        <f t="shared" si="2"/>
        <v>123000</v>
      </c>
      <c r="R25" s="31">
        <f t="shared" si="2"/>
        <v>123000</v>
      </c>
      <c r="S25" s="31">
        <f t="shared" si="2"/>
        <v>0</v>
      </c>
      <c r="T25" s="31">
        <f t="shared" si="2"/>
        <v>96079</v>
      </c>
      <c r="U25" s="31">
        <f t="shared" si="2"/>
        <v>0</v>
      </c>
      <c r="V25" s="31">
        <f t="shared" si="2"/>
        <v>96079</v>
      </c>
      <c r="W25" s="31">
        <f t="shared" si="2"/>
        <v>389309</v>
      </c>
      <c r="X25" s="31">
        <f t="shared" si="2"/>
        <v>300000</v>
      </c>
      <c r="Y25" s="31">
        <f t="shared" si="2"/>
        <v>89309</v>
      </c>
      <c r="Z25" s="32">
        <f>+IF(X25&lt;&gt;0,+(Y25/X25)*100,0)</f>
        <v>29.769666666666666</v>
      </c>
      <c r="AA25" s="33">
        <f>+AA12+AA24</f>
        <v>300000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-1545000</v>
      </c>
      <c r="F32" s="20">
        <v>-1545000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-1545000</v>
      </c>
      <c r="Y32" s="20">
        <v>1545000</v>
      </c>
      <c r="Z32" s="21">
        <v>-100</v>
      </c>
      <c r="AA32" s="22">
        <v>-1545000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-1545000</v>
      </c>
      <c r="F34" s="31">
        <f t="shared" si="3"/>
        <v>-1545000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-1545000</v>
      </c>
      <c r="Y34" s="31">
        <f t="shared" si="3"/>
        <v>1545000</v>
      </c>
      <c r="Z34" s="32">
        <f>+IF(X34&lt;&gt;0,+(Y34/X34)*100,0)</f>
        <v>-100</v>
      </c>
      <c r="AA34" s="33">
        <f>SUM(AA29:AA33)</f>
        <v>-1545000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-1545000</v>
      </c>
      <c r="F40" s="31">
        <f t="shared" si="5"/>
        <v>-1545000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-1545000</v>
      </c>
      <c r="Y40" s="31">
        <f t="shared" si="5"/>
        <v>1545000</v>
      </c>
      <c r="Z40" s="32">
        <f>+IF(X40&lt;&gt;0,+(Y40/X40)*100,0)</f>
        <v>-100</v>
      </c>
      <c r="AA40" s="33">
        <f>+AA34+AA39</f>
        <v>-1545000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-27945996</v>
      </c>
      <c r="D42" s="43">
        <f>+D25-D40</f>
        <v>0</v>
      </c>
      <c r="E42" s="44">
        <f t="shared" si="6"/>
        <v>1845000</v>
      </c>
      <c r="F42" s="45">
        <f t="shared" si="6"/>
        <v>1845000</v>
      </c>
      <c r="G42" s="45">
        <f t="shared" si="6"/>
        <v>0</v>
      </c>
      <c r="H42" s="45">
        <f t="shared" si="6"/>
        <v>0</v>
      </c>
      <c r="I42" s="45">
        <f t="shared" si="6"/>
        <v>13230</v>
      </c>
      <c r="J42" s="45">
        <f t="shared" si="6"/>
        <v>13230</v>
      </c>
      <c r="K42" s="45">
        <f t="shared" si="6"/>
        <v>157000</v>
      </c>
      <c r="L42" s="45">
        <f t="shared" si="6"/>
        <v>0</v>
      </c>
      <c r="M42" s="45">
        <f t="shared" si="6"/>
        <v>0</v>
      </c>
      <c r="N42" s="45">
        <f t="shared" si="6"/>
        <v>157000</v>
      </c>
      <c r="O42" s="45">
        <f t="shared" si="6"/>
        <v>0</v>
      </c>
      <c r="P42" s="45">
        <f t="shared" si="6"/>
        <v>0</v>
      </c>
      <c r="Q42" s="45">
        <f t="shared" si="6"/>
        <v>123000</v>
      </c>
      <c r="R42" s="45">
        <f t="shared" si="6"/>
        <v>123000</v>
      </c>
      <c r="S42" s="45">
        <f t="shared" si="6"/>
        <v>0</v>
      </c>
      <c r="T42" s="45">
        <f t="shared" si="6"/>
        <v>96079</v>
      </c>
      <c r="U42" s="45">
        <f t="shared" si="6"/>
        <v>0</v>
      </c>
      <c r="V42" s="45">
        <f t="shared" si="6"/>
        <v>96079</v>
      </c>
      <c r="W42" s="45">
        <f t="shared" si="6"/>
        <v>389309</v>
      </c>
      <c r="X42" s="45">
        <f t="shared" si="6"/>
        <v>1845000</v>
      </c>
      <c r="Y42" s="45">
        <f t="shared" si="6"/>
        <v>-1455691</v>
      </c>
      <c r="Z42" s="46">
        <f>+IF(X42&lt;&gt;0,+(Y42/X42)*100,0)</f>
        <v>-78.899241192411935</v>
      </c>
      <c r="AA42" s="47">
        <f>+AA25-AA40</f>
        <v>1845000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3522893</v>
      </c>
      <c r="D19" s="18"/>
      <c r="E19" s="19">
        <v>1776300</v>
      </c>
      <c r="F19" s="20">
        <v>400000</v>
      </c>
      <c r="G19" s="20">
        <v>92000</v>
      </c>
      <c r="H19" s="20"/>
      <c r="I19" s="20"/>
      <c r="J19" s="20">
        <v>92000</v>
      </c>
      <c r="K19" s="20"/>
      <c r="L19" s="20"/>
      <c r="M19" s="20"/>
      <c r="N19" s="20"/>
      <c r="O19" s="20">
        <v>129565</v>
      </c>
      <c r="P19" s="20"/>
      <c r="Q19" s="20"/>
      <c r="R19" s="20">
        <v>129565</v>
      </c>
      <c r="S19" s="20"/>
      <c r="T19" s="20"/>
      <c r="U19" s="20"/>
      <c r="V19" s="20"/>
      <c r="W19" s="20">
        <v>221565</v>
      </c>
      <c r="X19" s="20">
        <v>400000</v>
      </c>
      <c r="Y19" s="20">
        <v>-178435</v>
      </c>
      <c r="Z19" s="21">
        <v>-44.608750000000001</v>
      </c>
      <c r="AA19" s="22">
        <v>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3522893</v>
      </c>
      <c r="D24" s="29">
        <f>SUM(D15:D23)</f>
        <v>0</v>
      </c>
      <c r="E24" s="36">
        <f t="shared" si="1"/>
        <v>1776300</v>
      </c>
      <c r="F24" s="37">
        <f t="shared" si="1"/>
        <v>400000</v>
      </c>
      <c r="G24" s="37">
        <f t="shared" si="1"/>
        <v>92000</v>
      </c>
      <c r="H24" s="37">
        <f t="shared" si="1"/>
        <v>0</v>
      </c>
      <c r="I24" s="37">
        <f t="shared" si="1"/>
        <v>0</v>
      </c>
      <c r="J24" s="37">
        <f t="shared" si="1"/>
        <v>92000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129565</v>
      </c>
      <c r="P24" s="37">
        <f t="shared" si="1"/>
        <v>0</v>
      </c>
      <c r="Q24" s="37">
        <f t="shared" si="1"/>
        <v>0</v>
      </c>
      <c r="R24" s="37">
        <f t="shared" si="1"/>
        <v>129565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221565</v>
      </c>
      <c r="X24" s="37">
        <f t="shared" si="1"/>
        <v>400000</v>
      </c>
      <c r="Y24" s="37">
        <f t="shared" si="1"/>
        <v>-178435</v>
      </c>
      <c r="Z24" s="38">
        <f>+IF(X24&lt;&gt;0,+(Y24/X24)*100,0)</f>
        <v>-44.608750000000001</v>
      </c>
      <c r="AA24" s="39">
        <f>SUM(AA15:AA23)</f>
        <v>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3522893</v>
      </c>
      <c r="D25" s="29">
        <f>+D12+D24</f>
        <v>0</v>
      </c>
      <c r="E25" s="30">
        <f t="shared" si="2"/>
        <v>1776300</v>
      </c>
      <c r="F25" s="31">
        <f t="shared" si="2"/>
        <v>400000</v>
      </c>
      <c r="G25" s="31">
        <f t="shared" si="2"/>
        <v>92000</v>
      </c>
      <c r="H25" s="31">
        <f t="shared" si="2"/>
        <v>0</v>
      </c>
      <c r="I25" s="31">
        <f t="shared" si="2"/>
        <v>0</v>
      </c>
      <c r="J25" s="31">
        <f t="shared" si="2"/>
        <v>92000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129565</v>
      </c>
      <c r="P25" s="31">
        <f t="shared" si="2"/>
        <v>0</v>
      </c>
      <c r="Q25" s="31">
        <f t="shared" si="2"/>
        <v>0</v>
      </c>
      <c r="R25" s="31">
        <f t="shared" si="2"/>
        <v>129565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221565</v>
      </c>
      <c r="X25" s="31">
        <f t="shared" si="2"/>
        <v>400000</v>
      </c>
      <c r="Y25" s="31">
        <f t="shared" si="2"/>
        <v>-178435</v>
      </c>
      <c r="Z25" s="32">
        <f>+IF(X25&lt;&gt;0,+(Y25/X25)*100,0)</f>
        <v>-44.608750000000001</v>
      </c>
      <c r="AA25" s="33">
        <f>+AA12+AA24</f>
        <v>400000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-1824278</v>
      </c>
      <c r="D32" s="18"/>
      <c r="E32" s="19">
        <v>-1557000</v>
      </c>
      <c r="F32" s="20">
        <v>-1556278</v>
      </c>
      <c r="G32" s="20"/>
      <c r="H32" s="20"/>
      <c r="I32" s="20">
        <v>-558818</v>
      </c>
      <c r="J32" s="20">
        <v>-558818</v>
      </c>
      <c r="K32" s="20">
        <v>-279348</v>
      </c>
      <c r="L32" s="20">
        <v>-190779</v>
      </c>
      <c r="M32" s="20">
        <v>-112281</v>
      </c>
      <c r="N32" s="20">
        <v>-582408</v>
      </c>
      <c r="O32" s="20">
        <v>-498063</v>
      </c>
      <c r="P32" s="20">
        <v>-144308</v>
      </c>
      <c r="Q32" s="20">
        <v>-74854</v>
      </c>
      <c r="R32" s="20">
        <v>-717225</v>
      </c>
      <c r="S32" s="20">
        <v>-45269</v>
      </c>
      <c r="T32" s="20"/>
      <c r="U32" s="20"/>
      <c r="V32" s="20">
        <v>-45269</v>
      </c>
      <c r="W32" s="20">
        <v>-1903720</v>
      </c>
      <c r="X32" s="20">
        <v>-1556278</v>
      </c>
      <c r="Y32" s="20">
        <v>-347442</v>
      </c>
      <c r="Z32" s="21">
        <v>22.325188687368193</v>
      </c>
      <c r="AA32" s="22">
        <v>-1556278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-1824278</v>
      </c>
      <c r="D34" s="29">
        <f>SUM(D29:D33)</f>
        <v>0</v>
      </c>
      <c r="E34" s="30">
        <f t="shared" si="3"/>
        <v>-1557000</v>
      </c>
      <c r="F34" s="31">
        <f t="shared" si="3"/>
        <v>-1556278</v>
      </c>
      <c r="G34" s="31">
        <f t="shared" si="3"/>
        <v>0</v>
      </c>
      <c r="H34" s="31">
        <f t="shared" si="3"/>
        <v>0</v>
      </c>
      <c r="I34" s="31">
        <f t="shared" si="3"/>
        <v>-558818</v>
      </c>
      <c r="J34" s="31">
        <f t="shared" si="3"/>
        <v>-558818</v>
      </c>
      <c r="K34" s="31">
        <f t="shared" si="3"/>
        <v>-279348</v>
      </c>
      <c r="L34" s="31">
        <f t="shared" si="3"/>
        <v>-190779</v>
      </c>
      <c r="M34" s="31">
        <f t="shared" si="3"/>
        <v>-112281</v>
      </c>
      <c r="N34" s="31">
        <f t="shared" si="3"/>
        <v>-582408</v>
      </c>
      <c r="O34" s="31">
        <f t="shared" si="3"/>
        <v>-498063</v>
      </c>
      <c r="P34" s="31">
        <f t="shared" si="3"/>
        <v>-144308</v>
      </c>
      <c r="Q34" s="31">
        <f t="shared" si="3"/>
        <v>-74854</v>
      </c>
      <c r="R34" s="31">
        <f t="shared" si="3"/>
        <v>-717225</v>
      </c>
      <c r="S34" s="31">
        <f t="shared" si="3"/>
        <v>-45269</v>
      </c>
      <c r="T34" s="31">
        <f t="shared" si="3"/>
        <v>0</v>
      </c>
      <c r="U34" s="31">
        <f t="shared" si="3"/>
        <v>0</v>
      </c>
      <c r="V34" s="31">
        <f t="shared" si="3"/>
        <v>-45269</v>
      </c>
      <c r="W34" s="31">
        <f t="shared" si="3"/>
        <v>-1903720</v>
      </c>
      <c r="X34" s="31">
        <f t="shared" si="3"/>
        <v>-1556278</v>
      </c>
      <c r="Y34" s="31">
        <f t="shared" si="3"/>
        <v>-347442</v>
      </c>
      <c r="Z34" s="32">
        <f>+IF(X34&lt;&gt;0,+(Y34/X34)*100,0)</f>
        <v>22.325188687368193</v>
      </c>
      <c r="AA34" s="33">
        <f>SUM(AA29:AA33)</f>
        <v>-1556278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-1824278</v>
      </c>
      <c r="D40" s="29">
        <f>+D34+D39</f>
        <v>0</v>
      </c>
      <c r="E40" s="30">
        <f t="shared" si="5"/>
        <v>-1557000</v>
      </c>
      <c r="F40" s="31">
        <f t="shared" si="5"/>
        <v>-1556278</v>
      </c>
      <c r="G40" s="31">
        <f t="shared" si="5"/>
        <v>0</v>
      </c>
      <c r="H40" s="31">
        <f t="shared" si="5"/>
        <v>0</v>
      </c>
      <c r="I40" s="31">
        <f t="shared" si="5"/>
        <v>-558818</v>
      </c>
      <c r="J40" s="31">
        <f t="shared" si="5"/>
        <v>-558818</v>
      </c>
      <c r="K40" s="31">
        <f t="shared" si="5"/>
        <v>-279348</v>
      </c>
      <c r="L40" s="31">
        <f t="shared" si="5"/>
        <v>-190779</v>
      </c>
      <c r="M40" s="31">
        <f t="shared" si="5"/>
        <v>-112281</v>
      </c>
      <c r="N40" s="31">
        <f t="shared" si="5"/>
        <v>-582408</v>
      </c>
      <c r="O40" s="31">
        <f t="shared" si="5"/>
        <v>-498063</v>
      </c>
      <c r="P40" s="31">
        <f t="shared" si="5"/>
        <v>-144308</v>
      </c>
      <c r="Q40" s="31">
        <f t="shared" si="5"/>
        <v>-74854</v>
      </c>
      <c r="R40" s="31">
        <f t="shared" si="5"/>
        <v>-717225</v>
      </c>
      <c r="S40" s="31">
        <f t="shared" si="5"/>
        <v>-45269</v>
      </c>
      <c r="T40" s="31">
        <f t="shared" si="5"/>
        <v>0</v>
      </c>
      <c r="U40" s="31">
        <f t="shared" si="5"/>
        <v>0</v>
      </c>
      <c r="V40" s="31">
        <f t="shared" si="5"/>
        <v>-45269</v>
      </c>
      <c r="W40" s="31">
        <f t="shared" si="5"/>
        <v>-1903720</v>
      </c>
      <c r="X40" s="31">
        <f t="shared" si="5"/>
        <v>-1556278</v>
      </c>
      <c r="Y40" s="31">
        <f t="shared" si="5"/>
        <v>-347442</v>
      </c>
      <c r="Z40" s="32">
        <f>+IF(X40&lt;&gt;0,+(Y40/X40)*100,0)</f>
        <v>22.325188687368193</v>
      </c>
      <c r="AA40" s="33">
        <f>+AA34+AA39</f>
        <v>-1556278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5347171</v>
      </c>
      <c r="D42" s="43">
        <f>+D25-D40</f>
        <v>0</v>
      </c>
      <c r="E42" s="44">
        <f t="shared" si="6"/>
        <v>3333300</v>
      </c>
      <c r="F42" s="45">
        <f t="shared" si="6"/>
        <v>1956278</v>
      </c>
      <c r="G42" s="45">
        <f t="shared" si="6"/>
        <v>92000</v>
      </c>
      <c r="H42" s="45">
        <f t="shared" si="6"/>
        <v>0</v>
      </c>
      <c r="I42" s="45">
        <f t="shared" si="6"/>
        <v>558818</v>
      </c>
      <c r="J42" s="45">
        <f t="shared" si="6"/>
        <v>650818</v>
      </c>
      <c r="K42" s="45">
        <f t="shared" si="6"/>
        <v>279348</v>
      </c>
      <c r="L42" s="45">
        <f t="shared" si="6"/>
        <v>190779</v>
      </c>
      <c r="M42" s="45">
        <f t="shared" si="6"/>
        <v>112281</v>
      </c>
      <c r="N42" s="45">
        <f t="shared" si="6"/>
        <v>582408</v>
      </c>
      <c r="O42" s="45">
        <f t="shared" si="6"/>
        <v>627628</v>
      </c>
      <c r="P42" s="45">
        <f t="shared" si="6"/>
        <v>144308</v>
      </c>
      <c r="Q42" s="45">
        <f t="shared" si="6"/>
        <v>74854</v>
      </c>
      <c r="R42" s="45">
        <f t="shared" si="6"/>
        <v>846790</v>
      </c>
      <c r="S42" s="45">
        <f t="shared" si="6"/>
        <v>45269</v>
      </c>
      <c r="T42" s="45">
        <f t="shared" si="6"/>
        <v>0</v>
      </c>
      <c r="U42" s="45">
        <f t="shared" si="6"/>
        <v>0</v>
      </c>
      <c r="V42" s="45">
        <f t="shared" si="6"/>
        <v>45269</v>
      </c>
      <c r="W42" s="45">
        <f t="shared" si="6"/>
        <v>2125285</v>
      </c>
      <c r="X42" s="45">
        <f t="shared" si="6"/>
        <v>1956278</v>
      </c>
      <c r="Y42" s="45">
        <f t="shared" si="6"/>
        <v>169007</v>
      </c>
      <c r="Z42" s="46">
        <f>+IF(X42&lt;&gt;0,+(Y42/X42)*100,0)</f>
        <v>8.639211809364518</v>
      </c>
      <c r="AA42" s="47">
        <f>+AA25-AA40</f>
        <v>1956278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92159528</v>
      </c>
      <c r="D6" s="18"/>
      <c r="E6" s="19">
        <v>144180096</v>
      </c>
      <c r="F6" s="20">
        <v>161692991</v>
      </c>
      <c r="G6" s="20">
        <v>34704126</v>
      </c>
      <c r="H6" s="20">
        <v>39124</v>
      </c>
      <c r="I6" s="20">
        <v>27895</v>
      </c>
      <c r="J6" s="20">
        <v>34771145</v>
      </c>
      <c r="K6" s="20">
        <v>36795</v>
      </c>
      <c r="L6" s="20">
        <v>92184264</v>
      </c>
      <c r="M6" s="20">
        <v>29722768</v>
      </c>
      <c r="N6" s="20">
        <v>121943827</v>
      </c>
      <c r="O6" s="20">
        <v>7829479</v>
      </c>
      <c r="P6" s="20">
        <v>7206262</v>
      </c>
      <c r="Q6" s="20">
        <v>6422476</v>
      </c>
      <c r="R6" s="20">
        <v>21458217</v>
      </c>
      <c r="S6" s="20">
        <v>2527734</v>
      </c>
      <c r="T6" s="20">
        <v>10074021</v>
      </c>
      <c r="U6" s="20">
        <v>7878250</v>
      </c>
      <c r="V6" s="20">
        <v>20480005</v>
      </c>
      <c r="W6" s="20">
        <v>198653194</v>
      </c>
      <c r="X6" s="20">
        <v>161692991</v>
      </c>
      <c r="Y6" s="20">
        <v>36960203</v>
      </c>
      <c r="Z6" s="21">
        <v>22.858259205558269</v>
      </c>
      <c r="AA6" s="22">
        <v>161692991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-436301</v>
      </c>
      <c r="D8" s="18"/>
      <c r="E8" s="19">
        <v>-50095996</v>
      </c>
      <c r="F8" s="20">
        <v>2044677</v>
      </c>
      <c r="G8" s="20"/>
      <c r="H8" s="20"/>
      <c r="I8" s="20"/>
      <c r="J8" s="20"/>
      <c r="K8" s="20"/>
      <c r="L8" s="20">
        <v>-436301</v>
      </c>
      <c r="M8" s="20">
        <v>-1949286</v>
      </c>
      <c r="N8" s="20">
        <v>-2385587</v>
      </c>
      <c r="O8" s="20">
        <v>56462</v>
      </c>
      <c r="P8" s="20">
        <v>1159217</v>
      </c>
      <c r="Q8" s="20">
        <v>29776</v>
      </c>
      <c r="R8" s="20">
        <v>1245455</v>
      </c>
      <c r="S8" s="20">
        <v>-1894096</v>
      </c>
      <c r="T8" s="20">
        <v>-1718704</v>
      </c>
      <c r="U8" s="20">
        <v>3481732</v>
      </c>
      <c r="V8" s="20">
        <v>-131068</v>
      </c>
      <c r="W8" s="20">
        <v>-1271200</v>
      </c>
      <c r="X8" s="20">
        <v>2044677</v>
      </c>
      <c r="Y8" s="20">
        <v>-3315877</v>
      </c>
      <c r="Z8" s="21">
        <v>-162.1711888968282</v>
      </c>
      <c r="AA8" s="22">
        <v>2044677</v>
      </c>
    </row>
    <row r="9" spans="1:27" x14ac:dyDescent="0.25">
      <c r="A9" s="23" t="s">
        <v>37</v>
      </c>
      <c r="B9" s="17" t="s">
        <v>32</v>
      </c>
      <c r="C9" s="18">
        <v>2572441</v>
      </c>
      <c r="D9" s="18"/>
      <c r="E9" s="19">
        <v>-12821736</v>
      </c>
      <c r="F9" s="20">
        <v>2167</v>
      </c>
      <c r="G9" s="20">
        <v>185759</v>
      </c>
      <c r="H9" s="20">
        <v>167784</v>
      </c>
      <c r="I9" s="20">
        <v>225612</v>
      </c>
      <c r="J9" s="20">
        <v>579155</v>
      </c>
      <c r="K9" s="20">
        <v>173835</v>
      </c>
      <c r="L9" s="20">
        <v>39564</v>
      </c>
      <c r="M9" s="20">
        <v>398959</v>
      </c>
      <c r="N9" s="20">
        <v>612358</v>
      </c>
      <c r="O9" s="20">
        <v>216</v>
      </c>
      <c r="P9" s="20">
        <v>210230</v>
      </c>
      <c r="Q9" s="20">
        <v>49436</v>
      </c>
      <c r="R9" s="20">
        <v>259882</v>
      </c>
      <c r="S9" s="20">
        <v>108853</v>
      </c>
      <c r="T9" s="20">
        <v>8874</v>
      </c>
      <c r="U9" s="20">
        <v>74680</v>
      </c>
      <c r="V9" s="20">
        <v>192407</v>
      </c>
      <c r="W9" s="20">
        <v>1643802</v>
      </c>
      <c r="X9" s="20">
        <v>2167</v>
      </c>
      <c r="Y9" s="20">
        <v>1641635</v>
      </c>
      <c r="Z9" s="21">
        <v>75756.114443931699</v>
      </c>
      <c r="AA9" s="22">
        <v>2167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-10135500</v>
      </c>
      <c r="F11" s="20">
        <v>-10092898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-10092898</v>
      </c>
      <c r="Y11" s="20">
        <v>10092898</v>
      </c>
      <c r="Z11" s="21">
        <v>-100</v>
      </c>
      <c r="AA11" s="22">
        <v>-10092898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94295668</v>
      </c>
      <c r="D12" s="29">
        <f>SUM(D6:D11)</f>
        <v>0</v>
      </c>
      <c r="E12" s="30">
        <f t="shared" si="0"/>
        <v>71126864</v>
      </c>
      <c r="F12" s="31">
        <f t="shared" si="0"/>
        <v>153646937</v>
      </c>
      <c r="G12" s="31">
        <f t="shared" si="0"/>
        <v>34889885</v>
      </c>
      <c r="H12" s="31">
        <f t="shared" si="0"/>
        <v>206908</v>
      </c>
      <c r="I12" s="31">
        <f t="shared" si="0"/>
        <v>253507</v>
      </c>
      <c r="J12" s="31">
        <f t="shared" si="0"/>
        <v>35350300</v>
      </c>
      <c r="K12" s="31">
        <f t="shared" si="0"/>
        <v>210630</v>
      </c>
      <c r="L12" s="31">
        <f t="shared" si="0"/>
        <v>91787527</v>
      </c>
      <c r="M12" s="31">
        <f t="shared" si="0"/>
        <v>28172441</v>
      </c>
      <c r="N12" s="31">
        <f t="shared" si="0"/>
        <v>120170598</v>
      </c>
      <c r="O12" s="31">
        <f t="shared" si="0"/>
        <v>7886157</v>
      </c>
      <c r="P12" s="31">
        <f t="shared" si="0"/>
        <v>8575709</v>
      </c>
      <c r="Q12" s="31">
        <f t="shared" si="0"/>
        <v>6501688</v>
      </c>
      <c r="R12" s="31">
        <f t="shared" si="0"/>
        <v>22963554</v>
      </c>
      <c r="S12" s="31">
        <f t="shared" si="0"/>
        <v>742491</v>
      </c>
      <c r="T12" s="31">
        <f t="shared" si="0"/>
        <v>8364191</v>
      </c>
      <c r="U12" s="31">
        <f t="shared" si="0"/>
        <v>11434662</v>
      </c>
      <c r="V12" s="31">
        <f t="shared" si="0"/>
        <v>20541344</v>
      </c>
      <c r="W12" s="31">
        <f t="shared" si="0"/>
        <v>199025796</v>
      </c>
      <c r="X12" s="31">
        <f t="shared" si="0"/>
        <v>153646937</v>
      </c>
      <c r="Y12" s="31">
        <f t="shared" si="0"/>
        <v>45378859</v>
      </c>
      <c r="Z12" s="32">
        <f>+IF(X12&lt;&gt;0,+(Y12/X12)*100,0)</f>
        <v>29.534502858329027</v>
      </c>
      <c r="AA12" s="33">
        <f>SUM(AA6:AA11)</f>
        <v>153646937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46232933</v>
      </c>
      <c r="D19" s="18"/>
      <c r="E19" s="19">
        <v>44516475</v>
      </c>
      <c r="F19" s="20">
        <v>44063528</v>
      </c>
      <c r="G19" s="20">
        <v>-158906</v>
      </c>
      <c r="H19" s="20">
        <v>-158906</v>
      </c>
      <c r="I19" s="20">
        <v>-153779</v>
      </c>
      <c r="J19" s="20">
        <v>-471591</v>
      </c>
      <c r="K19" s="20">
        <v>-158905</v>
      </c>
      <c r="L19" s="20">
        <v>46079154</v>
      </c>
      <c r="M19" s="20">
        <v>-158905</v>
      </c>
      <c r="N19" s="20">
        <v>45761344</v>
      </c>
      <c r="O19" s="20">
        <v>-158905</v>
      </c>
      <c r="P19" s="20">
        <v>-143527</v>
      </c>
      <c r="Q19" s="20">
        <v>-158905</v>
      </c>
      <c r="R19" s="20">
        <v>-461337</v>
      </c>
      <c r="S19" s="20">
        <v>559165</v>
      </c>
      <c r="T19" s="20">
        <v>-158847</v>
      </c>
      <c r="U19" s="20">
        <v>-153603</v>
      </c>
      <c r="V19" s="20">
        <v>246715</v>
      </c>
      <c r="W19" s="20">
        <v>45075131</v>
      </c>
      <c r="X19" s="20">
        <v>44063528</v>
      </c>
      <c r="Y19" s="20">
        <v>1011603</v>
      </c>
      <c r="Z19" s="21">
        <v>2.2957830339867478</v>
      </c>
      <c r="AA19" s="22">
        <v>44063528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46232933</v>
      </c>
      <c r="D24" s="29">
        <f>SUM(D15:D23)</f>
        <v>0</v>
      </c>
      <c r="E24" s="36">
        <f t="shared" si="1"/>
        <v>44385175</v>
      </c>
      <c r="F24" s="37">
        <f t="shared" si="1"/>
        <v>44063528</v>
      </c>
      <c r="G24" s="37">
        <f t="shared" si="1"/>
        <v>-158906</v>
      </c>
      <c r="H24" s="37">
        <f t="shared" si="1"/>
        <v>-158906</v>
      </c>
      <c r="I24" s="37">
        <f t="shared" si="1"/>
        <v>-153779</v>
      </c>
      <c r="J24" s="37">
        <f t="shared" si="1"/>
        <v>-471591</v>
      </c>
      <c r="K24" s="37">
        <f t="shared" si="1"/>
        <v>-158905</v>
      </c>
      <c r="L24" s="37">
        <f t="shared" si="1"/>
        <v>46079154</v>
      </c>
      <c r="M24" s="37">
        <f t="shared" si="1"/>
        <v>-158905</v>
      </c>
      <c r="N24" s="37">
        <f t="shared" si="1"/>
        <v>45761344</v>
      </c>
      <c r="O24" s="37">
        <f t="shared" si="1"/>
        <v>-158905</v>
      </c>
      <c r="P24" s="37">
        <f t="shared" si="1"/>
        <v>-143527</v>
      </c>
      <c r="Q24" s="37">
        <f t="shared" si="1"/>
        <v>-158905</v>
      </c>
      <c r="R24" s="37">
        <f t="shared" si="1"/>
        <v>-461337</v>
      </c>
      <c r="S24" s="37">
        <f t="shared" si="1"/>
        <v>559165</v>
      </c>
      <c r="T24" s="37">
        <f t="shared" si="1"/>
        <v>-158847</v>
      </c>
      <c r="U24" s="37">
        <f t="shared" si="1"/>
        <v>-153603</v>
      </c>
      <c r="V24" s="37">
        <f t="shared" si="1"/>
        <v>246715</v>
      </c>
      <c r="W24" s="37">
        <f t="shared" si="1"/>
        <v>45075131</v>
      </c>
      <c r="X24" s="37">
        <f t="shared" si="1"/>
        <v>44063528</v>
      </c>
      <c r="Y24" s="37">
        <f t="shared" si="1"/>
        <v>1011603</v>
      </c>
      <c r="Z24" s="38">
        <f>+IF(X24&lt;&gt;0,+(Y24/X24)*100,0)</f>
        <v>2.2957830339867478</v>
      </c>
      <c r="AA24" s="39">
        <f>SUM(AA15:AA23)</f>
        <v>44063528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140528601</v>
      </c>
      <c r="D25" s="29">
        <f>+D12+D24</f>
        <v>0</v>
      </c>
      <c r="E25" s="30">
        <f t="shared" si="2"/>
        <v>115512039</v>
      </c>
      <c r="F25" s="31">
        <f t="shared" si="2"/>
        <v>197710465</v>
      </c>
      <c r="G25" s="31">
        <f t="shared" si="2"/>
        <v>34730979</v>
      </c>
      <c r="H25" s="31">
        <f t="shared" si="2"/>
        <v>48002</v>
      </c>
      <c r="I25" s="31">
        <f t="shared" si="2"/>
        <v>99728</v>
      </c>
      <c r="J25" s="31">
        <f t="shared" si="2"/>
        <v>34878709</v>
      </c>
      <c r="K25" s="31">
        <f t="shared" si="2"/>
        <v>51725</v>
      </c>
      <c r="L25" s="31">
        <f t="shared" si="2"/>
        <v>137866681</v>
      </c>
      <c r="M25" s="31">
        <f t="shared" si="2"/>
        <v>28013536</v>
      </c>
      <c r="N25" s="31">
        <f t="shared" si="2"/>
        <v>165931942</v>
      </c>
      <c r="O25" s="31">
        <f t="shared" si="2"/>
        <v>7727252</v>
      </c>
      <c r="P25" s="31">
        <f t="shared" si="2"/>
        <v>8432182</v>
      </c>
      <c r="Q25" s="31">
        <f t="shared" si="2"/>
        <v>6342783</v>
      </c>
      <c r="R25" s="31">
        <f t="shared" si="2"/>
        <v>22502217</v>
      </c>
      <c r="S25" s="31">
        <f t="shared" si="2"/>
        <v>1301656</v>
      </c>
      <c r="T25" s="31">
        <f t="shared" si="2"/>
        <v>8205344</v>
      </c>
      <c r="U25" s="31">
        <f t="shared" si="2"/>
        <v>11281059</v>
      </c>
      <c r="V25" s="31">
        <f t="shared" si="2"/>
        <v>20788059</v>
      </c>
      <c r="W25" s="31">
        <f t="shared" si="2"/>
        <v>244100927</v>
      </c>
      <c r="X25" s="31">
        <f t="shared" si="2"/>
        <v>197710465</v>
      </c>
      <c r="Y25" s="31">
        <f t="shared" si="2"/>
        <v>46390462</v>
      </c>
      <c r="Z25" s="32">
        <f>+IF(X25&lt;&gt;0,+(Y25/X25)*100,0)</f>
        <v>23.463837384632118</v>
      </c>
      <c r="AA25" s="33">
        <f>+AA12+AA24</f>
        <v>197710465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822201</v>
      </c>
      <c r="D32" s="18"/>
      <c r="E32" s="19">
        <v>25143721</v>
      </c>
      <c r="F32" s="20">
        <v>6821831</v>
      </c>
      <c r="G32" s="20">
        <v>-1308939</v>
      </c>
      <c r="H32" s="20">
        <v>-655</v>
      </c>
      <c r="I32" s="20">
        <v>-27500</v>
      </c>
      <c r="J32" s="20">
        <v>-1337094</v>
      </c>
      <c r="K32" s="20">
        <v>37240</v>
      </c>
      <c r="L32" s="20">
        <v>3177187</v>
      </c>
      <c r="M32" s="20">
        <v>2038126</v>
      </c>
      <c r="N32" s="20">
        <v>5252553</v>
      </c>
      <c r="O32" s="20">
        <v>1266500</v>
      </c>
      <c r="P32" s="20">
        <v>1070766</v>
      </c>
      <c r="Q32" s="20">
        <v>-2547367</v>
      </c>
      <c r="R32" s="20">
        <v>-210101</v>
      </c>
      <c r="S32" s="20">
        <v>1031247</v>
      </c>
      <c r="T32" s="20">
        <v>12222053</v>
      </c>
      <c r="U32" s="20">
        <v>6343147</v>
      </c>
      <c r="V32" s="20">
        <v>19596447</v>
      </c>
      <c r="W32" s="20">
        <v>23301805</v>
      </c>
      <c r="X32" s="20">
        <v>6821831</v>
      </c>
      <c r="Y32" s="20">
        <v>16479974</v>
      </c>
      <c r="Z32" s="21">
        <v>241.57699010720142</v>
      </c>
      <c r="AA32" s="22">
        <v>6821831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822201</v>
      </c>
      <c r="D34" s="29">
        <f>SUM(D29:D33)</f>
        <v>0</v>
      </c>
      <c r="E34" s="30">
        <f t="shared" si="3"/>
        <v>25143721</v>
      </c>
      <c r="F34" s="31">
        <f t="shared" si="3"/>
        <v>6821831</v>
      </c>
      <c r="G34" s="31">
        <f t="shared" si="3"/>
        <v>-1308939</v>
      </c>
      <c r="H34" s="31">
        <f t="shared" si="3"/>
        <v>-655</v>
      </c>
      <c r="I34" s="31">
        <f t="shared" si="3"/>
        <v>-27500</v>
      </c>
      <c r="J34" s="31">
        <f t="shared" si="3"/>
        <v>-1337094</v>
      </c>
      <c r="K34" s="31">
        <f t="shared" si="3"/>
        <v>37240</v>
      </c>
      <c r="L34" s="31">
        <f t="shared" si="3"/>
        <v>3177187</v>
      </c>
      <c r="M34" s="31">
        <f t="shared" si="3"/>
        <v>2038126</v>
      </c>
      <c r="N34" s="31">
        <f t="shared" si="3"/>
        <v>5252553</v>
      </c>
      <c r="O34" s="31">
        <f t="shared" si="3"/>
        <v>1266500</v>
      </c>
      <c r="P34" s="31">
        <f t="shared" si="3"/>
        <v>1070766</v>
      </c>
      <c r="Q34" s="31">
        <f t="shared" si="3"/>
        <v>-2547367</v>
      </c>
      <c r="R34" s="31">
        <f t="shared" si="3"/>
        <v>-210101</v>
      </c>
      <c r="S34" s="31">
        <f t="shared" si="3"/>
        <v>1031247</v>
      </c>
      <c r="T34" s="31">
        <f t="shared" si="3"/>
        <v>12222053</v>
      </c>
      <c r="U34" s="31">
        <f t="shared" si="3"/>
        <v>6343147</v>
      </c>
      <c r="V34" s="31">
        <f t="shared" si="3"/>
        <v>19596447</v>
      </c>
      <c r="W34" s="31">
        <f t="shared" si="3"/>
        <v>23301805</v>
      </c>
      <c r="X34" s="31">
        <f t="shared" si="3"/>
        <v>6821831</v>
      </c>
      <c r="Y34" s="31">
        <f t="shared" si="3"/>
        <v>16479974</v>
      </c>
      <c r="Z34" s="32">
        <f>+IF(X34&lt;&gt;0,+(Y34/X34)*100,0)</f>
        <v>241.57699010720142</v>
      </c>
      <c r="AA34" s="33">
        <f>SUM(AA29:AA33)</f>
        <v>6821831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-1891000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-1891000</v>
      </c>
      <c r="Y38" s="20">
        <v>1891000</v>
      </c>
      <c r="Z38" s="21">
        <v>-100</v>
      </c>
      <c r="AA38" s="22">
        <v>-1891000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-1891000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-1891000</v>
      </c>
      <c r="Y39" s="37">
        <f t="shared" si="4"/>
        <v>1891000</v>
      </c>
      <c r="Z39" s="38">
        <f>+IF(X39&lt;&gt;0,+(Y39/X39)*100,0)</f>
        <v>-100</v>
      </c>
      <c r="AA39" s="39">
        <f>SUM(AA37:AA38)</f>
        <v>-1891000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822201</v>
      </c>
      <c r="D40" s="29">
        <f>+D34+D39</f>
        <v>0</v>
      </c>
      <c r="E40" s="30">
        <f t="shared" si="5"/>
        <v>25144207</v>
      </c>
      <c r="F40" s="31">
        <f t="shared" si="5"/>
        <v>4930831</v>
      </c>
      <c r="G40" s="31">
        <f t="shared" si="5"/>
        <v>-1308939</v>
      </c>
      <c r="H40" s="31">
        <f t="shared" si="5"/>
        <v>-655</v>
      </c>
      <c r="I40" s="31">
        <f t="shared" si="5"/>
        <v>-27500</v>
      </c>
      <c r="J40" s="31">
        <f t="shared" si="5"/>
        <v>-1337094</v>
      </c>
      <c r="K40" s="31">
        <f t="shared" si="5"/>
        <v>37240</v>
      </c>
      <c r="L40" s="31">
        <f t="shared" si="5"/>
        <v>3177187</v>
      </c>
      <c r="M40" s="31">
        <f t="shared" si="5"/>
        <v>2038126</v>
      </c>
      <c r="N40" s="31">
        <f t="shared" si="5"/>
        <v>5252553</v>
      </c>
      <c r="O40" s="31">
        <f t="shared" si="5"/>
        <v>1266500</v>
      </c>
      <c r="P40" s="31">
        <f t="shared" si="5"/>
        <v>1070766</v>
      </c>
      <c r="Q40" s="31">
        <f t="shared" si="5"/>
        <v>-2547367</v>
      </c>
      <c r="R40" s="31">
        <f t="shared" si="5"/>
        <v>-210101</v>
      </c>
      <c r="S40" s="31">
        <f t="shared" si="5"/>
        <v>1031247</v>
      </c>
      <c r="T40" s="31">
        <f t="shared" si="5"/>
        <v>12222053</v>
      </c>
      <c r="U40" s="31">
        <f t="shared" si="5"/>
        <v>6343147</v>
      </c>
      <c r="V40" s="31">
        <f t="shared" si="5"/>
        <v>19596447</v>
      </c>
      <c r="W40" s="31">
        <f t="shared" si="5"/>
        <v>23301805</v>
      </c>
      <c r="X40" s="31">
        <f t="shared" si="5"/>
        <v>4930831</v>
      </c>
      <c r="Y40" s="31">
        <f t="shared" si="5"/>
        <v>18370974</v>
      </c>
      <c r="Z40" s="32">
        <f>+IF(X40&lt;&gt;0,+(Y40/X40)*100,0)</f>
        <v>372.57358850871179</v>
      </c>
      <c r="AA40" s="33">
        <f>+AA34+AA39</f>
        <v>4930831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139706400</v>
      </c>
      <c r="D42" s="43">
        <f>+D25-D40</f>
        <v>0</v>
      </c>
      <c r="E42" s="44">
        <f t="shared" si="6"/>
        <v>90367832</v>
      </c>
      <c r="F42" s="45">
        <f t="shared" si="6"/>
        <v>192779634</v>
      </c>
      <c r="G42" s="45">
        <f t="shared" si="6"/>
        <v>36039918</v>
      </c>
      <c r="H42" s="45">
        <f t="shared" si="6"/>
        <v>48657</v>
      </c>
      <c r="I42" s="45">
        <f t="shared" si="6"/>
        <v>127228</v>
      </c>
      <c r="J42" s="45">
        <f t="shared" si="6"/>
        <v>36215803</v>
      </c>
      <c r="K42" s="45">
        <f t="shared" si="6"/>
        <v>14485</v>
      </c>
      <c r="L42" s="45">
        <f t="shared" si="6"/>
        <v>134689494</v>
      </c>
      <c r="M42" s="45">
        <f t="shared" si="6"/>
        <v>25975410</v>
      </c>
      <c r="N42" s="45">
        <f t="shared" si="6"/>
        <v>160679389</v>
      </c>
      <c r="O42" s="45">
        <f t="shared" si="6"/>
        <v>6460752</v>
      </c>
      <c r="P42" s="45">
        <f t="shared" si="6"/>
        <v>7361416</v>
      </c>
      <c r="Q42" s="45">
        <f t="shared" si="6"/>
        <v>8890150</v>
      </c>
      <c r="R42" s="45">
        <f t="shared" si="6"/>
        <v>22712318</v>
      </c>
      <c r="S42" s="45">
        <f t="shared" si="6"/>
        <v>270409</v>
      </c>
      <c r="T42" s="45">
        <f t="shared" si="6"/>
        <v>-4016709</v>
      </c>
      <c r="U42" s="45">
        <f t="shared" si="6"/>
        <v>4937912</v>
      </c>
      <c r="V42" s="45">
        <f t="shared" si="6"/>
        <v>1191612</v>
      </c>
      <c r="W42" s="45">
        <f t="shared" si="6"/>
        <v>220799122</v>
      </c>
      <c r="X42" s="45">
        <f t="shared" si="6"/>
        <v>192779634</v>
      </c>
      <c r="Y42" s="45">
        <f t="shared" si="6"/>
        <v>28019488</v>
      </c>
      <c r="Z42" s="46">
        <f>+IF(X42&lt;&gt;0,+(Y42/X42)*100,0)</f>
        <v>14.534464776502274</v>
      </c>
      <c r="AA42" s="47">
        <f>+AA25-AA40</f>
        <v>192779634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20703326</v>
      </c>
      <c r="D45" s="18"/>
      <c r="E45" s="19">
        <v>46240316</v>
      </c>
      <c r="F45" s="20">
        <v>65496999</v>
      </c>
      <c r="G45" s="20"/>
      <c r="H45" s="20">
        <v>-3196</v>
      </c>
      <c r="I45" s="20">
        <v>-5644</v>
      </c>
      <c r="J45" s="20">
        <v>-8840</v>
      </c>
      <c r="K45" s="20">
        <v>-6346</v>
      </c>
      <c r="L45" s="20">
        <v>65486908</v>
      </c>
      <c r="M45" s="20"/>
      <c r="N45" s="20">
        <v>65480562</v>
      </c>
      <c r="O45" s="20">
        <v>-2822</v>
      </c>
      <c r="P45" s="20">
        <v>-2356</v>
      </c>
      <c r="Q45" s="20"/>
      <c r="R45" s="20">
        <v>-5178</v>
      </c>
      <c r="S45" s="20">
        <v>-54425</v>
      </c>
      <c r="T45" s="20"/>
      <c r="U45" s="20"/>
      <c r="V45" s="20">
        <v>-54425</v>
      </c>
      <c r="W45" s="20">
        <v>65412119</v>
      </c>
      <c r="X45" s="20">
        <v>65496999</v>
      </c>
      <c r="Y45" s="20">
        <v>-84880</v>
      </c>
      <c r="Z45" s="48">
        <v>-0.12959372382847648</v>
      </c>
      <c r="AA45" s="22">
        <v>65496999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20703326</v>
      </c>
      <c r="D48" s="51">
        <f>SUM(D45:D47)</f>
        <v>0</v>
      </c>
      <c r="E48" s="52">
        <f t="shared" si="7"/>
        <v>46240316</v>
      </c>
      <c r="F48" s="53">
        <f t="shared" si="7"/>
        <v>65496999</v>
      </c>
      <c r="G48" s="53">
        <f t="shared" si="7"/>
        <v>0</v>
      </c>
      <c r="H48" s="53">
        <f t="shared" si="7"/>
        <v>-3196</v>
      </c>
      <c r="I48" s="53">
        <f t="shared" si="7"/>
        <v>-5644</v>
      </c>
      <c r="J48" s="53">
        <f t="shared" si="7"/>
        <v>-8840</v>
      </c>
      <c r="K48" s="53">
        <f t="shared" si="7"/>
        <v>-6346</v>
      </c>
      <c r="L48" s="53">
        <f t="shared" si="7"/>
        <v>65486908</v>
      </c>
      <c r="M48" s="53">
        <f t="shared" si="7"/>
        <v>0</v>
      </c>
      <c r="N48" s="53">
        <f t="shared" si="7"/>
        <v>65480562</v>
      </c>
      <c r="O48" s="53">
        <f t="shared" si="7"/>
        <v>-2822</v>
      </c>
      <c r="P48" s="53">
        <f t="shared" si="7"/>
        <v>-2356</v>
      </c>
      <c r="Q48" s="53">
        <f t="shared" si="7"/>
        <v>0</v>
      </c>
      <c r="R48" s="53">
        <f t="shared" si="7"/>
        <v>-5178</v>
      </c>
      <c r="S48" s="53">
        <f t="shared" si="7"/>
        <v>-54425</v>
      </c>
      <c r="T48" s="53">
        <f t="shared" si="7"/>
        <v>0</v>
      </c>
      <c r="U48" s="53">
        <f t="shared" si="7"/>
        <v>0</v>
      </c>
      <c r="V48" s="53">
        <f t="shared" si="7"/>
        <v>-54425</v>
      </c>
      <c r="W48" s="53">
        <f t="shared" si="7"/>
        <v>65412119</v>
      </c>
      <c r="X48" s="53">
        <f t="shared" si="7"/>
        <v>65496999</v>
      </c>
      <c r="Y48" s="53">
        <f t="shared" si="7"/>
        <v>-84880</v>
      </c>
      <c r="Z48" s="54">
        <f>+IF(X48&lt;&gt;0,+(Y48/X48)*100,0)</f>
        <v>-0.12959372382847648</v>
      </c>
      <c r="AA48" s="55">
        <f>SUM(AA45:AA47)</f>
        <v>65496999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-32595034</v>
      </c>
      <c r="F6" s="20">
        <v>-30277410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-30277410</v>
      </c>
      <c r="Y6" s="20">
        <v>30277410</v>
      </c>
      <c r="Z6" s="21">
        <v>-100</v>
      </c>
      <c r="AA6" s="22">
        <v>-30277410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</v>
      </c>
      <c r="Y8" s="20">
        <v>1</v>
      </c>
      <c r="Z8" s="21">
        <v>-100</v>
      </c>
      <c r="AA8" s="22">
        <v>-1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-32595034</v>
      </c>
      <c r="F12" s="31">
        <f t="shared" si="0"/>
        <v>-30277411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-30277411</v>
      </c>
      <c r="Y12" s="31">
        <f t="shared" si="0"/>
        <v>30277411</v>
      </c>
      <c r="Z12" s="32">
        <f>+IF(X12&lt;&gt;0,+(Y12/X12)*100,0)</f>
        <v>-100</v>
      </c>
      <c r="AA12" s="33">
        <f>SUM(AA6:AA11)</f>
        <v>-30277411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5141000</v>
      </c>
      <c r="D19" s="18"/>
      <c r="E19" s="19">
        <v>1755002</v>
      </c>
      <c r="F19" s="20">
        <v>2230013</v>
      </c>
      <c r="G19" s="20"/>
      <c r="H19" s="20"/>
      <c r="I19" s="20"/>
      <c r="J19" s="20"/>
      <c r="K19" s="20"/>
      <c r="L19" s="20">
        <v>7320</v>
      </c>
      <c r="M19" s="20">
        <v>520000</v>
      </c>
      <c r="N19" s="20">
        <v>527320</v>
      </c>
      <c r="O19" s="20"/>
      <c r="P19" s="20"/>
      <c r="Q19" s="20"/>
      <c r="R19" s="20"/>
      <c r="S19" s="20"/>
      <c r="T19" s="20">
        <v>89000</v>
      </c>
      <c r="U19" s="20">
        <v>73600</v>
      </c>
      <c r="V19" s="20">
        <v>162600</v>
      </c>
      <c r="W19" s="20">
        <v>689920</v>
      </c>
      <c r="X19" s="20">
        <v>2230013</v>
      </c>
      <c r="Y19" s="20">
        <v>-1540093</v>
      </c>
      <c r="Z19" s="21">
        <v>-69.062063763753841</v>
      </c>
      <c r="AA19" s="22">
        <v>2230013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5141000</v>
      </c>
      <c r="D24" s="29">
        <f>SUM(D15:D23)</f>
        <v>0</v>
      </c>
      <c r="E24" s="36">
        <f t="shared" si="1"/>
        <v>1755002</v>
      </c>
      <c r="F24" s="37">
        <f t="shared" si="1"/>
        <v>2230013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7320</v>
      </c>
      <c r="M24" s="37">
        <f t="shared" si="1"/>
        <v>520000</v>
      </c>
      <c r="N24" s="37">
        <f t="shared" si="1"/>
        <v>527320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89000</v>
      </c>
      <c r="U24" s="37">
        <f t="shared" si="1"/>
        <v>73600</v>
      </c>
      <c r="V24" s="37">
        <f t="shared" si="1"/>
        <v>162600</v>
      </c>
      <c r="W24" s="37">
        <f t="shared" si="1"/>
        <v>689920</v>
      </c>
      <c r="X24" s="37">
        <f t="shared" si="1"/>
        <v>2230013</v>
      </c>
      <c r="Y24" s="37">
        <f t="shared" si="1"/>
        <v>-1540093</v>
      </c>
      <c r="Z24" s="38">
        <f>+IF(X24&lt;&gt;0,+(Y24/X24)*100,0)</f>
        <v>-69.062063763753841</v>
      </c>
      <c r="AA24" s="39">
        <f>SUM(AA15:AA23)</f>
        <v>2230013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5141000</v>
      </c>
      <c r="D25" s="29">
        <f>+D12+D24</f>
        <v>0</v>
      </c>
      <c r="E25" s="30">
        <f t="shared" si="2"/>
        <v>-30840032</v>
      </c>
      <c r="F25" s="31">
        <f t="shared" si="2"/>
        <v>-28047398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7320</v>
      </c>
      <c r="M25" s="31">
        <f t="shared" si="2"/>
        <v>520000</v>
      </c>
      <c r="N25" s="31">
        <f t="shared" si="2"/>
        <v>527320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89000</v>
      </c>
      <c r="U25" s="31">
        <f t="shared" si="2"/>
        <v>73600</v>
      </c>
      <c r="V25" s="31">
        <f t="shared" si="2"/>
        <v>162600</v>
      </c>
      <c r="W25" s="31">
        <f t="shared" si="2"/>
        <v>689920</v>
      </c>
      <c r="X25" s="31">
        <f t="shared" si="2"/>
        <v>-28047398</v>
      </c>
      <c r="Y25" s="31">
        <f t="shared" si="2"/>
        <v>28737318</v>
      </c>
      <c r="Z25" s="32">
        <f>+IF(X25&lt;&gt;0,+(Y25/X25)*100,0)</f>
        <v>-102.45983602471786</v>
      </c>
      <c r="AA25" s="33">
        <f>+AA12+AA24</f>
        <v>-28047398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118280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118280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118280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5141000</v>
      </c>
      <c r="D42" s="43">
        <f>+D25-D40</f>
        <v>0</v>
      </c>
      <c r="E42" s="44">
        <f t="shared" si="6"/>
        <v>-30958312</v>
      </c>
      <c r="F42" s="45">
        <f t="shared" si="6"/>
        <v>-28047398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7320</v>
      </c>
      <c r="M42" s="45">
        <f t="shared" si="6"/>
        <v>520000</v>
      </c>
      <c r="N42" s="45">
        <f t="shared" si="6"/>
        <v>527320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89000</v>
      </c>
      <c r="U42" s="45">
        <f t="shared" si="6"/>
        <v>73600</v>
      </c>
      <c r="V42" s="45">
        <f t="shared" si="6"/>
        <v>162600</v>
      </c>
      <c r="W42" s="45">
        <f t="shared" si="6"/>
        <v>689920</v>
      </c>
      <c r="X42" s="45">
        <f t="shared" si="6"/>
        <v>-28047398</v>
      </c>
      <c r="Y42" s="45">
        <f t="shared" si="6"/>
        <v>28737318</v>
      </c>
      <c r="Z42" s="46">
        <f>+IF(X42&lt;&gt;0,+(Y42/X42)*100,0)</f>
        <v>-102.45983602471786</v>
      </c>
      <c r="AA42" s="47">
        <f>+AA25-AA40</f>
        <v>-28047398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370840</v>
      </c>
      <c r="D8" s="18"/>
      <c r="E8" s="19">
        <v>146883</v>
      </c>
      <c r="F8" s="20">
        <v>146883</v>
      </c>
      <c r="G8" s="20">
        <v>20740</v>
      </c>
      <c r="H8" s="20">
        <v>21124</v>
      </c>
      <c r="I8" s="20">
        <v>21519</v>
      </c>
      <c r="J8" s="20">
        <v>63383</v>
      </c>
      <c r="K8" s="20"/>
      <c r="L8" s="20">
        <v>22314</v>
      </c>
      <c r="M8" s="20">
        <v>22844</v>
      </c>
      <c r="N8" s="20">
        <v>45158</v>
      </c>
      <c r="O8" s="20">
        <v>22868</v>
      </c>
      <c r="P8" s="20">
        <v>23344</v>
      </c>
      <c r="Q8" s="20">
        <v>7217</v>
      </c>
      <c r="R8" s="20">
        <v>53429</v>
      </c>
      <c r="S8" s="20">
        <v>24139</v>
      </c>
      <c r="T8" s="20">
        <v>24426</v>
      </c>
      <c r="U8" s="20">
        <v>18522</v>
      </c>
      <c r="V8" s="20">
        <v>67087</v>
      </c>
      <c r="W8" s="20">
        <v>229057</v>
      </c>
      <c r="X8" s="20">
        <v>146883</v>
      </c>
      <c r="Y8" s="20">
        <v>82174</v>
      </c>
      <c r="Z8" s="21">
        <v>55.945208090793351</v>
      </c>
      <c r="AA8" s="22">
        <v>146883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370840</v>
      </c>
      <c r="D12" s="29">
        <f>SUM(D6:D11)</f>
        <v>0</v>
      </c>
      <c r="E12" s="30">
        <f t="shared" si="0"/>
        <v>146883</v>
      </c>
      <c r="F12" s="31">
        <f t="shared" si="0"/>
        <v>146883</v>
      </c>
      <c r="G12" s="31">
        <f t="shared" si="0"/>
        <v>20740</v>
      </c>
      <c r="H12" s="31">
        <f t="shared" si="0"/>
        <v>21124</v>
      </c>
      <c r="I12" s="31">
        <f t="shared" si="0"/>
        <v>21519</v>
      </c>
      <c r="J12" s="31">
        <f t="shared" si="0"/>
        <v>63383</v>
      </c>
      <c r="K12" s="31">
        <f t="shared" si="0"/>
        <v>0</v>
      </c>
      <c r="L12" s="31">
        <f t="shared" si="0"/>
        <v>22314</v>
      </c>
      <c r="M12" s="31">
        <f t="shared" si="0"/>
        <v>22844</v>
      </c>
      <c r="N12" s="31">
        <f t="shared" si="0"/>
        <v>45158</v>
      </c>
      <c r="O12" s="31">
        <f t="shared" si="0"/>
        <v>22868</v>
      </c>
      <c r="P12" s="31">
        <f t="shared" si="0"/>
        <v>23344</v>
      </c>
      <c r="Q12" s="31">
        <f t="shared" si="0"/>
        <v>7217</v>
      </c>
      <c r="R12" s="31">
        <f t="shared" si="0"/>
        <v>53429</v>
      </c>
      <c r="S12" s="31">
        <f t="shared" si="0"/>
        <v>24139</v>
      </c>
      <c r="T12" s="31">
        <f t="shared" si="0"/>
        <v>24426</v>
      </c>
      <c r="U12" s="31">
        <f t="shared" si="0"/>
        <v>18522</v>
      </c>
      <c r="V12" s="31">
        <f t="shared" si="0"/>
        <v>67087</v>
      </c>
      <c r="W12" s="31">
        <f t="shared" si="0"/>
        <v>229057</v>
      </c>
      <c r="X12" s="31">
        <f t="shared" si="0"/>
        <v>146883</v>
      </c>
      <c r="Y12" s="31">
        <f t="shared" si="0"/>
        <v>82174</v>
      </c>
      <c r="Z12" s="32">
        <f>+IF(X12&lt;&gt;0,+(Y12/X12)*100,0)</f>
        <v>55.945208090793351</v>
      </c>
      <c r="AA12" s="33">
        <f>SUM(AA6:AA11)</f>
        <v>146883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3638922</v>
      </c>
      <c r="D19" s="18"/>
      <c r="E19" s="19">
        <v>11782776</v>
      </c>
      <c r="F19" s="20">
        <v>11842776</v>
      </c>
      <c r="G19" s="20"/>
      <c r="H19" s="20"/>
      <c r="I19" s="20">
        <v>-490906</v>
      </c>
      <c r="J19" s="20">
        <v>-490906</v>
      </c>
      <c r="K19" s="20">
        <v>-163480</v>
      </c>
      <c r="L19" s="20">
        <v>-148386</v>
      </c>
      <c r="M19" s="20">
        <v>-170441</v>
      </c>
      <c r="N19" s="20">
        <v>-482307</v>
      </c>
      <c r="O19" s="20">
        <v>-265128</v>
      </c>
      <c r="P19" s="20">
        <v>-192445</v>
      </c>
      <c r="Q19" s="20">
        <v>2707</v>
      </c>
      <c r="R19" s="20">
        <v>-454866</v>
      </c>
      <c r="S19" s="20">
        <v>-204113</v>
      </c>
      <c r="T19" s="20">
        <v>-199275</v>
      </c>
      <c r="U19" s="20">
        <v>-197699</v>
      </c>
      <c r="V19" s="20">
        <v>-601087</v>
      </c>
      <c r="W19" s="20">
        <v>-2029166</v>
      </c>
      <c r="X19" s="20">
        <v>11842776</v>
      </c>
      <c r="Y19" s="20">
        <v>-13871942</v>
      </c>
      <c r="Z19" s="21">
        <v>-117.1342090739536</v>
      </c>
      <c r="AA19" s="22">
        <v>11842776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3638922</v>
      </c>
      <c r="D24" s="29">
        <f>SUM(D15:D23)</f>
        <v>0</v>
      </c>
      <c r="E24" s="36">
        <f t="shared" si="1"/>
        <v>11782776</v>
      </c>
      <c r="F24" s="37">
        <f t="shared" si="1"/>
        <v>11842776</v>
      </c>
      <c r="G24" s="37">
        <f t="shared" si="1"/>
        <v>0</v>
      </c>
      <c r="H24" s="37">
        <f t="shared" si="1"/>
        <v>0</v>
      </c>
      <c r="I24" s="37">
        <f t="shared" si="1"/>
        <v>-490906</v>
      </c>
      <c r="J24" s="37">
        <f t="shared" si="1"/>
        <v>-490906</v>
      </c>
      <c r="K24" s="37">
        <f t="shared" si="1"/>
        <v>-163480</v>
      </c>
      <c r="L24" s="37">
        <f t="shared" si="1"/>
        <v>-148386</v>
      </c>
      <c r="M24" s="37">
        <f t="shared" si="1"/>
        <v>-170441</v>
      </c>
      <c r="N24" s="37">
        <f t="shared" si="1"/>
        <v>-482307</v>
      </c>
      <c r="O24" s="37">
        <f t="shared" si="1"/>
        <v>-265128</v>
      </c>
      <c r="P24" s="37">
        <f t="shared" si="1"/>
        <v>-192445</v>
      </c>
      <c r="Q24" s="37">
        <f t="shared" si="1"/>
        <v>2707</v>
      </c>
      <c r="R24" s="37">
        <f t="shared" si="1"/>
        <v>-454866</v>
      </c>
      <c r="S24" s="37">
        <f t="shared" si="1"/>
        <v>-204113</v>
      </c>
      <c r="T24" s="37">
        <f t="shared" si="1"/>
        <v>-199275</v>
      </c>
      <c r="U24" s="37">
        <f t="shared" si="1"/>
        <v>-197699</v>
      </c>
      <c r="V24" s="37">
        <f t="shared" si="1"/>
        <v>-601087</v>
      </c>
      <c r="W24" s="37">
        <f t="shared" si="1"/>
        <v>-2029166</v>
      </c>
      <c r="X24" s="37">
        <f t="shared" si="1"/>
        <v>11842776</v>
      </c>
      <c r="Y24" s="37">
        <f t="shared" si="1"/>
        <v>-13871942</v>
      </c>
      <c r="Z24" s="38">
        <f>+IF(X24&lt;&gt;0,+(Y24/X24)*100,0)</f>
        <v>-117.1342090739536</v>
      </c>
      <c r="AA24" s="39">
        <f>SUM(AA15:AA23)</f>
        <v>11842776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4009762</v>
      </c>
      <c r="D25" s="29">
        <f>+D12+D24</f>
        <v>0</v>
      </c>
      <c r="E25" s="30">
        <f t="shared" si="2"/>
        <v>11929659</v>
      </c>
      <c r="F25" s="31">
        <f t="shared" si="2"/>
        <v>11989659</v>
      </c>
      <c r="G25" s="31">
        <f t="shared" si="2"/>
        <v>20740</v>
      </c>
      <c r="H25" s="31">
        <f t="shared" si="2"/>
        <v>21124</v>
      </c>
      <c r="I25" s="31">
        <f t="shared" si="2"/>
        <v>-469387</v>
      </c>
      <c r="J25" s="31">
        <f t="shared" si="2"/>
        <v>-427523</v>
      </c>
      <c r="K25" s="31">
        <f t="shared" si="2"/>
        <v>-163480</v>
      </c>
      <c r="L25" s="31">
        <f t="shared" si="2"/>
        <v>-126072</v>
      </c>
      <c r="M25" s="31">
        <f t="shared" si="2"/>
        <v>-147597</v>
      </c>
      <c r="N25" s="31">
        <f t="shared" si="2"/>
        <v>-437149</v>
      </c>
      <c r="O25" s="31">
        <f t="shared" si="2"/>
        <v>-242260</v>
      </c>
      <c r="P25" s="31">
        <f t="shared" si="2"/>
        <v>-169101</v>
      </c>
      <c r="Q25" s="31">
        <f t="shared" si="2"/>
        <v>9924</v>
      </c>
      <c r="R25" s="31">
        <f t="shared" si="2"/>
        <v>-401437</v>
      </c>
      <c r="S25" s="31">
        <f t="shared" si="2"/>
        <v>-179974</v>
      </c>
      <c r="T25" s="31">
        <f t="shared" si="2"/>
        <v>-174849</v>
      </c>
      <c r="U25" s="31">
        <f t="shared" si="2"/>
        <v>-179177</v>
      </c>
      <c r="V25" s="31">
        <f t="shared" si="2"/>
        <v>-534000</v>
      </c>
      <c r="W25" s="31">
        <f t="shared" si="2"/>
        <v>-1800109</v>
      </c>
      <c r="X25" s="31">
        <f t="shared" si="2"/>
        <v>11989659</v>
      </c>
      <c r="Y25" s="31">
        <f t="shared" si="2"/>
        <v>-13789768</v>
      </c>
      <c r="Z25" s="32">
        <f>+IF(X25&lt;&gt;0,+(Y25/X25)*100,0)</f>
        <v>-115.01384651556812</v>
      </c>
      <c r="AA25" s="33">
        <f>+AA12+AA24</f>
        <v>11989659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4009762</v>
      </c>
      <c r="D42" s="43">
        <f>+D25-D40</f>
        <v>0</v>
      </c>
      <c r="E42" s="44">
        <f t="shared" si="6"/>
        <v>11929659</v>
      </c>
      <c r="F42" s="45">
        <f t="shared" si="6"/>
        <v>11989659</v>
      </c>
      <c r="G42" s="45">
        <f t="shared" si="6"/>
        <v>20740</v>
      </c>
      <c r="H42" s="45">
        <f t="shared" si="6"/>
        <v>21124</v>
      </c>
      <c r="I42" s="45">
        <f t="shared" si="6"/>
        <v>-469387</v>
      </c>
      <c r="J42" s="45">
        <f t="shared" si="6"/>
        <v>-427523</v>
      </c>
      <c r="K42" s="45">
        <f t="shared" si="6"/>
        <v>-163480</v>
      </c>
      <c r="L42" s="45">
        <f t="shared" si="6"/>
        <v>-126072</v>
      </c>
      <c r="M42" s="45">
        <f t="shared" si="6"/>
        <v>-147597</v>
      </c>
      <c r="N42" s="45">
        <f t="shared" si="6"/>
        <v>-437149</v>
      </c>
      <c r="O42" s="45">
        <f t="shared" si="6"/>
        <v>-242260</v>
      </c>
      <c r="P42" s="45">
        <f t="shared" si="6"/>
        <v>-169101</v>
      </c>
      <c r="Q42" s="45">
        <f t="shared" si="6"/>
        <v>9924</v>
      </c>
      <c r="R42" s="45">
        <f t="shared" si="6"/>
        <v>-401437</v>
      </c>
      <c r="S42" s="45">
        <f t="shared" si="6"/>
        <v>-179974</v>
      </c>
      <c r="T42" s="45">
        <f t="shared" si="6"/>
        <v>-174849</v>
      </c>
      <c r="U42" s="45">
        <f t="shared" si="6"/>
        <v>-179177</v>
      </c>
      <c r="V42" s="45">
        <f t="shared" si="6"/>
        <v>-534000</v>
      </c>
      <c r="W42" s="45">
        <f t="shared" si="6"/>
        <v>-1800109</v>
      </c>
      <c r="X42" s="45">
        <f t="shared" si="6"/>
        <v>11989659</v>
      </c>
      <c r="Y42" s="45">
        <f t="shared" si="6"/>
        <v>-13789768</v>
      </c>
      <c r="Z42" s="46">
        <f>+IF(X42&lt;&gt;0,+(Y42/X42)*100,0)</f>
        <v>-115.01384651556812</v>
      </c>
      <c r="AA42" s="47">
        <f>+AA25-AA40</f>
        <v>11989659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978222</v>
      </c>
      <c r="D19" s="18"/>
      <c r="E19" s="19">
        <v>7284962</v>
      </c>
      <c r="F19" s="20">
        <v>100000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100000</v>
      </c>
      <c r="Y19" s="20">
        <v>-100000</v>
      </c>
      <c r="Z19" s="21">
        <v>-100</v>
      </c>
      <c r="AA19" s="22">
        <v>100000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978222</v>
      </c>
      <c r="D24" s="29">
        <f>SUM(D15:D23)</f>
        <v>0</v>
      </c>
      <c r="E24" s="36">
        <f t="shared" si="1"/>
        <v>7284962</v>
      </c>
      <c r="F24" s="37">
        <f t="shared" si="1"/>
        <v>100000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100000</v>
      </c>
      <c r="Y24" s="37">
        <f t="shared" si="1"/>
        <v>-100000</v>
      </c>
      <c r="Z24" s="38">
        <f>+IF(X24&lt;&gt;0,+(Y24/X24)*100,0)</f>
        <v>-100</v>
      </c>
      <c r="AA24" s="39">
        <f>SUM(AA15:AA23)</f>
        <v>100000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978222</v>
      </c>
      <c r="D25" s="29">
        <f>+D12+D24</f>
        <v>0</v>
      </c>
      <c r="E25" s="30">
        <f t="shared" si="2"/>
        <v>7284962</v>
      </c>
      <c r="F25" s="31">
        <f t="shared" si="2"/>
        <v>100000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100000</v>
      </c>
      <c r="Y25" s="31">
        <f t="shared" si="2"/>
        <v>-100000</v>
      </c>
      <c r="Z25" s="32">
        <f>+IF(X25&lt;&gt;0,+(Y25/X25)*100,0)</f>
        <v>-100</v>
      </c>
      <c r="AA25" s="33">
        <f>+AA12+AA24</f>
        <v>100000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6350926</v>
      </c>
      <c r="D33" s="18"/>
      <c r="E33" s="19">
        <v>552550</v>
      </c>
      <c r="F33" s="20">
        <v>552550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552550</v>
      </c>
      <c r="Y33" s="20">
        <v>-552550</v>
      </c>
      <c r="Z33" s="21">
        <v>-100</v>
      </c>
      <c r="AA33" s="22">
        <v>552550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6350926</v>
      </c>
      <c r="D34" s="29">
        <f>SUM(D29:D33)</f>
        <v>0</v>
      </c>
      <c r="E34" s="30">
        <f t="shared" si="3"/>
        <v>552550</v>
      </c>
      <c r="F34" s="31">
        <f t="shared" si="3"/>
        <v>552550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552550</v>
      </c>
      <c r="Y34" s="31">
        <f t="shared" si="3"/>
        <v>-552550</v>
      </c>
      <c r="Z34" s="32">
        <f>+IF(X34&lt;&gt;0,+(Y34/X34)*100,0)</f>
        <v>-100</v>
      </c>
      <c r="AA34" s="33">
        <f>SUM(AA29:AA33)</f>
        <v>552550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6350926</v>
      </c>
      <c r="D40" s="29">
        <f>+D34+D39</f>
        <v>0</v>
      </c>
      <c r="E40" s="30">
        <f t="shared" si="5"/>
        <v>552550</v>
      </c>
      <c r="F40" s="31">
        <f t="shared" si="5"/>
        <v>552550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552550</v>
      </c>
      <c r="Y40" s="31">
        <f t="shared" si="5"/>
        <v>-552550</v>
      </c>
      <c r="Z40" s="32">
        <f>+IF(X40&lt;&gt;0,+(Y40/X40)*100,0)</f>
        <v>-100</v>
      </c>
      <c r="AA40" s="33">
        <f>+AA34+AA39</f>
        <v>552550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-5372704</v>
      </c>
      <c r="D42" s="43">
        <f>+D25-D40</f>
        <v>0</v>
      </c>
      <c r="E42" s="44">
        <f t="shared" si="6"/>
        <v>6732412</v>
      </c>
      <c r="F42" s="45">
        <f t="shared" si="6"/>
        <v>-452550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-452550</v>
      </c>
      <c r="Y42" s="45">
        <f t="shared" si="6"/>
        <v>452550</v>
      </c>
      <c r="Z42" s="46">
        <f>+IF(X42&lt;&gt;0,+(Y42/X42)*100,0)</f>
        <v>-100</v>
      </c>
      <c r="AA42" s="47">
        <f>+AA25-AA40</f>
        <v>-452550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4172347</v>
      </c>
      <c r="D8" s="18"/>
      <c r="E8" s="19">
        <v>7883221</v>
      </c>
      <c r="F8" s="20">
        <v>8112521</v>
      </c>
      <c r="G8" s="20">
        <v>565180</v>
      </c>
      <c r="H8" s="20">
        <v>4991705</v>
      </c>
      <c r="I8" s="20">
        <v>-1199917</v>
      </c>
      <c r="J8" s="20">
        <v>4356968</v>
      </c>
      <c r="K8" s="20">
        <v>180222</v>
      </c>
      <c r="L8" s="20">
        <v>2152777</v>
      </c>
      <c r="M8" s="20">
        <v>-1616091</v>
      </c>
      <c r="N8" s="20">
        <v>716908</v>
      </c>
      <c r="O8" s="20">
        <v>1455903</v>
      </c>
      <c r="P8" s="20">
        <v>-497062</v>
      </c>
      <c r="Q8" s="20">
        <v>1910684</v>
      </c>
      <c r="R8" s="20">
        <v>2869525</v>
      </c>
      <c r="S8" s="20">
        <v>625562</v>
      </c>
      <c r="T8" s="20">
        <v>1074984</v>
      </c>
      <c r="U8" s="20">
        <v>-5281530</v>
      </c>
      <c r="V8" s="20">
        <v>-3580984</v>
      </c>
      <c r="W8" s="20">
        <v>4362417</v>
      </c>
      <c r="X8" s="20">
        <v>8112521</v>
      </c>
      <c r="Y8" s="20">
        <v>-3750104</v>
      </c>
      <c r="Z8" s="21">
        <v>-46.226123790619461</v>
      </c>
      <c r="AA8" s="22">
        <v>8112521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4172347</v>
      </c>
      <c r="D12" s="29">
        <f>SUM(D6:D11)</f>
        <v>0</v>
      </c>
      <c r="E12" s="30">
        <f t="shared" si="0"/>
        <v>7883221</v>
      </c>
      <c r="F12" s="31">
        <f t="shared" si="0"/>
        <v>8112521</v>
      </c>
      <c r="G12" s="31">
        <f t="shared" si="0"/>
        <v>565180</v>
      </c>
      <c r="H12" s="31">
        <f t="shared" si="0"/>
        <v>4991705</v>
      </c>
      <c r="I12" s="31">
        <f t="shared" si="0"/>
        <v>-1199917</v>
      </c>
      <c r="J12" s="31">
        <f t="shared" si="0"/>
        <v>4356968</v>
      </c>
      <c r="K12" s="31">
        <f t="shared" si="0"/>
        <v>180222</v>
      </c>
      <c r="L12" s="31">
        <f t="shared" si="0"/>
        <v>2152777</v>
      </c>
      <c r="M12" s="31">
        <f t="shared" si="0"/>
        <v>-1616091</v>
      </c>
      <c r="N12" s="31">
        <f t="shared" si="0"/>
        <v>716908</v>
      </c>
      <c r="O12" s="31">
        <f t="shared" si="0"/>
        <v>1455903</v>
      </c>
      <c r="P12" s="31">
        <f t="shared" si="0"/>
        <v>-497062</v>
      </c>
      <c r="Q12" s="31">
        <f t="shared" si="0"/>
        <v>1910684</v>
      </c>
      <c r="R12" s="31">
        <f t="shared" si="0"/>
        <v>2869525</v>
      </c>
      <c r="S12" s="31">
        <f t="shared" si="0"/>
        <v>625562</v>
      </c>
      <c r="T12" s="31">
        <f t="shared" si="0"/>
        <v>1074984</v>
      </c>
      <c r="U12" s="31">
        <f t="shared" si="0"/>
        <v>-5281530</v>
      </c>
      <c r="V12" s="31">
        <f t="shared" si="0"/>
        <v>-3580984</v>
      </c>
      <c r="W12" s="31">
        <f t="shared" si="0"/>
        <v>4362417</v>
      </c>
      <c r="X12" s="31">
        <f t="shared" si="0"/>
        <v>8112521</v>
      </c>
      <c r="Y12" s="31">
        <f t="shared" si="0"/>
        <v>-3750104</v>
      </c>
      <c r="Z12" s="32">
        <f>+IF(X12&lt;&gt;0,+(Y12/X12)*100,0)</f>
        <v>-46.226123790619461</v>
      </c>
      <c r="AA12" s="33">
        <f>SUM(AA6:AA11)</f>
        <v>8112521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28458371</v>
      </c>
      <c r="D19" s="18"/>
      <c r="E19" s="19">
        <v>101170940</v>
      </c>
      <c r="F19" s="20">
        <v>51901553</v>
      </c>
      <c r="G19" s="20">
        <v>4091060</v>
      </c>
      <c r="H19" s="20">
        <v>103422542</v>
      </c>
      <c r="I19" s="20">
        <v>-76967232</v>
      </c>
      <c r="J19" s="20">
        <v>30546370</v>
      </c>
      <c r="K19" s="20">
        <v>-12765983</v>
      </c>
      <c r="L19" s="20">
        <v>2134643</v>
      </c>
      <c r="M19" s="20">
        <v>21658051</v>
      </c>
      <c r="N19" s="20">
        <v>11026711</v>
      </c>
      <c r="O19" s="20">
        <v>29222</v>
      </c>
      <c r="P19" s="20">
        <v>-2017810</v>
      </c>
      <c r="Q19" s="20">
        <v>-445222</v>
      </c>
      <c r="R19" s="20">
        <v>-2433810</v>
      </c>
      <c r="S19" s="20">
        <v>730258</v>
      </c>
      <c r="T19" s="20">
        <v>3416782</v>
      </c>
      <c r="U19" s="20">
        <v>2770781</v>
      </c>
      <c r="V19" s="20">
        <v>6917821</v>
      </c>
      <c r="W19" s="20">
        <v>46057092</v>
      </c>
      <c r="X19" s="20">
        <v>51901553</v>
      </c>
      <c r="Y19" s="20">
        <v>-5844461</v>
      </c>
      <c r="Z19" s="21">
        <v>-11.260666901431639</v>
      </c>
      <c r="AA19" s="22">
        <v>51901553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28458371</v>
      </c>
      <c r="D24" s="29">
        <f>SUM(D15:D23)</f>
        <v>0</v>
      </c>
      <c r="E24" s="36">
        <f t="shared" si="1"/>
        <v>101170940</v>
      </c>
      <c r="F24" s="37">
        <f t="shared" si="1"/>
        <v>51901553</v>
      </c>
      <c r="G24" s="37">
        <f t="shared" si="1"/>
        <v>4091060</v>
      </c>
      <c r="H24" s="37">
        <f t="shared" si="1"/>
        <v>103422542</v>
      </c>
      <c r="I24" s="37">
        <f t="shared" si="1"/>
        <v>-76967232</v>
      </c>
      <c r="J24" s="37">
        <f t="shared" si="1"/>
        <v>30546370</v>
      </c>
      <c r="K24" s="37">
        <f t="shared" si="1"/>
        <v>-12765983</v>
      </c>
      <c r="L24" s="37">
        <f t="shared" si="1"/>
        <v>2134643</v>
      </c>
      <c r="M24" s="37">
        <f t="shared" si="1"/>
        <v>21658051</v>
      </c>
      <c r="N24" s="37">
        <f t="shared" si="1"/>
        <v>11026711</v>
      </c>
      <c r="O24" s="37">
        <f t="shared" si="1"/>
        <v>29222</v>
      </c>
      <c r="P24" s="37">
        <f t="shared" si="1"/>
        <v>-2017810</v>
      </c>
      <c r="Q24" s="37">
        <f t="shared" si="1"/>
        <v>-445222</v>
      </c>
      <c r="R24" s="37">
        <f t="shared" si="1"/>
        <v>-2433810</v>
      </c>
      <c r="S24" s="37">
        <f t="shared" si="1"/>
        <v>730258</v>
      </c>
      <c r="T24" s="37">
        <f t="shared" si="1"/>
        <v>3416782</v>
      </c>
      <c r="U24" s="37">
        <f t="shared" si="1"/>
        <v>2770781</v>
      </c>
      <c r="V24" s="37">
        <f t="shared" si="1"/>
        <v>6917821</v>
      </c>
      <c r="W24" s="37">
        <f t="shared" si="1"/>
        <v>46057092</v>
      </c>
      <c r="X24" s="37">
        <f t="shared" si="1"/>
        <v>51901553</v>
      </c>
      <c r="Y24" s="37">
        <f t="shared" si="1"/>
        <v>-5844461</v>
      </c>
      <c r="Z24" s="38">
        <f>+IF(X24&lt;&gt;0,+(Y24/X24)*100,0)</f>
        <v>-11.260666901431639</v>
      </c>
      <c r="AA24" s="39">
        <f>SUM(AA15:AA23)</f>
        <v>51901553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32630718</v>
      </c>
      <c r="D25" s="29">
        <f>+D12+D24</f>
        <v>0</v>
      </c>
      <c r="E25" s="30">
        <f t="shared" si="2"/>
        <v>109054161</v>
      </c>
      <c r="F25" s="31">
        <f t="shared" si="2"/>
        <v>60014074</v>
      </c>
      <c r="G25" s="31">
        <f t="shared" si="2"/>
        <v>4656240</v>
      </c>
      <c r="H25" s="31">
        <f t="shared" si="2"/>
        <v>108414247</v>
      </c>
      <c r="I25" s="31">
        <f t="shared" si="2"/>
        <v>-78167149</v>
      </c>
      <c r="J25" s="31">
        <f t="shared" si="2"/>
        <v>34903338</v>
      </c>
      <c r="K25" s="31">
        <f t="shared" si="2"/>
        <v>-12585761</v>
      </c>
      <c r="L25" s="31">
        <f t="shared" si="2"/>
        <v>4287420</v>
      </c>
      <c r="M25" s="31">
        <f t="shared" si="2"/>
        <v>20041960</v>
      </c>
      <c r="N25" s="31">
        <f t="shared" si="2"/>
        <v>11743619</v>
      </c>
      <c r="O25" s="31">
        <f t="shared" si="2"/>
        <v>1485125</v>
      </c>
      <c r="P25" s="31">
        <f t="shared" si="2"/>
        <v>-2514872</v>
      </c>
      <c r="Q25" s="31">
        <f t="shared" si="2"/>
        <v>1465462</v>
      </c>
      <c r="R25" s="31">
        <f t="shared" si="2"/>
        <v>435715</v>
      </c>
      <c r="S25" s="31">
        <f t="shared" si="2"/>
        <v>1355820</v>
      </c>
      <c r="T25" s="31">
        <f t="shared" si="2"/>
        <v>4491766</v>
      </c>
      <c r="U25" s="31">
        <f t="shared" si="2"/>
        <v>-2510749</v>
      </c>
      <c r="V25" s="31">
        <f t="shared" si="2"/>
        <v>3336837</v>
      </c>
      <c r="W25" s="31">
        <f t="shared" si="2"/>
        <v>50419509</v>
      </c>
      <c r="X25" s="31">
        <f t="shared" si="2"/>
        <v>60014074</v>
      </c>
      <c r="Y25" s="31">
        <f t="shared" si="2"/>
        <v>-9594565</v>
      </c>
      <c r="Z25" s="32">
        <f>+IF(X25&lt;&gt;0,+(Y25/X25)*100,0)</f>
        <v>-15.987191604422657</v>
      </c>
      <c r="AA25" s="33">
        <f>+AA12+AA24</f>
        <v>60014074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4361901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4361901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55133424</v>
      </c>
      <c r="D38" s="18"/>
      <c r="E38" s="19">
        <v>83852981</v>
      </c>
      <c r="F38" s="20">
        <v>54519901</v>
      </c>
      <c r="G38" s="20"/>
      <c r="H38" s="20">
        <v>55133423</v>
      </c>
      <c r="I38" s="20"/>
      <c r="J38" s="20">
        <v>55133423</v>
      </c>
      <c r="K38" s="20"/>
      <c r="L38" s="20"/>
      <c r="M38" s="20">
        <v>750000</v>
      </c>
      <c r="N38" s="20">
        <v>750000</v>
      </c>
      <c r="O38" s="20"/>
      <c r="P38" s="20">
        <v>-750000</v>
      </c>
      <c r="Q38" s="20"/>
      <c r="R38" s="20">
        <v>-750000</v>
      </c>
      <c r="S38" s="20"/>
      <c r="T38" s="20"/>
      <c r="U38" s="20">
        <v>6997113</v>
      </c>
      <c r="V38" s="20">
        <v>6997113</v>
      </c>
      <c r="W38" s="20">
        <v>62130536</v>
      </c>
      <c r="X38" s="20">
        <v>54519901</v>
      </c>
      <c r="Y38" s="20">
        <v>7610635</v>
      </c>
      <c r="Z38" s="21">
        <v>13.959370542510708</v>
      </c>
      <c r="AA38" s="22">
        <v>54519901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55133424</v>
      </c>
      <c r="D39" s="29">
        <f>SUM(D37:D38)</f>
        <v>0</v>
      </c>
      <c r="E39" s="36">
        <f t="shared" si="4"/>
        <v>83852981</v>
      </c>
      <c r="F39" s="37">
        <f t="shared" si="4"/>
        <v>54519901</v>
      </c>
      <c r="G39" s="37">
        <f t="shared" si="4"/>
        <v>0</v>
      </c>
      <c r="H39" s="37">
        <f t="shared" si="4"/>
        <v>55133423</v>
      </c>
      <c r="I39" s="37">
        <f t="shared" si="4"/>
        <v>0</v>
      </c>
      <c r="J39" s="37">
        <f t="shared" si="4"/>
        <v>55133423</v>
      </c>
      <c r="K39" s="37">
        <f t="shared" si="4"/>
        <v>0</v>
      </c>
      <c r="L39" s="37">
        <f t="shared" si="4"/>
        <v>0</v>
      </c>
      <c r="M39" s="37">
        <f t="shared" si="4"/>
        <v>750000</v>
      </c>
      <c r="N39" s="37">
        <f t="shared" si="4"/>
        <v>750000</v>
      </c>
      <c r="O39" s="37">
        <f t="shared" si="4"/>
        <v>0</v>
      </c>
      <c r="P39" s="37">
        <f t="shared" si="4"/>
        <v>-750000</v>
      </c>
      <c r="Q39" s="37">
        <f t="shared" si="4"/>
        <v>0</v>
      </c>
      <c r="R39" s="37">
        <f t="shared" si="4"/>
        <v>-750000</v>
      </c>
      <c r="S39" s="37">
        <f t="shared" si="4"/>
        <v>0</v>
      </c>
      <c r="T39" s="37">
        <f t="shared" si="4"/>
        <v>0</v>
      </c>
      <c r="U39" s="37">
        <f t="shared" si="4"/>
        <v>6997113</v>
      </c>
      <c r="V39" s="37">
        <f t="shared" si="4"/>
        <v>6997113</v>
      </c>
      <c r="W39" s="37">
        <f t="shared" si="4"/>
        <v>62130536</v>
      </c>
      <c r="X39" s="37">
        <f t="shared" si="4"/>
        <v>54519901</v>
      </c>
      <c r="Y39" s="37">
        <f t="shared" si="4"/>
        <v>7610635</v>
      </c>
      <c r="Z39" s="38">
        <f>+IF(X39&lt;&gt;0,+(Y39/X39)*100,0)</f>
        <v>13.959370542510708</v>
      </c>
      <c r="AA39" s="39">
        <f>SUM(AA37:AA38)</f>
        <v>54519901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55133424</v>
      </c>
      <c r="D40" s="29">
        <f>+D34+D39</f>
        <v>0</v>
      </c>
      <c r="E40" s="30">
        <f t="shared" si="5"/>
        <v>88214882</v>
      </c>
      <c r="F40" s="31">
        <f t="shared" si="5"/>
        <v>54519901</v>
      </c>
      <c r="G40" s="31">
        <f t="shared" si="5"/>
        <v>0</v>
      </c>
      <c r="H40" s="31">
        <f t="shared" si="5"/>
        <v>55133423</v>
      </c>
      <c r="I40" s="31">
        <f t="shared" si="5"/>
        <v>0</v>
      </c>
      <c r="J40" s="31">
        <f t="shared" si="5"/>
        <v>55133423</v>
      </c>
      <c r="K40" s="31">
        <f t="shared" si="5"/>
        <v>0</v>
      </c>
      <c r="L40" s="31">
        <f t="shared" si="5"/>
        <v>0</v>
      </c>
      <c r="M40" s="31">
        <f t="shared" si="5"/>
        <v>750000</v>
      </c>
      <c r="N40" s="31">
        <f t="shared" si="5"/>
        <v>750000</v>
      </c>
      <c r="O40" s="31">
        <f t="shared" si="5"/>
        <v>0</v>
      </c>
      <c r="P40" s="31">
        <f t="shared" si="5"/>
        <v>-750000</v>
      </c>
      <c r="Q40" s="31">
        <f t="shared" si="5"/>
        <v>0</v>
      </c>
      <c r="R40" s="31">
        <f t="shared" si="5"/>
        <v>-750000</v>
      </c>
      <c r="S40" s="31">
        <f t="shared" si="5"/>
        <v>0</v>
      </c>
      <c r="T40" s="31">
        <f t="shared" si="5"/>
        <v>0</v>
      </c>
      <c r="U40" s="31">
        <f t="shared" si="5"/>
        <v>6997113</v>
      </c>
      <c r="V40" s="31">
        <f t="shared" si="5"/>
        <v>6997113</v>
      </c>
      <c r="W40" s="31">
        <f t="shared" si="5"/>
        <v>62130536</v>
      </c>
      <c r="X40" s="31">
        <f t="shared" si="5"/>
        <v>54519901</v>
      </c>
      <c r="Y40" s="31">
        <f t="shared" si="5"/>
        <v>7610635</v>
      </c>
      <c r="Z40" s="32">
        <f>+IF(X40&lt;&gt;0,+(Y40/X40)*100,0)</f>
        <v>13.959370542510708</v>
      </c>
      <c r="AA40" s="33">
        <f>+AA34+AA39</f>
        <v>54519901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-22502706</v>
      </c>
      <c r="D42" s="43">
        <f>+D25-D40</f>
        <v>0</v>
      </c>
      <c r="E42" s="44">
        <f t="shared" si="6"/>
        <v>20839279</v>
      </c>
      <c r="F42" s="45">
        <f t="shared" si="6"/>
        <v>5494173</v>
      </c>
      <c r="G42" s="45">
        <f t="shared" si="6"/>
        <v>4656240</v>
      </c>
      <c r="H42" s="45">
        <f t="shared" si="6"/>
        <v>53280824</v>
      </c>
      <c r="I42" s="45">
        <f t="shared" si="6"/>
        <v>-78167149</v>
      </c>
      <c r="J42" s="45">
        <f t="shared" si="6"/>
        <v>-20230085</v>
      </c>
      <c r="K42" s="45">
        <f t="shared" si="6"/>
        <v>-12585761</v>
      </c>
      <c r="L42" s="45">
        <f t="shared" si="6"/>
        <v>4287420</v>
      </c>
      <c r="M42" s="45">
        <f t="shared" si="6"/>
        <v>19291960</v>
      </c>
      <c r="N42" s="45">
        <f t="shared" si="6"/>
        <v>10993619</v>
      </c>
      <c r="O42" s="45">
        <f t="shared" si="6"/>
        <v>1485125</v>
      </c>
      <c r="P42" s="45">
        <f t="shared" si="6"/>
        <v>-1764872</v>
      </c>
      <c r="Q42" s="45">
        <f t="shared" si="6"/>
        <v>1465462</v>
      </c>
      <c r="R42" s="45">
        <f t="shared" si="6"/>
        <v>1185715</v>
      </c>
      <c r="S42" s="45">
        <f t="shared" si="6"/>
        <v>1355820</v>
      </c>
      <c r="T42" s="45">
        <f t="shared" si="6"/>
        <v>4491766</v>
      </c>
      <c r="U42" s="45">
        <f t="shared" si="6"/>
        <v>-9507862</v>
      </c>
      <c r="V42" s="45">
        <f t="shared" si="6"/>
        <v>-3660276</v>
      </c>
      <c r="W42" s="45">
        <f t="shared" si="6"/>
        <v>-11711027</v>
      </c>
      <c r="X42" s="45">
        <f t="shared" si="6"/>
        <v>5494173</v>
      </c>
      <c r="Y42" s="45">
        <f t="shared" si="6"/>
        <v>-17205200</v>
      </c>
      <c r="Z42" s="46">
        <f>+IF(X42&lt;&gt;0,+(Y42/X42)*100,0)</f>
        <v>-313.15359017635592</v>
      </c>
      <c r="AA42" s="47">
        <f>+AA25-AA40</f>
        <v>5494173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41692564</v>
      </c>
      <c r="D45" s="18"/>
      <c r="E45" s="19">
        <v>-18519240</v>
      </c>
      <c r="F45" s="20">
        <v>38544706</v>
      </c>
      <c r="G45" s="20">
        <v>11899957</v>
      </c>
      <c r="H45" s="20">
        <v>29491950</v>
      </c>
      <c r="I45" s="20">
        <v>-181589</v>
      </c>
      <c r="J45" s="20">
        <v>41210318</v>
      </c>
      <c r="K45" s="20">
        <v>1045698</v>
      </c>
      <c r="L45" s="20">
        <v>1801163</v>
      </c>
      <c r="M45" s="20">
        <v>-1294638</v>
      </c>
      <c r="N45" s="20">
        <v>1552223</v>
      </c>
      <c r="O45" s="20">
        <v>1973288</v>
      </c>
      <c r="P45" s="20">
        <v>11219866</v>
      </c>
      <c r="Q45" s="20">
        <v>904646</v>
      </c>
      <c r="R45" s="20">
        <v>14097800</v>
      </c>
      <c r="S45" s="20">
        <v>1640395</v>
      </c>
      <c r="T45" s="20">
        <v>5123856</v>
      </c>
      <c r="U45" s="20"/>
      <c r="V45" s="20">
        <v>6764251</v>
      </c>
      <c r="W45" s="20">
        <v>63624592</v>
      </c>
      <c r="X45" s="20">
        <v>38544706</v>
      </c>
      <c r="Y45" s="20">
        <v>25079886</v>
      </c>
      <c r="Z45" s="48">
        <v>65.067005570103447</v>
      </c>
      <c r="AA45" s="22">
        <v>38544706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41692564</v>
      </c>
      <c r="D48" s="51">
        <f>SUM(D45:D47)</f>
        <v>0</v>
      </c>
      <c r="E48" s="52">
        <f t="shared" si="7"/>
        <v>-18519240</v>
      </c>
      <c r="F48" s="53">
        <f t="shared" si="7"/>
        <v>38544706</v>
      </c>
      <c r="G48" s="53">
        <f t="shared" si="7"/>
        <v>11899957</v>
      </c>
      <c r="H48" s="53">
        <f t="shared" si="7"/>
        <v>29491950</v>
      </c>
      <c r="I48" s="53">
        <f t="shared" si="7"/>
        <v>-181589</v>
      </c>
      <c r="J48" s="53">
        <f t="shared" si="7"/>
        <v>41210318</v>
      </c>
      <c r="K48" s="53">
        <f t="shared" si="7"/>
        <v>1045698</v>
      </c>
      <c r="L48" s="53">
        <f t="shared" si="7"/>
        <v>1801163</v>
      </c>
      <c r="M48" s="53">
        <f t="shared" si="7"/>
        <v>-1294638</v>
      </c>
      <c r="N48" s="53">
        <f t="shared" si="7"/>
        <v>1552223</v>
      </c>
      <c r="O48" s="53">
        <f t="shared" si="7"/>
        <v>1973288</v>
      </c>
      <c r="P48" s="53">
        <f t="shared" si="7"/>
        <v>11219866</v>
      </c>
      <c r="Q48" s="53">
        <f t="shared" si="7"/>
        <v>904646</v>
      </c>
      <c r="R48" s="53">
        <f t="shared" si="7"/>
        <v>14097800</v>
      </c>
      <c r="S48" s="53">
        <f t="shared" si="7"/>
        <v>1640395</v>
      </c>
      <c r="T48" s="53">
        <f t="shared" si="7"/>
        <v>5123856</v>
      </c>
      <c r="U48" s="53">
        <f t="shared" si="7"/>
        <v>0</v>
      </c>
      <c r="V48" s="53">
        <f t="shared" si="7"/>
        <v>6764251</v>
      </c>
      <c r="W48" s="53">
        <f t="shared" si="7"/>
        <v>63624592</v>
      </c>
      <c r="X48" s="53">
        <f t="shared" si="7"/>
        <v>38544706</v>
      </c>
      <c r="Y48" s="53">
        <f t="shared" si="7"/>
        <v>25079886</v>
      </c>
      <c r="Z48" s="54">
        <f>+IF(X48&lt;&gt;0,+(Y48/X48)*100,0)</f>
        <v>65.067005570103447</v>
      </c>
      <c r="AA48" s="55">
        <f>SUM(AA45:AA47)</f>
        <v>38544706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32794873</v>
      </c>
      <c r="D8" s="18"/>
      <c r="E8" s="19">
        <v>5060098</v>
      </c>
      <c r="F8" s="20">
        <v>6084981</v>
      </c>
      <c r="G8" s="20">
        <v>774703</v>
      </c>
      <c r="H8" s="20">
        <v>772810</v>
      </c>
      <c r="I8" s="20">
        <v>835975</v>
      </c>
      <c r="J8" s="20">
        <v>2383488</v>
      </c>
      <c r="K8" s="20">
        <v>879365</v>
      </c>
      <c r="L8" s="20">
        <v>787431</v>
      </c>
      <c r="M8" s="20">
        <v>852271</v>
      </c>
      <c r="N8" s="20">
        <v>2519067</v>
      </c>
      <c r="O8" s="20">
        <v>948371</v>
      </c>
      <c r="P8" s="20">
        <v>850787</v>
      </c>
      <c r="Q8" s="20">
        <v>889672</v>
      </c>
      <c r="R8" s="20">
        <v>2688830</v>
      </c>
      <c r="S8" s="20">
        <v>860940</v>
      </c>
      <c r="T8" s="20">
        <v>855542</v>
      </c>
      <c r="U8" s="20">
        <v>2223646</v>
      </c>
      <c r="V8" s="20">
        <v>3940128</v>
      </c>
      <c r="W8" s="20">
        <v>11531513</v>
      </c>
      <c r="X8" s="20">
        <v>6084981</v>
      </c>
      <c r="Y8" s="20">
        <v>5446532</v>
      </c>
      <c r="Z8" s="21">
        <v>89.507789753164388</v>
      </c>
      <c r="AA8" s="22">
        <v>6084981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-1733900</v>
      </c>
      <c r="H9" s="20">
        <v>637541</v>
      </c>
      <c r="I9" s="20">
        <v>2152283</v>
      </c>
      <c r="J9" s="20">
        <v>1055924</v>
      </c>
      <c r="K9" s="20">
        <v>2848373</v>
      </c>
      <c r="L9" s="20">
        <v>-462974</v>
      </c>
      <c r="M9" s="20">
        <v>-309734</v>
      </c>
      <c r="N9" s="20">
        <v>2075665</v>
      </c>
      <c r="O9" s="20">
        <v>496580</v>
      </c>
      <c r="P9" s="20">
        <v>-233135</v>
      </c>
      <c r="Q9" s="20">
        <v>13137</v>
      </c>
      <c r="R9" s="20">
        <v>276582</v>
      </c>
      <c r="S9" s="20">
        <v>1470197</v>
      </c>
      <c r="T9" s="20">
        <v>969072</v>
      </c>
      <c r="U9" s="20">
        <v>3123458</v>
      </c>
      <c r="V9" s="20">
        <v>5562727</v>
      </c>
      <c r="W9" s="20">
        <v>8970898</v>
      </c>
      <c r="X9" s="20"/>
      <c r="Y9" s="20">
        <v>8970898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32794873</v>
      </c>
      <c r="D12" s="29">
        <f>SUM(D6:D11)</f>
        <v>0</v>
      </c>
      <c r="E12" s="30">
        <f t="shared" si="0"/>
        <v>5060098</v>
      </c>
      <c r="F12" s="31">
        <f t="shared" si="0"/>
        <v>6084981</v>
      </c>
      <c r="G12" s="31">
        <f t="shared" si="0"/>
        <v>-959197</v>
      </c>
      <c r="H12" s="31">
        <f t="shared" si="0"/>
        <v>1410351</v>
      </c>
      <c r="I12" s="31">
        <f t="shared" si="0"/>
        <v>2988258</v>
      </c>
      <c r="J12" s="31">
        <f t="shared" si="0"/>
        <v>3439412</v>
      </c>
      <c r="K12" s="31">
        <f t="shared" si="0"/>
        <v>3727738</v>
      </c>
      <c r="L12" s="31">
        <f t="shared" si="0"/>
        <v>324457</v>
      </c>
      <c r="M12" s="31">
        <f t="shared" si="0"/>
        <v>542537</v>
      </c>
      <c r="N12" s="31">
        <f t="shared" si="0"/>
        <v>4594732</v>
      </c>
      <c r="O12" s="31">
        <f t="shared" si="0"/>
        <v>1444951</v>
      </c>
      <c r="P12" s="31">
        <f t="shared" si="0"/>
        <v>617652</v>
      </c>
      <c r="Q12" s="31">
        <f t="shared" si="0"/>
        <v>902809</v>
      </c>
      <c r="R12" s="31">
        <f t="shared" si="0"/>
        <v>2965412</v>
      </c>
      <c r="S12" s="31">
        <f t="shared" si="0"/>
        <v>2331137</v>
      </c>
      <c r="T12" s="31">
        <f t="shared" si="0"/>
        <v>1824614</v>
      </c>
      <c r="U12" s="31">
        <f t="shared" si="0"/>
        <v>5347104</v>
      </c>
      <c r="V12" s="31">
        <f t="shared" si="0"/>
        <v>9502855</v>
      </c>
      <c r="W12" s="31">
        <f t="shared" si="0"/>
        <v>20502411</v>
      </c>
      <c r="X12" s="31">
        <f t="shared" si="0"/>
        <v>6084981</v>
      </c>
      <c r="Y12" s="31">
        <f t="shared" si="0"/>
        <v>14417430</v>
      </c>
      <c r="Z12" s="32">
        <f>+IF(X12&lt;&gt;0,+(Y12/X12)*100,0)</f>
        <v>236.93467572043363</v>
      </c>
      <c r="AA12" s="33">
        <f>SUM(AA6:AA11)</f>
        <v>6084981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5862483</v>
      </c>
      <c r="F19" s="20">
        <v>7222128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7222128</v>
      </c>
      <c r="Y19" s="20">
        <v>-7222128</v>
      </c>
      <c r="Z19" s="21">
        <v>-100</v>
      </c>
      <c r="AA19" s="22">
        <v>7222128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5862483</v>
      </c>
      <c r="F24" s="37">
        <f t="shared" si="1"/>
        <v>7222128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7222128</v>
      </c>
      <c r="Y24" s="37">
        <f t="shared" si="1"/>
        <v>-7222128</v>
      </c>
      <c r="Z24" s="38">
        <f>+IF(X24&lt;&gt;0,+(Y24/X24)*100,0)</f>
        <v>-100</v>
      </c>
      <c r="AA24" s="39">
        <f>SUM(AA15:AA23)</f>
        <v>7222128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32794873</v>
      </c>
      <c r="D25" s="29">
        <f>+D12+D24</f>
        <v>0</v>
      </c>
      <c r="E25" s="30">
        <f t="shared" si="2"/>
        <v>10922581</v>
      </c>
      <c r="F25" s="31">
        <f t="shared" si="2"/>
        <v>13307109</v>
      </c>
      <c r="G25" s="31">
        <f t="shared" si="2"/>
        <v>-959197</v>
      </c>
      <c r="H25" s="31">
        <f t="shared" si="2"/>
        <v>1410351</v>
      </c>
      <c r="I25" s="31">
        <f t="shared" si="2"/>
        <v>2988258</v>
      </c>
      <c r="J25" s="31">
        <f t="shared" si="2"/>
        <v>3439412</v>
      </c>
      <c r="K25" s="31">
        <f t="shared" si="2"/>
        <v>3727738</v>
      </c>
      <c r="L25" s="31">
        <f t="shared" si="2"/>
        <v>324457</v>
      </c>
      <c r="M25" s="31">
        <f t="shared" si="2"/>
        <v>542537</v>
      </c>
      <c r="N25" s="31">
        <f t="shared" si="2"/>
        <v>4594732</v>
      </c>
      <c r="O25" s="31">
        <f t="shared" si="2"/>
        <v>1444951</v>
      </c>
      <c r="P25" s="31">
        <f t="shared" si="2"/>
        <v>617652</v>
      </c>
      <c r="Q25" s="31">
        <f t="shared" si="2"/>
        <v>902809</v>
      </c>
      <c r="R25" s="31">
        <f t="shared" si="2"/>
        <v>2965412</v>
      </c>
      <c r="S25" s="31">
        <f t="shared" si="2"/>
        <v>2331137</v>
      </c>
      <c r="T25" s="31">
        <f t="shared" si="2"/>
        <v>1824614</v>
      </c>
      <c r="U25" s="31">
        <f t="shared" si="2"/>
        <v>5347104</v>
      </c>
      <c r="V25" s="31">
        <f t="shared" si="2"/>
        <v>9502855</v>
      </c>
      <c r="W25" s="31">
        <f t="shared" si="2"/>
        <v>20502411</v>
      </c>
      <c r="X25" s="31">
        <f t="shared" si="2"/>
        <v>13307109</v>
      </c>
      <c r="Y25" s="31">
        <f t="shared" si="2"/>
        <v>7195302</v>
      </c>
      <c r="Z25" s="32">
        <f>+IF(X25&lt;&gt;0,+(Y25/X25)*100,0)</f>
        <v>54.071113417647666</v>
      </c>
      <c r="AA25" s="33">
        <f>+AA12+AA24</f>
        <v>13307109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32794873</v>
      </c>
      <c r="D42" s="43">
        <f>+D25-D40</f>
        <v>0</v>
      </c>
      <c r="E42" s="44">
        <f t="shared" si="6"/>
        <v>10922581</v>
      </c>
      <c r="F42" s="45">
        <f t="shared" si="6"/>
        <v>13307109</v>
      </c>
      <c r="G42" s="45">
        <f t="shared" si="6"/>
        <v>-959197</v>
      </c>
      <c r="H42" s="45">
        <f t="shared" si="6"/>
        <v>1410351</v>
      </c>
      <c r="I42" s="45">
        <f t="shared" si="6"/>
        <v>2988258</v>
      </c>
      <c r="J42" s="45">
        <f t="shared" si="6"/>
        <v>3439412</v>
      </c>
      <c r="K42" s="45">
        <f t="shared" si="6"/>
        <v>3727738</v>
      </c>
      <c r="L42" s="45">
        <f t="shared" si="6"/>
        <v>324457</v>
      </c>
      <c r="M42" s="45">
        <f t="shared" si="6"/>
        <v>542537</v>
      </c>
      <c r="N42" s="45">
        <f t="shared" si="6"/>
        <v>4594732</v>
      </c>
      <c r="O42" s="45">
        <f t="shared" si="6"/>
        <v>1444951</v>
      </c>
      <c r="P42" s="45">
        <f t="shared" si="6"/>
        <v>617652</v>
      </c>
      <c r="Q42" s="45">
        <f t="shared" si="6"/>
        <v>902809</v>
      </c>
      <c r="R42" s="45">
        <f t="shared" si="6"/>
        <v>2965412</v>
      </c>
      <c r="S42" s="45">
        <f t="shared" si="6"/>
        <v>2331137</v>
      </c>
      <c r="T42" s="45">
        <f t="shared" si="6"/>
        <v>1824614</v>
      </c>
      <c r="U42" s="45">
        <f t="shared" si="6"/>
        <v>5347104</v>
      </c>
      <c r="V42" s="45">
        <f t="shared" si="6"/>
        <v>9502855</v>
      </c>
      <c r="W42" s="45">
        <f t="shared" si="6"/>
        <v>20502411</v>
      </c>
      <c r="X42" s="45">
        <f t="shared" si="6"/>
        <v>13307109</v>
      </c>
      <c r="Y42" s="45">
        <f t="shared" si="6"/>
        <v>7195302</v>
      </c>
      <c r="Z42" s="46">
        <f>+IF(X42&lt;&gt;0,+(Y42/X42)*100,0)</f>
        <v>54.071113417647666</v>
      </c>
      <c r="AA42" s="47">
        <f>+AA25-AA40</f>
        <v>13307109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93752871</v>
      </c>
      <c r="D6" s="18"/>
      <c r="E6" s="19">
        <v>-89875178</v>
      </c>
      <c r="F6" s="20">
        <v>-108885355</v>
      </c>
      <c r="G6" s="20">
        <v>123249342</v>
      </c>
      <c r="H6" s="20">
        <v>1921980</v>
      </c>
      <c r="I6" s="20">
        <v>464722</v>
      </c>
      <c r="J6" s="20">
        <v>125636044</v>
      </c>
      <c r="K6" s="20">
        <v>465430</v>
      </c>
      <c r="L6" s="20">
        <v>-2962217</v>
      </c>
      <c r="M6" s="20">
        <v>-6913418</v>
      </c>
      <c r="N6" s="20">
        <v>-9410205</v>
      </c>
      <c r="O6" s="20">
        <v>-923360</v>
      </c>
      <c r="P6" s="20">
        <v>-1723871</v>
      </c>
      <c r="Q6" s="20">
        <v>136496</v>
      </c>
      <c r="R6" s="20">
        <v>-2510735</v>
      </c>
      <c r="S6" s="20">
        <v>-816879</v>
      </c>
      <c r="T6" s="20">
        <v>-661192</v>
      </c>
      <c r="U6" s="20">
        <v>-295104</v>
      </c>
      <c r="V6" s="20">
        <v>-1773175</v>
      </c>
      <c r="W6" s="20">
        <v>111941929</v>
      </c>
      <c r="X6" s="20">
        <v>-108885355</v>
      </c>
      <c r="Y6" s="20">
        <v>220827284</v>
      </c>
      <c r="Z6" s="21">
        <v>-202.80714885854024</v>
      </c>
      <c r="AA6" s="22">
        <v>-108885355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15137239</v>
      </c>
      <c r="D8" s="18"/>
      <c r="E8" s="19">
        <v>71319961</v>
      </c>
      <c r="F8" s="20">
        <v>91782613</v>
      </c>
      <c r="G8" s="20">
        <v>13902916</v>
      </c>
      <c r="H8" s="20">
        <v>-1109688</v>
      </c>
      <c r="I8" s="20">
        <v>-305532</v>
      </c>
      <c r="J8" s="20">
        <v>12487696</v>
      </c>
      <c r="K8" s="20">
        <v>-76605</v>
      </c>
      <c r="L8" s="20">
        <v>599907</v>
      </c>
      <c r="M8" s="20">
        <v>-130570</v>
      </c>
      <c r="N8" s="20">
        <v>392732</v>
      </c>
      <c r="O8" s="20">
        <v>459219</v>
      </c>
      <c r="P8" s="20">
        <v>1563202</v>
      </c>
      <c r="Q8" s="20">
        <v>-513213</v>
      </c>
      <c r="R8" s="20">
        <v>1509208</v>
      </c>
      <c r="S8" s="20">
        <v>171162</v>
      </c>
      <c r="T8" s="20">
        <v>-325334</v>
      </c>
      <c r="U8" s="20">
        <v>816099</v>
      </c>
      <c r="V8" s="20">
        <v>661927</v>
      </c>
      <c r="W8" s="20">
        <v>15051563</v>
      </c>
      <c r="X8" s="20">
        <v>91782613</v>
      </c>
      <c r="Y8" s="20">
        <v>-76731050</v>
      </c>
      <c r="Z8" s="21">
        <v>-83.600855861447315</v>
      </c>
      <c r="AA8" s="22">
        <v>91782613</v>
      </c>
    </row>
    <row r="9" spans="1:27" x14ac:dyDescent="0.25">
      <c r="A9" s="23" t="s">
        <v>37</v>
      </c>
      <c r="B9" s="17" t="s">
        <v>32</v>
      </c>
      <c r="C9" s="18">
        <v>11795</v>
      </c>
      <c r="D9" s="18"/>
      <c r="E9" s="19"/>
      <c r="F9" s="20">
        <v>1917185</v>
      </c>
      <c r="G9" s="20">
        <v>12804</v>
      </c>
      <c r="H9" s="20">
        <v>789629</v>
      </c>
      <c r="I9" s="20">
        <v>44078</v>
      </c>
      <c r="J9" s="20">
        <v>846511</v>
      </c>
      <c r="K9" s="20">
        <v>-45522</v>
      </c>
      <c r="L9" s="20">
        <v>1107641</v>
      </c>
      <c r="M9" s="20">
        <v>-248777</v>
      </c>
      <c r="N9" s="20">
        <v>813342</v>
      </c>
      <c r="O9" s="20">
        <v>-868021</v>
      </c>
      <c r="P9" s="20">
        <v>51883</v>
      </c>
      <c r="Q9" s="20">
        <v>-87779</v>
      </c>
      <c r="R9" s="20">
        <v>-903917</v>
      </c>
      <c r="S9" s="20">
        <v>-91070</v>
      </c>
      <c r="T9" s="20">
        <v>92196</v>
      </c>
      <c r="U9" s="20">
        <v>-385634</v>
      </c>
      <c r="V9" s="20">
        <v>-384508</v>
      </c>
      <c r="W9" s="20">
        <v>371428</v>
      </c>
      <c r="X9" s="20">
        <v>1917185</v>
      </c>
      <c r="Y9" s="20">
        <v>-1545757</v>
      </c>
      <c r="Z9" s="21">
        <v>-80.62638712487319</v>
      </c>
      <c r="AA9" s="22">
        <v>1917185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-6096255</v>
      </c>
      <c r="D11" s="18"/>
      <c r="E11" s="19"/>
      <c r="F11" s="20">
        <v>-686396</v>
      </c>
      <c r="G11" s="20">
        <v>-6173210</v>
      </c>
      <c r="H11" s="20">
        <v>-189434</v>
      </c>
      <c r="I11" s="20">
        <v>-107645</v>
      </c>
      <c r="J11" s="20">
        <v>-6470289</v>
      </c>
      <c r="K11" s="20">
        <v>-182571</v>
      </c>
      <c r="L11" s="20">
        <v>-176216</v>
      </c>
      <c r="M11" s="20">
        <v>-218596</v>
      </c>
      <c r="N11" s="20">
        <v>-577383</v>
      </c>
      <c r="O11" s="20">
        <v>-213663</v>
      </c>
      <c r="P11" s="20">
        <v>-166598</v>
      </c>
      <c r="Q11" s="20">
        <v>-503892</v>
      </c>
      <c r="R11" s="20">
        <v>-884153</v>
      </c>
      <c r="S11" s="20">
        <v>-264406</v>
      </c>
      <c r="T11" s="20">
        <v>-224560</v>
      </c>
      <c r="U11" s="20">
        <v>175923</v>
      </c>
      <c r="V11" s="20">
        <v>-313043</v>
      </c>
      <c r="W11" s="20">
        <v>-8244868</v>
      </c>
      <c r="X11" s="20">
        <v>-686396</v>
      </c>
      <c r="Y11" s="20">
        <v>-7558472</v>
      </c>
      <c r="Z11" s="21">
        <v>1101.1824078228894</v>
      </c>
      <c r="AA11" s="22">
        <v>-686396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102805650</v>
      </c>
      <c r="D12" s="29">
        <f>SUM(D6:D11)</f>
        <v>0</v>
      </c>
      <c r="E12" s="30">
        <f t="shared" si="0"/>
        <v>-18555217</v>
      </c>
      <c r="F12" s="31">
        <f t="shared" si="0"/>
        <v>-15871953</v>
      </c>
      <c r="G12" s="31">
        <f t="shared" si="0"/>
        <v>130991852</v>
      </c>
      <c r="H12" s="31">
        <f t="shared" si="0"/>
        <v>1412487</v>
      </c>
      <c r="I12" s="31">
        <f t="shared" si="0"/>
        <v>95623</v>
      </c>
      <c r="J12" s="31">
        <f t="shared" si="0"/>
        <v>132499962</v>
      </c>
      <c r="K12" s="31">
        <f t="shared" si="0"/>
        <v>160732</v>
      </c>
      <c r="L12" s="31">
        <f t="shared" si="0"/>
        <v>-1430885</v>
      </c>
      <c r="M12" s="31">
        <f t="shared" si="0"/>
        <v>-7511361</v>
      </c>
      <c r="N12" s="31">
        <f t="shared" si="0"/>
        <v>-8781514</v>
      </c>
      <c r="O12" s="31">
        <f t="shared" si="0"/>
        <v>-1545825</v>
      </c>
      <c r="P12" s="31">
        <f t="shared" si="0"/>
        <v>-275384</v>
      </c>
      <c r="Q12" s="31">
        <f t="shared" si="0"/>
        <v>-968388</v>
      </c>
      <c r="R12" s="31">
        <f t="shared" si="0"/>
        <v>-2789597</v>
      </c>
      <c r="S12" s="31">
        <f t="shared" si="0"/>
        <v>-1001193</v>
      </c>
      <c r="T12" s="31">
        <f t="shared" si="0"/>
        <v>-1118890</v>
      </c>
      <c r="U12" s="31">
        <f t="shared" si="0"/>
        <v>311284</v>
      </c>
      <c r="V12" s="31">
        <f t="shared" si="0"/>
        <v>-1808799</v>
      </c>
      <c r="W12" s="31">
        <f t="shared" si="0"/>
        <v>119120052</v>
      </c>
      <c r="X12" s="31">
        <f t="shared" si="0"/>
        <v>-15871953</v>
      </c>
      <c r="Y12" s="31">
        <f t="shared" si="0"/>
        <v>134992005</v>
      </c>
      <c r="Z12" s="32">
        <f>+IF(X12&lt;&gt;0,+(Y12/X12)*100,0)</f>
        <v>-850.50658227125541</v>
      </c>
      <c r="AA12" s="33">
        <f>SUM(AA6:AA11)</f>
        <v>-15871953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258102</v>
      </c>
      <c r="D19" s="18"/>
      <c r="E19" s="19">
        <v>23765813</v>
      </c>
      <c r="F19" s="20">
        <v>1075003</v>
      </c>
      <c r="G19" s="20">
        <v>155223</v>
      </c>
      <c r="H19" s="20">
        <v>-159537</v>
      </c>
      <c r="I19" s="20">
        <v>-168696</v>
      </c>
      <c r="J19" s="20">
        <v>-173010</v>
      </c>
      <c r="K19" s="20">
        <v>-174174</v>
      </c>
      <c r="L19" s="20">
        <v>2341455</v>
      </c>
      <c r="M19" s="20">
        <v>1579204</v>
      </c>
      <c r="N19" s="20">
        <v>3746485</v>
      </c>
      <c r="O19" s="20">
        <v>-257329</v>
      </c>
      <c r="P19" s="20">
        <v>7852480</v>
      </c>
      <c r="Q19" s="20">
        <v>1554978</v>
      </c>
      <c r="R19" s="20">
        <v>9150129</v>
      </c>
      <c r="S19" s="20">
        <v>-234700</v>
      </c>
      <c r="T19" s="20">
        <v>258348</v>
      </c>
      <c r="U19" s="20">
        <v>1167332</v>
      </c>
      <c r="V19" s="20">
        <v>1190980</v>
      </c>
      <c r="W19" s="20">
        <v>13914584</v>
      </c>
      <c r="X19" s="20">
        <v>1075003</v>
      </c>
      <c r="Y19" s="20">
        <v>12839581</v>
      </c>
      <c r="Z19" s="21">
        <v>1194.3762947638286</v>
      </c>
      <c r="AA19" s="22">
        <v>1075003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258102</v>
      </c>
      <c r="D24" s="29">
        <f>SUM(D15:D23)</f>
        <v>0</v>
      </c>
      <c r="E24" s="36">
        <f t="shared" si="1"/>
        <v>23765813</v>
      </c>
      <c r="F24" s="37">
        <f t="shared" si="1"/>
        <v>1075003</v>
      </c>
      <c r="G24" s="37">
        <f t="shared" si="1"/>
        <v>155223</v>
      </c>
      <c r="H24" s="37">
        <f t="shared" si="1"/>
        <v>-159537</v>
      </c>
      <c r="I24" s="37">
        <f t="shared" si="1"/>
        <v>-168696</v>
      </c>
      <c r="J24" s="37">
        <f t="shared" si="1"/>
        <v>-173010</v>
      </c>
      <c r="K24" s="37">
        <f t="shared" si="1"/>
        <v>-174174</v>
      </c>
      <c r="L24" s="37">
        <f t="shared" si="1"/>
        <v>2341455</v>
      </c>
      <c r="M24" s="37">
        <f t="shared" si="1"/>
        <v>1579204</v>
      </c>
      <c r="N24" s="37">
        <f t="shared" si="1"/>
        <v>3746485</v>
      </c>
      <c r="O24" s="37">
        <f t="shared" si="1"/>
        <v>-257329</v>
      </c>
      <c r="P24" s="37">
        <f t="shared" si="1"/>
        <v>7852480</v>
      </c>
      <c r="Q24" s="37">
        <f t="shared" si="1"/>
        <v>1554978</v>
      </c>
      <c r="R24" s="37">
        <f t="shared" si="1"/>
        <v>9150129</v>
      </c>
      <c r="S24" s="37">
        <f t="shared" si="1"/>
        <v>-234700</v>
      </c>
      <c r="T24" s="37">
        <f t="shared" si="1"/>
        <v>258348</v>
      </c>
      <c r="U24" s="37">
        <f t="shared" si="1"/>
        <v>1167332</v>
      </c>
      <c r="V24" s="37">
        <f t="shared" si="1"/>
        <v>1190980</v>
      </c>
      <c r="W24" s="37">
        <f t="shared" si="1"/>
        <v>13914584</v>
      </c>
      <c r="X24" s="37">
        <f t="shared" si="1"/>
        <v>1075003</v>
      </c>
      <c r="Y24" s="37">
        <f t="shared" si="1"/>
        <v>12839581</v>
      </c>
      <c r="Z24" s="38">
        <f>+IF(X24&lt;&gt;0,+(Y24/X24)*100,0)</f>
        <v>1194.3762947638286</v>
      </c>
      <c r="AA24" s="39">
        <f>SUM(AA15:AA23)</f>
        <v>1075003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103063752</v>
      </c>
      <c r="D25" s="29">
        <f>+D12+D24</f>
        <v>0</v>
      </c>
      <c r="E25" s="30">
        <f t="shared" si="2"/>
        <v>5210596</v>
      </c>
      <c r="F25" s="31">
        <f t="shared" si="2"/>
        <v>-14796950</v>
      </c>
      <c r="G25" s="31">
        <f t="shared" si="2"/>
        <v>131147075</v>
      </c>
      <c r="H25" s="31">
        <f t="shared" si="2"/>
        <v>1252950</v>
      </c>
      <c r="I25" s="31">
        <f t="shared" si="2"/>
        <v>-73073</v>
      </c>
      <c r="J25" s="31">
        <f t="shared" si="2"/>
        <v>132326952</v>
      </c>
      <c r="K25" s="31">
        <f t="shared" si="2"/>
        <v>-13442</v>
      </c>
      <c r="L25" s="31">
        <f t="shared" si="2"/>
        <v>910570</v>
      </c>
      <c r="M25" s="31">
        <f t="shared" si="2"/>
        <v>-5932157</v>
      </c>
      <c r="N25" s="31">
        <f t="shared" si="2"/>
        <v>-5035029</v>
      </c>
      <c r="O25" s="31">
        <f t="shared" si="2"/>
        <v>-1803154</v>
      </c>
      <c r="P25" s="31">
        <f t="shared" si="2"/>
        <v>7577096</v>
      </c>
      <c r="Q25" s="31">
        <f t="shared" si="2"/>
        <v>586590</v>
      </c>
      <c r="R25" s="31">
        <f t="shared" si="2"/>
        <v>6360532</v>
      </c>
      <c r="S25" s="31">
        <f t="shared" si="2"/>
        <v>-1235893</v>
      </c>
      <c r="T25" s="31">
        <f t="shared" si="2"/>
        <v>-860542</v>
      </c>
      <c r="U25" s="31">
        <f t="shared" si="2"/>
        <v>1478616</v>
      </c>
      <c r="V25" s="31">
        <f t="shared" si="2"/>
        <v>-617819</v>
      </c>
      <c r="W25" s="31">
        <f t="shared" si="2"/>
        <v>133034636</v>
      </c>
      <c r="X25" s="31">
        <f t="shared" si="2"/>
        <v>-14796950</v>
      </c>
      <c r="Y25" s="31">
        <f t="shared" si="2"/>
        <v>147831586</v>
      </c>
      <c r="Z25" s="32">
        <f>+IF(X25&lt;&gt;0,+(Y25/X25)*100,0)</f>
        <v>-999.06795657213138</v>
      </c>
      <c r="AA25" s="33">
        <f>+AA12+AA24</f>
        <v>-14796950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-153988</v>
      </c>
      <c r="D31" s="18"/>
      <c r="E31" s="19"/>
      <c r="F31" s="20"/>
      <c r="G31" s="20">
        <v>-155448</v>
      </c>
      <c r="H31" s="20">
        <v>-7077</v>
      </c>
      <c r="I31" s="20">
        <v>-7351</v>
      </c>
      <c r="J31" s="20">
        <v>-169876</v>
      </c>
      <c r="K31" s="20">
        <v>-1446</v>
      </c>
      <c r="L31" s="20">
        <v>-4825</v>
      </c>
      <c r="M31" s="20">
        <v>-1341</v>
      </c>
      <c r="N31" s="20">
        <v>-7612</v>
      </c>
      <c r="O31" s="20">
        <v>-1004</v>
      </c>
      <c r="P31" s="20">
        <v>-1346</v>
      </c>
      <c r="Q31" s="20">
        <v>-2821</v>
      </c>
      <c r="R31" s="20">
        <v>-5171</v>
      </c>
      <c r="S31" s="20">
        <v>-661</v>
      </c>
      <c r="T31" s="20">
        <v>-536</v>
      </c>
      <c r="U31" s="20">
        <v>-6598</v>
      </c>
      <c r="V31" s="20">
        <v>-7795</v>
      </c>
      <c r="W31" s="20">
        <v>-190454</v>
      </c>
      <c r="X31" s="20"/>
      <c r="Y31" s="20">
        <v>-190454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2598642</v>
      </c>
      <c r="D32" s="18"/>
      <c r="E32" s="19">
        <v>1238568</v>
      </c>
      <c r="F32" s="20">
        <v>24318577</v>
      </c>
      <c r="G32" s="20">
        <v>3433183</v>
      </c>
      <c r="H32" s="20">
        <v>933764</v>
      </c>
      <c r="I32" s="20">
        <v>-1213417</v>
      </c>
      <c r="J32" s="20">
        <v>3153530</v>
      </c>
      <c r="K32" s="20">
        <v>57311</v>
      </c>
      <c r="L32" s="20">
        <v>794442</v>
      </c>
      <c r="M32" s="20">
        <v>-1044698</v>
      </c>
      <c r="N32" s="20">
        <v>-192945</v>
      </c>
      <c r="O32" s="20">
        <v>27864</v>
      </c>
      <c r="P32" s="20">
        <v>623082</v>
      </c>
      <c r="Q32" s="20">
        <v>-490149</v>
      </c>
      <c r="R32" s="20">
        <v>160797</v>
      </c>
      <c r="S32" s="20">
        <v>-396008</v>
      </c>
      <c r="T32" s="20">
        <v>-38564</v>
      </c>
      <c r="U32" s="20">
        <v>334887</v>
      </c>
      <c r="V32" s="20">
        <v>-99685</v>
      </c>
      <c r="W32" s="20">
        <v>3021697</v>
      </c>
      <c r="X32" s="20">
        <v>24318577</v>
      </c>
      <c r="Y32" s="20">
        <v>-21296880</v>
      </c>
      <c r="Z32" s="21">
        <v>-87.574532013119025</v>
      </c>
      <c r="AA32" s="22">
        <v>24318577</v>
      </c>
    </row>
    <row r="33" spans="1:27" x14ac:dyDescent="0.25">
      <c r="A33" s="23" t="s">
        <v>59</v>
      </c>
      <c r="B33" s="17" t="s">
        <v>32</v>
      </c>
      <c r="C33" s="18">
        <v>140844</v>
      </c>
      <c r="D33" s="18"/>
      <c r="E33" s="19">
        <v>1350004</v>
      </c>
      <c r="F33" s="20"/>
      <c r="G33" s="20">
        <v>140844</v>
      </c>
      <c r="H33" s="20"/>
      <c r="I33" s="20"/>
      <c r="J33" s="20">
        <v>140844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140844</v>
      </c>
      <c r="X33" s="20"/>
      <c r="Y33" s="20">
        <v>140844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2585498</v>
      </c>
      <c r="D34" s="29">
        <f>SUM(D29:D33)</f>
        <v>0</v>
      </c>
      <c r="E34" s="30">
        <f t="shared" si="3"/>
        <v>2588572</v>
      </c>
      <c r="F34" s="31">
        <f t="shared" si="3"/>
        <v>24318577</v>
      </c>
      <c r="G34" s="31">
        <f t="shared" si="3"/>
        <v>3418579</v>
      </c>
      <c r="H34" s="31">
        <f t="shared" si="3"/>
        <v>926687</v>
      </c>
      <c r="I34" s="31">
        <f t="shared" si="3"/>
        <v>-1220768</v>
      </c>
      <c r="J34" s="31">
        <f t="shared" si="3"/>
        <v>3124498</v>
      </c>
      <c r="K34" s="31">
        <f t="shared" si="3"/>
        <v>55865</v>
      </c>
      <c r="L34" s="31">
        <f t="shared" si="3"/>
        <v>789617</v>
      </c>
      <c r="M34" s="31">
        <f t="shared" si="3"/>
        <v>-1046039</v>
      </c>
      <c r="N34" s="31">
        <f t="shared" si="3"/>
        <v>-200557</v>
      </c>
      <c r="O34" s="31">
        <f t="shared" si="3"/>
        <v>26860</v>
      </c>
      <c r="P34" s="31">
        <f t="shared" si="3"/>
        <v>621736</v>
      </c>
      <c r="Q34" s="31">
        <f t="shared" si="3"/>
        <v>-492970</v>
      </c>
      <c r="R34" s="31">
        <f t="shared" si="3"/>
        <v>155626</v>
      </c>
      <c r="S34" s="31">
        <f t="shared" si="3"/>
        <v>-396669</v>
      </c>
      <c r="T34" s="31">
        <f t="shared" si="3"/>
        <v>-39100</v>
      </c>
      <c r="U34" s="31">
        <f t="shared" si="3"/>
        <v>328289</v>
      </c>
      <c r="V34" s="31">
        <f t="shared" si="3"/>
        <v>-107480</v>
      </c>
      <c r="W34" s="31">
        <f t="shared" si="3"/>
        <v>2972087</v>
      </c>
      <c r="X34" s="31">
        <f t="shared" si="3"/>
        <v>24318577</v>
      </c>
      <c r="Y34" s="31">
        <f t="shared" si="3"/>
        <v>-21346490</v>
      </c>
      <c r="Z34" s="32">
        <f>+IF(X34&lt;&gt;0,+(Y34/X34)*100,0)</f>
        <v>-87.778532436334572</v>
      </c>
      <c r="AA34" s="33">
        <f>SUM(AA29:AA33)</f>
        <v>24318577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1404004</v>
      </c>
      <c r="F38" s="20">
        <v>1404004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1404004</v>
      </c>
      <c r="Y38" s="20">
        <v>-1404004</v>
      </c>
      <c r="Z38" s="21">
        <v>-100</v>
      </c>
      <c r="AA38" s="22">
        <v>1404004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1404004</v>
      </c>
      <c r="F39" s="37">
        <f t="shared" si="4"/>
        <v>1404004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1404004</v>
      </c>
      <c r="Y39" s="37">
        <f t="shared" si="4"/>
        <v>-1404004</v>
      </c>
      <c r="Z39" s="38">
        <f>+IF(X39&lt;&gt;0,+(Y39/X39)*100,0)</f>
        <v>-100</v>
      </c>
      <c r="AA39" s="39">
        <f>SUM(AA37:AA38)</f>
        <v>1404004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2585498</v>
      </c>
      <c r="D40" s="29">
        <f>+D34+D39</f>
        <v>0</v>
      </c>
      <c r="E40" s="30">
        <f t="shared" si="5"/>
        <v>3992576</v>
      </c>
      <c r="F40" s="31">
        <f t="shared" si="5"/>
        <v>25722581</v>
      </c>
      <c r="G40" s="31">
        <f t="shared" si="5"/>
        <v>3418579</v>
      </c>
      <c r="H40" s="31">
        <f t="shared" si="5"/>
        <v>926687</v>
      </c>
      <c r="I40" s="31">
        <f t="shared" si="5"/>
        <v>-1220768</v>
      </c>
      <c r="J40" s="31">
        <f t="shared" si="5"/>
        <v>3124498</v>
      </c>
      <c r="K40" s="31">
        <f t="shared" si="5"/>
        <v>55865</v>
      </c>
      <c r="L40" s="31">
        <f t="shared" si="5"/>
        <v>789617</v>
      </c>
      <c r="M40" s="31">
        <f t="shared" si="5"/>
        <v>-1046039</v>
      </c>
      <c r="N40" s="31">
        <f t="shared" si="5"/>
        <v>-200557</v>
      </c>
      <c r="O40" s="31">
        <f t="shared" si="5"/>
        <v>26860</v>
      </c>
      <c r="P40" s="31">
        <f t="shared" si="5"/>
        <v>621736</v>
      </c>
      <c r="Q40" s="31">
        <f t="shared" si="5"/>
        <v>-492970</v>
      </c>
      <c r="R40" s="31">
        <f t="shared" si="5"/>
        <v>155626</v>
      </c>
      <c r="S40" s="31">
        <f t="shared" si="5"/>
        <v>-396669</v>
      </c>
      <c r="T40" s="31">
        <f t="shared" si="5"/>
        <v>-39100</v>
      </c>
      <c r="U40" s="31">
        <f t="shared" si="5"/>
        <v>328289</v>
      </c>
      <c r="V40" s="31">
        <f t="shared" si="5"/>
        <v>-107480</v>
      </c>
      <c r="W40" s="31">
        <f t="shared" si="5"/>
        <v>2972087</v>
      </c>
      <c r="X40" s="31">
        <f t="shared" si="5"/>
        <v>25722581</v>
      </c>
      <c r="Y40" s="31">
        <f t="shared" si="5"/>
        <v>-22750494</v>
      </c>
      <c r="Z40" s="32">
        <f>+IF(X40&lt;&gt;0,+(Y40/X40)*100,0)</f>
        <v>-88.445611270501985</v>
      </c>
      <c r="AA40" s="33">
        <f>+AA34+AA39</f>
        <v>25722581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100478254</v>
      </c>
      <c r="D42" s="43">
        <f>+D25-D40</f>
        <v>0</v>
      </c>
      <c r="E42" s="44">
        <f t="shared" si="6"/>
        <v>1218020</v>
      </c>
      <c r="F42" s="45">
        <f t="shared" si="6"/>
        <v>-40519531</v>
      </c>
      <c r="G42" s="45">
        <f t="shared" si="6"/>
        <v>127728496</v>
      </c>
      <c r="H42" s="45">
        <f t="shared" si="6"/>
        <v>326263</v>
      </c>
      <c r="I42" s="45">
        <f t="shared" si="6"/>
        <v>1147695</v>
      </c>
      <c r="J42" s="45">
        <f t="shared" si="6"/>
        <v>129202454</v>
      </c>
      <c r="K42" s="45">
        <f t="shared" si="6"/>
        <v>-69307</v>
      </c>
      <c r="L42" s="45">
        <f t="shared" si="6"/>
        <v>120953</v>
      </c>
      <c r="M42" s="45">
        <f t="shared" si="6"/>
        <v>-4886118</v>
      </c>
      <c r="N42" s="45">
        <f t="shared" si="6"/>
        <v>-4834472</v>
      </c>
      <c r="O42" s="45">
        <f t="shared" si="6"/>
        <v>-1830014</v>
      </c>
      <c r="P42" s="45">
        <f t="shared" si="6"/>
        <v>6955360</v>
      </c>
      <c r="Q42" s="45">
        <f t="shared" si="6"/>
        <v>1079560</v>
      </c>
      <c r="R42" s="45">
        <f t="shared" si="6"/>
        <v>6204906</v>
      </c>
      <c r="S42" s="45">
        <f t="shared" si="6"/>
        <v>-839224</v>
      </c>
      <c r="T42" s="45">
        <f t="shared" si="6"/>
        <v>-821442</v>
      </c>
      <c r="U42" s="45">
        <f t="shared" si="6"/>
        <v>1150327</v>
      </c>
      <c r="V42" s="45">
        <f t="shared" si="6"/>
        <v>-510339</v>
      </c>
      <c r="W42" s="45">
        <f t="shared" si="6"/>
        <v>130062549</v>
      </c>
      <c r="X42" s="45">
        <f t="shared" si="6"/>
        <v>-40519531</v>
      </c>
      <c r="Y42" s="45">
        <f t="shared" si="6"/>
        <v>170582080</v>
      </c>
      <c r="Z42" s="46">
        <f>+IF(X42&lt;&gt;0,+(Y42/X42)*100,0)</f>
        <v>-420.98730116101297</v>
      </c>
      <c r="AA42" s="47">
        <f>+AA25-AA40</f>
        <v>-40519531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-12974</v>
      </c>
      <c r="D45" s="18"/>
      <c r="E45" s="19">
        <v>-13637438</v>
      </c>
      <c r="F45" s="20">
        <v>-18602781</v>
      </c>
      <c r="G45" s="20">
        <v>-12974</v>
      </c>
      <c r="H45" s="20"/>
      <c r="I45" s="20"/>
      <c r="J45" s="20">
        <v>-12974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-12974</v>
      </c>
      <c r="X45" s="20">
        <v>-18602781</v>
      </c>
      <c r="Y45" s="20">
        <v>18589807</v>
      </c>
      <c r="Z45" s="48">
        <v>-99.930257739420796</v>
      </c>
      <c r="AA45" s="22">
        <v>-18602781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-12974</v>
      </c>
      <c r="D48" s="51">
        <f>SUM(D45:D47)</f>
        <v>0</v>
      </c>
      <c r="E48" s="52">
        <f t="shared" si="7"/>
        <v>-13637438</v>
      </c>
      <c r="F48" s="53">
        <f t="shared" si="7"/>
        <v>-18602781</v>
      </c>
      <c r="G48" s="53">
        <f t="shared" si="7"/>
        <v>-12974</v>
      </c>
      <c r="H48" s="53">
        <f t="shared" si="7"/>
        <v>0</v>
      </c>
      <c r="I48" s="53">
        <f t="shared" si="7"/>
        <v>0</v>
      </c>
      <c r="J48" s="53">
        <f t="shared" si="7"/>
        <v>-12974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-12974</v>
      </c>
      <c r="X48" s="53">
        <f t="shared" si="7"/>
        <v>-18602781</v>
      </c>
      <c r="Y48" s="53">
        <f t="shared" si="7"/>
        <v>18589807</v>
      </c>
      <c r="Z48" s="54">
        <f>+IF(X48&lt;&gt;0,+(Y48/X48)*100,0)</f>
        <v>-99.930257739420796</v>
      </c>
      <c r="AA48" s="55">
        <f>SUM(AA45:AA47)</f>
        <v>-18602781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35616</v>
      </c>
      <c r="D8" s="18"/>
      <c r="E8" s="19"/>
      <c r="F8" s="20"/>
      <c r="G8" s="20">
        <v>48157</v>
      </c>
      <c r="H8" s="20">
        <v>48157</v>
      </c>
      <c r="I8" s="20">
        <v>48157</v>
      </c>
      <c r="J8" s="20">
        <v>144471</v>
      </c>
      <c r="K8" s="20">
        <v>48157</v>
      </c>
      <c r="L8" s="20">
        <v>48000</v>
      </c>
      <c r="M8" s="20">
        <v>48157</v>
      </c>
      <c r="N8" s="20">
        <v>144314</v>
      </c>
      <c r="O8" s="20">
        <v>48157</v>
      </c>
      <c r="P8" s="20">
        <v>46957</v>
      </c>
      <c r="Q8" s="20">
        <v>48157</v>
      </c>
      <c r="R8" s="20">
        <v>143271</v>
      </c>
      <c r="S8" s="20">
        <v>53600</v>
      </c>
      <c r="T8" s="20">
        <v>-127600</v>
      </c>
      <c r="U8" s="20">
        <v>51400</v>
      </c>
      <c r="V8" s="20">
        <v>-22600</v>
      </c>
      <c r="W8" s="20">
        <v>409456</v>
      </c>
      <c r="X8" s="20"/>
      <c r="Y8" s="20">
        <v>409456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35616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48157</v>
      </c>
      <c r="H12" s="31">
        <f t="shared" si="0"/>
        <v>48157</v>
      </c>
      <c r="I12" s="31">
        <f t="shared" si="0"/>
        <v>48157</v>
      </c>
      <c r="J12" s="31">
        <f t="shared" si="0"/>
        <v>144471</v>
      </c>
      <c r="K12" s="31">
        <f t="shared" si="0"/>
        <v>48157</v>
      </c>
      <c r="L12" s="31">
        <f t="shared" si="0"/>
        <v>48000</v>
      </c>
      <c r="M12" s="31">
        <f t="shared" si="0"/>
        <v>48157</v>
      </c>
      <c r="N12" s="31">
        <f t="shared" si="0"/>
        <v>144314</v>
      </c>
      <c r="O12" s="31">
        <f t="shared" si="0"/>
        <v>48157</v>
      </c>
      <c r="P12" s="31">
        <f t="shared" si="0"/>
        <v>46957</v>
      </c>
      <c r="Q12" s="31">
        <f t="shared" si="0"/>
        <v>48157</v>
      </c>
      <c r="R12" s="31">
        <f t="shared" si="0"/>
        <v>143271</v>
      </c>
      <c r="S12" s="31">
        <f t="shared" si="0"/>
        <v>53600</v>
      </c>
      <c r="T12" s="31">
        <f t="shared" si="0"/>
        <v>-127600</v>
      </c>
      <c r="U12" s="31">
        <f t="shared" si="0"/>
        <v>51400</v>
      </c>
      <c r="V12" s="31">
        <f t="shared" si="0"/>
        <v>-22600</v>
      </c>
      <c r="W12" s="31">
        <f t="shared" si="0"/>
        <v>409456</v>
      </c>
      <c r="X12" s="31">
        <f t="shared" si="0"/>
        <v>0</v>
      </c>
      <c r="Y12" s="31">
        <f t="shared" si="0"/>
        <v>409456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35616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48157</v>
      </c>
      <c r="H25" s="31">
        <f t="shared" si="2"/>
        <v>48157</v>
      </c>
      <c r="I25" s="31">
        <f t="shared" si="2"/>
        <v>48157</v>
      </c>
      <c r="J25" s="31">
        <f t="shared" si="2"/>
        <v>144471</v>
      </c>
      <c r="K25" s="31">
        <f t="shared" si="2"/>
        <v>48157</v>
      </c>
      <c r="L25" s="31">
        <f t="shared" si="2"/>
        <v>48000</v>
      </c>
      <c r="M25" s="31">
        <f t="shared" si="2"/>
        <v>48157</v>
      </c>
      <c r="N25" s="31">
        <f t="shared" si="2"/>
        <v>144314</v>
      </c>
      <c r="O25" s="31">
        <f t="shared" si="2"/>
        <v>48157</v>
      </c>
      <c r="P25" s="31">
        <f t="shared" si="2"/>
        <v>46957</v>
      </c>
      <c r="Q25" s="31">
        <f t="shared" si="2"/>
        <v>48157</v>
      </c>
      <c r="R25" s="31">
        <f t="shared" si="2"/>
        <v>143271</v>
      </c>
      <c r="S25" s="31">
        <f t="shared" si="2"/>
        <v>53600</v>
      </c>
      <c r="T25" s="31">
        <f t="shared" si="2"/>
        <v>-127600</v>
      </c>
      <c r="U25" s="31">
        <f t="shared" si="2"/>
        <v>51400</v>
      </c>
      <c r="V25" s="31">
        <f t="shared" si="2"/>
        <v>-22600</v>
      </c>
      <c r="W25" s="31">
        <f t="shared" si="2"/>
        <v>409456</v>
      </c>
      <c r="X25" s="31">
        <f t="shared" si="2"/>
        <v>0</v>
      </c>
      <c r="Y25" s="31">
        <f t="shared" si="2"/>
        <v>409456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35616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48157</v>
      </c>
      <c r="H42" s="45">
        <f t="shared" si="6"/>
        <v>48157</v>
      </c>
      <c r="I42" s="45">
        <f t="shared" si="6"/>
        <v>48157</v>
      </c>
      <c r="J42" s="45">
        <f t="shared" si="6"/>
        <v>144471</v>
      </c>
      <c r="K42" s="45">
        <f t="shared" si="6"/>
        <v>48157</v>
      </c>
      <c r="L42" s="45">
        <f t="shared" si="6"/>
        <v>48000</v>
      </c>
      <c r="M42" s="45">
        <f t="shared" si="6"/>
        <v>48157</v>
      </c>
      <c r="N42" s="45">
        <f t="shared" si="6"/>
        <v>144314</v>
      </c>
      <c r="O42" s="45">
        <f t="shared" si="6"/>
        <v>48157</v>
      </c>
      <c r="P42" s="45">
        <f t="shared" si="6"/>
        <v>46957</v>
      </c>
      <c r="Q42" s="45">
        <f t="shared" si="6"/>
        <v>48157</v>
      </c>
      <c r="R42" s="45">
        <f t="shared" si="6"/>
        <v>143271</v>
      </c>
      <c r="S42" s="45">
        <f t="shared" si="6"/>
        <v>53600</v>
      </c>
      <c r="T42" s="45">
        <f t="shared" si="6"/>
        <v>-127600</v>
      </c>
      <c r="U42" s="45">
        <f t="shared" si="6"/>
        <v>51400</v>
      </c>
      <c r="V42" s="45">
        <f t="shared" si="6"/>
        <v>-22600</v>
      </c>
      <c r="W42" s="45">
        <f t="shared" si="6"/>
        <v>409456</v>
      </c>
      <c r="X42" s="45">
        <f t="shared" si="6"/>
        <v>0</v>
      </c>
      <c r="Y42" s="45">
        <f t="shared" si="6"/>
        <v>409456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181621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181621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181621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181621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41337894</v>
      </c>
      <c r="D6" s="18"/>
      <c r="E6" s="19">
        <v>33138602</v>
      </c>
      <c r="F6" s="20">
        <v>-335639</v>
      </c>
      <c r="G6" s="20">
        <v>42145024</v>
      </c>
      <c r="H6" s="20">
        <v>961606</v>
      </c>
      <c r="I6" s="20">
        <v>1374145</v>
      </c>
      <c r="J6" s="20">
        <v>44480775</v>
      </c>
      <c r="K6" s="20">
        <v>921109</v>
      </c>
      <c r="L6" s="20">
        <v>879862</v>
      </c>
      <c r="M6" s="20">
        <v>977336</v>
      </c>
      <c r="N6" s="20">
        <v>2778307</v>
      </c>
      <c r="O6" s="20">
        <v>1350732</v>
      </c>
      <c r="P6" s="20">
        <v>1410087</v>
      </c>
      <c r="Q6" s="20">
        <v>1718956</v>
      </c>
      <c r="R6" s="20">
        <v>4479775</v>
      </c>
      <c r="S6" s="20">
        <v>1062639</v>
      </c>
      <c r="T6" s="20">
        <v>1361508</v>
      </c>
      <c r="U6" s="20">
        <v>1249972</v>
      </c>
      <c r="V6" s="20">
        <v>3674119</v>
      </c>
      <c r="W6" s="20">
        <v>55412976</v>
      </c>
      <c r="X6" s="20">
        <v>-335639</v>
      </c>
      <c r="Y6" s="20">
        <v>55748615</v>
      </c>
      <c r="Z6" s="21">
        <v>-16609.69523803849</v>
      </c>
      <c r="AA6" s="22">
        <v>-335639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-752253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-752253</v>
      </c>
      <c r="Y7" s="20">
        <v>752253</v>
      </c>
      <c r="Z7" s="21">
        <v>-100</v>
      </c>
      <c r="AA7" s="22">
        <v>-752253</v>
      </c>
    </row>
    <row r="8" spans="1:27" x14ac:dyDescent="0.25">
      <c r="A8" s="23" t="s">
        <v>36</v>
      </c>
      <c r="B8" s="17" t="s">
        <v>32</v>
      </c>
      <c r="C8" s="18">
        <v>27399968</v>
      </c>
      <c r="D8" s="18"/>
      <c r="E8" s="19">
        <v>17532641</v>
      </c>
      <c r="F8" s="20">
        <v>11465473</v>
      </c>
      <c r="G8" s="20">
        <v>29545822</v>
      </c>
      <c r="H8" s="20">
        <v>1236427</v>
      </c>
      <c r="I8" s="20">
        <v>1823181</v>
      </c>
      <c r="J8" s="20">
        <v>32605430</v>
      </c>
      <c r="K8" s="20">
        <v>-7965865</v>
      </c>
      <c r="L8" s="20">
        <v>526028</v>
      </c>
      <c r="M8" s="20">
        <v>467059</v>
      </c>
      <c r="N8" s="20">
        <v>-6972778</v>
      </c>
      <c r="O8" s="20">
        <v>-1914171</v>
      </c>
      <c r="P8" s="20">
        <v>-486336</v>
      </c>
      <c r="Q8" s="20">
        <v>-138308</v>
      </c>
      <c r="R8" s="20">
        <v>-2538815</v>
      </c>
      <c r="S8" s="20">
        <v>256825</v>
      </c>
      <c r="T8" s="20">
        <v>-323241</v>
      </c>
      <c r="U8" s="20">
        <v>-205233</v>
      </c>
      <c r="V8" s="20">
        <v>-271649</v>
      </c>
      <c r="W8" s="20">
        <v>22822188</v>
      </c>
      <c r="X8" s="20">
        <v>11465473</v>
      </c>
      <c r="Y8" s="20">
        <v>11356715</v>
      </c>
      <c r="Z8" s="21">
        <v>99.051430324767239</v>
      </c>
      <c r="AA8" s="22">
        <v>11465473</v>
      </c>
    </row>
    <row r="9" spans="1:27" x14ac:dyDescent="0.25">
      <c r="A9" s="23" t="s">
        <v>37</v>
      </c>
      <c r="B9" s="17" t="s">
        <v>32</v>
      </c>
      <c r="C9" s="18">
        <v>1023935</v>
      </c>
      <c r="D9" s="18"/>
      <c r="E9" s="19"/>
      <c r="F9" s="20"/>
      <c r="G9" s="20">
        <v>1097554</v>
      </c>
      <c r="H9" s="20">
        <v>72315</v>
      </c>
      <c r="I9" s="20"/>
      <c r="J9" s="20">
        <v>1169869</v>
      </c>
      <c r="K9" s="20">
        <v>38676</v>
      </c>
      <c r="L9" s="20">
        <v>73805</v>
      </c>
      <c r="M9" s="20">
        <v>47287</v>
      </c>
      <c r="N9" s="20">
        <v>159768</v>
      </c>
      <c r="O9" s="20">
        <v>8990</v>
      </c>
      <c r="P9" s="20">
        <v>27435</v>
      </c>
      <c r="Q9" s="20"/>
      <c r="R9" s="20">
        <v>36425</v>
      </c>
      <c r="S9" s="20">
        <v>-21625</v>
      </c>
      <c r="T9" s="20">
        <v>-401</v>
      </c>
      <c r="U9" s="20">
        <v>-349196</v>
      </c>
      <c r="V9" s="20">
        <v>-371222</v>
      </c>
      <c r="W9" s="20">
        <v>994840</v>
      </c>
      <c r="X9" s="20"/>
      <c r="Y9" s="20">
        <v>994840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-4295097</v>
      </c>
      <c r="D11" s="18"/>
      <c r="E11" s="19">
        <v>-2674398</v>
      </c>
      <c r="F11" s="20">
        <v>-2674398</v>
      </c>
      <c r="G11" s="20">
        <v>-4295096</v>
      </c>
      <c r="H11" s="20">
        <v>-244689</v>
      </c>
      <c r="I11" s="20">
        <v>-284174</v>
      </c>
      <c r="J11" s="20">
        <v>-4823959</v>
      </c>
      <c r="K11" s="20"/>
      <c r="L11" s="20">
        <v>-357541</v>
      </c>
      <c r="M11" s="20">
        <v>-1863</v>
      </c>
      <c r="N11" s="20">
        <v>-359404</v>
      </c>
      <c r="O11" s="20">
        <v>-185156</v>
      </c>
      <c r="P11" s="20"/>
      <c r="Q11" s="20">
        <v>-3662</v>
      </c>
      <c r="R11" s="20">
        <v>-188818</v>
      </c>
      <c r="S11" s="20">
        <v>-226026</v>
      </c>
      <c r="T11" s="20">
        <v>-19194</v>
      </c>
      <c r="U11" s="20">
        <v>-101481</v>
      </c>
      <c r="V11" s="20">
        <v>-346701</v>
      </c>
      <c r="W11" s="20">
        <v>-5718882</v>
      </c>
      <c r="X11" s="20">
        <v>-2674398</v>
      </c>
      <c r="Y11" s="20">
        <v>-3044484</v>
      </c>
      <c r="Z11" s="21">
        <v>113.83810487444276</v>
      </c>
      <c r="AA11" s="22">
        <v>-2674398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65466700</v>
      </c>
      <c r="D12" s="29">
        <f>SUM(D6:D11)</f>
        <v>0</v>
      </c>
      <c r="E12" s="30">
        <f t="shared" si="0"/>
        <v>47996845</v>
      </c>
      <c r="F12" s="31">
        <f t="shared" si="0"/>
        <v>7703183</v>
      </c>
      <c r="G12" s="31">
        <f t="shared" si="0"/>
        <v>68493304</v>
      </c>
      <c r="H12" s="31">
        <f t="shared" si="0"/>
        <v>2025659</v>
      </c>
      <c r="I12" s="31">
        <f t="shared" si="0"/>
        <v>2913152</v>
      </c>
      <c r="J12" s="31">
        <f t="shared" si="0"/>
        <v>73432115</v>
      </c>
      <c r="K12" s="31">
        <f t="shared" si="0"/>
        <v>-7006080</v>
      </c>
      <c r="L12" s="31">
        <f t="shared" si="0"/>
        <v>1122154</v>
      </c>
      <c r="M12" s="31">
        <f t="shared" si="0"/>
        <v>1489819</v>
      </c>
      <c r="N12" s="31">
        <f t="shared" si="0"/>
        <v>-4394107</v>
      </c>
      <c r="O12" s="31">
        <f t="shared" si="0"/>
        <v>-739605</v>
      </c>
      <c r="P12" s="31">
        <f t="shared" si="0"/>
        <v>951186</v>
      </c>
      <c r="Q12" s="31">
        <f t="shared" si="0"/>
        <v>1576986</v>
      </c>
      <c r="R12" s="31">
        <f t="shared" si="0"/>
        <v>1788567</v>
      </c>
      <c r="S12" s="31">
        <f t="shared" si="0"/>
        <v>1071813</v>
      </c>
      <c r="T12" s="31">
        <f t="shared" si="0"/>
        <v>1018672</v>
      </c>
      <c r="U12" s="31">
        <f t="shared" si="0"/>
        <v>594062</v>
      </c>
      <c r="V12" s="31">
        <f t="shared" si="0"/>
        <v>2684547</v>
      </c>
      <c r="W12" s="31">
        <f t="shared" si="0"/>
        <v>73511122</v>
      </c>
      <c r="X12" s="31">
        <f t="shared" si="0"/>
        <v>7703183</v>
      </c>
      <c r="Y12" s="31">
        <f t="shared" si="0"/>
        <v>65807939</v>
      </c>
      <c r="Z12" s="32">
        <f>+IF(X12&lt;&gt;0,+(Y12/X12)*100,0)</f>
        <v>854.29541268849505</v>
      </c>
      <c r="AA12" s="33">
        <f>SUM(AA6:AA11)</f>
        <v>7703183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-4690610</v>
      </c>
      <c r="D19" s="18"/>
      <c r="E19" s="19">
        <v>-2578177</v>
      </c>
      <c r="F19" s="20">
        <v>-2578177</v>
      </c>
      <c r="G19" s="20">
        <v>-4690611</v>
      </c>
      <c r="H19" s="20"/>
      <c r="I19" s="20"/>
      <c r="J19" s="20">
        <v>-4690611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-4690611</v>
      </c>
      <c r="X19" s="20">
        <v>-2578177</v>
      </c>
      <c r="Y19" s="20">
        <v>-2112434</v>
      </c>
      <c r="Z19" s="21">
        <v>81.935181331615325</v>
      </c>
      <c r="AA19" s="22">
        <v>-2578177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-4690610</v>
      </c>
      <c r="D24" s="29">
        <f>SUM(D15:D23)</f>
        <v>0</v>
      </c>
      <c r="E24" s="36">
        <f t="shared" si="1"/>
        <v>-2578177</v>
      </c>
      <c r="F24" s="37">
        <f t="shared" si="1"/>
        <v>-2578177</v>
      </c>
      <c r="G24" s="37">
        <f t="shared" si="1"/>
        <v>-4690611</v>
      </c>
      <c r="H24" s="37">
        <f t="shared" si="1"/>
        <v>0</v>
      </c>
      <c r="I24" s="37">
        <f t="shared" si="1"/>
        <v>0</v>
      </c>
      <c r="J24" s="37">
        <f t="shared" si="1"/>
        <v>-4690611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-4690611</v>
      </c>
      <c r="X24" s="37">
        <f t="shared" si="1"/>
        <v>-2578177</v>
      </c>
      <c r="Y24" s="37">
        <f t="shared" si="1"/>
        <v>-2112434</v>
      </c>
      <c r="Z24" s="38">
        <f>+IF(X24&lt;&gt;0,+(Y24/X24)*100,0)</f>
        <v>81.935181331615325</v>
      </c>
      <c r="AA24" s="39">
        <f>SUM(AA15:AA23)</f>
        <v>-2578177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60776090</v>
      </c>
      <c r="D25" s="29">
        <f>+D12+D24</f>
        <v>0</v>
      </c>
      <c r="E25" s="30">
        <f t="shared" si="2"/>
        <v>45418668</v>
      </c>
      <c r="F25" s="31">
        <f t="shared" si="2"/>
        <v>5125006</v>
      </c>
      <c r="G25" s="31">
        <f t="shared" si="2"/>
        <v>63802693</v>
      </c>
      <c r="H25" s="31">
        <f t="shared" si="2"/>
        <v>2025659</v>
      </c>
      <c r="I25" s="31">
        <f t="shared" si="2"/>
        <v>2913152</v>
      </c>
      <c r="J25" s="31">
        <f t="shared" si="2"/>
        <v>68741504</v>
      </c>
      <c r="K25" s="31">
        <f t="shared" si="2"/>
        <v>-7006080</v>
      </c>
      <c r="L25" s="31">
        <f t="shared" si="2"/>
        <v>1122154</v>
      </c>
      <c r="M25" s="31">
        <f t="shared" si="2"/>
        <v>1489819</v>
      </c>
      <c r="N25" s="31">
        <f t="shared" si="2"/>
        <v>-4394107</v>
      </c>
      <c r="O25" s="31">
        <f t="shared" si="2"/>
        <v>-739605</v>
      </c>
      <c r="P25" s="31">
        <f t="shared" si="2"/>
        <v>951186</v>
      </c>
      <c r="Q25" s="31">
        <f t="shared" si="2"/>
        <v>1576986</v>
      </c>
      <c r="R25" s="31">
        <f t="shared" si="2"/>
        <v>1788567</v>
      </c>
      <c r="S25" s="31">
        <f t="shared" si="2"/>
        <v>1071813</v>
      </c>
      <c r="T25" s="31">
        <f t="shared" si="2"/>
        <v>1018672</v>
      </c>
      <c r="U25" s="31">
        <f t="shared" si="2"/>
        <v>594062</v>
      </c>
      <c r="V25" s="31">
        <f t="shared" si="2"/>
        <v>2684547</v>
      </c>
      <c r="W25" s="31">
        <f t="shared" si="2"/>
        <v>68820511</v>
      </c>
      <c r="X25" s="31">
        <f t="shared" si="2"/>
        <v>5125006</v>
      </c>
      <c r="Y25" s="31">
        <f t="shared" si="2"/>
        <v>63695505</v>
      </c>
      <c r="Z25" s="32">
        <f>+IF(X25&lt;&gt;0,+(Y25/X25)*100,0)</f>
        <v>1242.8376669217557</v>
      </c>
      <c r="AA25" s="33">
        <f>+AA12+AA24</f>
        <v>5125006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-304589</v>
      </c>
      <c r="D31" s="18"/>
      <c r="E31" s="19">
        <v>-16418</v>
      </c>
      <c r="F31" s="20">
        <v>-16418</v>
      </c>
      <c r="G31" s="20">
        <v>-304589</v>
      </c>
      <c r="H31" s="20"/>
      <c r="I31" s="20"/>
      <c r="J31" s="20">
        <v>-304589</v>
      </c>
      <c r="K31" s="20">
        <v>-1621</v>
      </c>
      <c r="L31" s="20"/>
      <c r="M31" s="20"/>
      <c r="N31" s="20">
        <v>-1621</v>
      </c>
      <c r="O31" s="20">
        <v>-470</v>
      </c>
      <c r="P31" s="20">
        <v>-1453</v>
      </c>
      <c r="Q31" s="20">
        <v>-2102</v>
      </c>
      <c r="R31" s="20">
        <v>-4025</v>
      </c>
      <c r="S31" s="20"/>
      <c r="T31" s="20">
        <v>-1454</v>
      </c>
      <c r="U31" s="20"/>
      <c r="V31" s="20">
        <v>-1454</v>
      </c>
      <c r="W31" s="20">
        <v>-311689</v>
      </c>
      <c r="X31" s="20">
        <v>-16418</v>
      </c>
      <c r="Y31" s="20">
        <v>-295271</v>
      </c>
      <c r="Z31" s="21">
        <v>1798.4590084054087</v>
      </c>
      <c r="AA31" s="22">
        <v>-16418</v>
      </c>
    </row>
    <row r="32" spans="1:27" x14ac:dyDescent="0.25">
      <c r="A32" s="23" t="s">
        <v>58</v>
      </c>
      <c r="B32" s="17" t="s">
        <v>32</v>
      </c>
      <c r="C32" s="18">
        <v>9420844</v>
      </c>
      <c r="D32" s="18"/>
      <c r="E32" s="19">
        <v>3298854</v>
      </c>
      <c r="F32" s="20">
        <v>3298854</v>
      </c>
      <c r="G32" s="20">
        <v>11531599</v>
      </c>
      <c r="H32" s="20">
        <v>1991930</v>
      </c>
      <c r="I32" s="20">
        <v>2050438</v>
      </c>
      <c r="J32" s="20">
        <v>15573967</v>
      </c>
      <c r="K32" s="20">
        <v>-6645184</v>
      </c>
      <c r="L32" s="20">
        <v>2137675</v>
      </c>
      <c r="M32" s="20">
        <v>1786449</v>
      </c>
      <c r="N32" s="20">
        <v>-2721060</v>
      </c>
      <c r="O32" s="20">
        <v>-385880</v>
      </c>
      <c r="P32" s="20">
        <v>1447403</v>
      </c>
      <c r="Q32" s="20">
        <v>1609653</v>
      </c>
      <c r="R32" s="20">
        <v>2671176</v>
      </c>
      <c r="S32" s="20">
        <v>1794708</v>
      </c>
      <c r="T32" s="20">
        <v>1773140</v>
      </c>
      <c r="U32" s="20">
        <v>-561557</v>
      </c>
      <c r="V32" s="20">
        <v>3006291</v>
      </c>
      <c r="W32" s="20">
        <v>18530374</v>
      </c>
      <c r="X32" s="20">
        <v>3298854</v>
      </c>
      <c r="Y32" s="20">
        <v>15231520</v>
      </c>
      <c r="Z32" s="21">
        <v>461.72155542500519</v>
      </c>
      <c r="AA32" s="22">
        <v>3298854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9116255</v>
      </c>
      <c r="D34" s="29">
        <f>SUM(D29:D33)</f>
        <v>0</v>
      </c>
      <c r="E34" s="30">
        <f t="shared" si="3"/>
        <v>3282436</v>
      </c>
      <c r="F34" s="31">
        <f t="shared" si="3"/>
        <v>3282436</v>
      </c>
      <c r="G34" s="31">
        <f t="shared" si="3"/>
        <v>11227010</v>
      </c>
      <c r="H34" s="31">
        <f t="shared" si="3"/>
        <v>1991930</v>
      </c>
      <c r="I34" s="31">
        <f t="shared" si="3"/>
        <v>2050438</v>
      </c>
      <c r="J34" s="31">
        <f t="shared" si="3"/>
        <v>15269378</v>
      </c>
      <c r="K34" s="31">
        <f t="shared" si="3"/>
        <v>-6646805</v>
      </c>
      <c r="L34" s="31">
        <f t="shared" si="3"/>
        <v>2137675</v>
      </c>
      <c r="M34" s="31">
        <f t="shared" si="3"/>
        <v>1786449</v>
      </c>
      <c r="N34" s="31">
        <f t="shared" si="3"/>
        <v>-2722681</v>
      </c>
      <c r="O34" s="31">
        <f t="shared" si="3"/>
        <v>-386350</v>
      </c>
      <c r="P34" s="31">
        <f t="shared" si="3"/>
        <v>1445950</v>
      </c>
      <c r="Q34" s="31">
        <f t="shared" si="3"/>
        <v>1607551</v>
      </c>
      <c r="R34" s="31">
        <f t="shared" si="3"/>
        <v>2667151</v>
      </c>
      <c r="S34" s="31">
        <f t="shared" si="3"/>
        <v>1794708</v>
      </c>
      <c r="T34" s="31">
        <f t="shared" si="3"/>
        <v>1771686</v>
      </c>
      <c r="U34" s="31">
        <f t="shared" si="3"/>
        <v>-561557</v>
      </c>
      <c r="V34" s="31">
        <f t="shared" si="3"/>
        <v>3004837</v>
      </c>
      <c r="W34" s="31">
        <f t="shared" si="3"/>
        <v>18218685</v>
      </c>
      <c r="X34" s="31">
        <f t="shared" si="3"/>
        <v>3282436</v>
      </c>
      <c r="Y34" s="31">
        <f t="shared" si="3"/>
        <v>14936249</v>
      </c>
      <c r="Z34" s="32">
        <f>+IF(X34&lt;&gt;0,+(Y34/X34)*100,0)</f>
        <v>455.03549802646575</v>
      </c>
      <c r="AA34" s="33">
        <f>SUM(AA29:AA33)</f>
        <v>3282436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9116255</v>
      </c>
      <c r="D40" s="29">
        <f>+D34+D39</f>
        <v>0</v>
      </c>
      <c r="E40" s="30">
        <f t="shared" si="5"/>
        <v>3282436</v>
      </c>
      <c r="F40" s="31">
        <f t="shared" si="5"/>
        <v>3282436</v>
      </c>
      <c r="G40" s="31">
        <f t="shared" si="5"/>
        <v>11227010</v>
      </c>
      <c r="H40" s="31">
        <f t="shared" si="5"/>
        <v>1991930</v>
      </c>
      <c r="I40" s="31">
        <f t="shared" si="5"/>
        <v>2050438</v>
      </c>
      <c r="J40" s="31">
        <f t="shared" si="5"/>
        <v>15269378</v>
      </c>
      <c r="K40" s="31">
        <f t="shared" si="5"/>
        <v>-6646805</v>
      </c>
      <c r="L40" s="31">
        <f t="shared" si="5"/>
        <v>2137675</v>
      </c>
      <c r="M40" s="31">
        <f t="shared" si="5"/>
        <v>1786449</v>
      </c>
      <c r="N40" s="31">
        <f t="shared" si="5"/>
        <v>-2722681</v>
      </c>
      <c r="O40" s="31">
        <f t="shared" si="5"/>
        <v>-386350</v>
      </c>
      <c r="P40" s="31">
        <f t="shared" si="5"/>
        <v>1445950</v>
      </c>
      <c r="Q40" s="31">
        <f t="shared" si="5"/>
        <v>1607551</v>
      </c>
      <c r="R40" s="31">
        <f t="shared" si="5"/>
        <v>2667151</v>
      </c>
      <c r="S40" s="31">
        <f t="shared" si="5"/>
        <v>1794708</v>
      </c>
      <c r="T40" s="31">
        <f t="shared" si="5"/>
        <v>1771686</v>
      </c>
      <c r="U40" s="31">
        <f t="shared" si="5"/>
        <v>-561557</v>
      </c>
      <c r="V40" s="31">
        <f t="shared" si="5"/>
        <v>3004837</v>
      </c>
      <c r="W40" s="31">
        <f t="shared" si="5"/>
        <v>18218685</v>
      </c>
      <c r="X40" s="31">
        <f t="shared" si="5"/>
        <v>3282436</v>
      </c>
      <c r="Y40" s="31">
        <f t="shared" si="5"/>
        <v>14936249</v>
      </c>
      <c r="Z40" s="32">
        <f>+IF(X40&lt;&gt;0,+(Y40/X40)*100,0)</f>
        <v>455.03549802646575</v>
      </c>
      <c r="AA40" s="33">
        <f>+AA34+AA39</f>
        <v>3282436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51659835</v>
      </c>
      <c r="D42" s="43">
        <f>+D25-D40</f>
        <v>0</v>
      </c>
      <c r="E42" s="44">
        <f t="shared" si="6"/>
        <v>42136232</v>
      </c>
      <c r="F42" s="45">
        <f t="shared" si="6"/>
        <v>1842570</v>
      </c>
      <c r="G42" s="45">
        <f t="shared" si="6"/>
        <v>52575683</v>
      </c>
      <c r="H42" s="45">
        <f t="shared" si="6"/>
        <v>33729</v>
      </c>
      <c r="I42" s="45">
        <f t="shared" si="6"/>
        <v>862714</v>
      </c>
      <c r="J42" s="45">
        <f t="shared" si="6"/>
        <v>53472126</v>
      </c>
      <c r="K42" s="45">
        <f t="shared" si="6"/>
        <v>-359275</v>
      </c>
      <c r="L42" s="45">
        <f t="shared" si="6"/>
        <v>-1015521</v>
      </c>
      <c r="M42" s="45">
        <f t="shared" si="6"/>
        <v>-296630</v>
      </c>
      <c r="N42" s="45">
        <f t="shared" si="6"/>
        <v>-1671426</v>
      </c>
      <c r="O42" s="45">
        <f t="shared" si="6"/>
        <v>-353255</v>
      </c>
      <c r="P42" s="45">
        <f t="shared" si="6"/>
        <v>-494764</v>
      </c>
      <c r="Q42" s="45">
        <f t="shared" si="6"/>
        <v>-30565</v>
      </c>
      <c r="R42" s="45">
        <f t="shared" si="6"/>
        <v>-878584</v>
      </c>
      <c r="S42" s="45">
        <f t="shared" si="6"/>
        <v>-722895</v>
      </c>
      <c r="T42" s="45">
        <f t="shared" si="6"/>
        <v>-753014</v>
      </c>
      <c r="U42" s="45">
        <f t="shared" si="6"/>
        <v>1155619</v>
      </c>
      <c r="V42" s="45">
        <f t="shared" si="6"/>
        <v>-320290</v>
      </c>
      <c r="W42" s="45">
        <f t="shared" si="6"/>
        <v>50601826</v>
      </c>
      <c r="X42" s="45">
        <f t="shared" si="6"/>
        <v>1842570</v>
      </c>
      <c r="Y42" s="45">
        <f t="shared" si="6"/>
        <v>48759256</v>
      </c>
      <c r="Z42" s="46">
        <f>+IF(X42&lt;&gt;0,+(Y42/X42)*100,0)</f>
        <v>2646.2634255414991</v>
      </c>
      <c r="AA42" s="47">
        <f>+AA25-AA40</f>
        <v>1842570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40946725</v>
      </c>
      <c r="D45" s="18"/>
      <c r="E45" s="19">
        <v>27499850</v>
      </c>
      <c r="F45" s="20">
        <v>23859369</v>
      </c>
      <c r="G45" s="20">
        <v>40946725</v>
      </c>
      <c r="H45" s="20"/>
      <c r="I45" s="20"/>
      <c r="J45" s="20">
        <v>40946725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40946725</v>
      </c>
      <c r="X45" s="20">
        <v>23859369</v>
      </c>
      <c r="Y45" s="20">
        <v>17087356</v>
      </c>
      <c r="Z45" s="48">
        <v>71.616965226532187</v>
      </c>
      <c r="AA45" s="22">
        <v>23859369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40946725</v>
      </c>
      <c r="D48" s="51">
        <f>SUM(D45:D47)</f>
        <v>0</v>
      </c>
      <c r="E48" s="52">
        <f t="shared" si="7"/>
        <v>27499850</v>
      </c>
      <c r="F48" s="53">
        <f t="shared" si="7"/>
        <v>23859369</v>
      </c>
      <c r="G48" s="53">
        <f t="shared" si="7"/>
        <v>40946725</v>
      </c>
      <c r="H48" s="53">
        <f t="shared" si="7"/>
        <v>0</v>
      </c>
      <c r="I48" s="53">
        <f t="shared" si="7"/>
        <v>0</v>
      </c>
      <c r="J48" s="53">
        <f t="shared" si="7"/>
        <v>40946725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40946725</v>
      </c>
      <c r="X48" s="53">
        <f t="shared" si="7"/>
        <v>23859369</v>
      </c>
      <c r="Y48" s="53">
        <f t="shared" si="7"/>
        <v>17087356</v>
      </c>
      <c r="Z48" s="54">
        <f>+IF(X48&lt;&gt;0,+(Y48/X48)*100,0)</f>
        <v>71.616965226532187</v>
      </c>
      <c r="AA48" s="55">
        <f>SUM(AA45:AA47)</f>
        <v>23859369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-2040961</v>
      </c>
      <c r="F8" s="20">
        <v>-2040961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-2040961</v>
      </c>
      <c r="Y8" s="20">
        <v>2040961</v>
      </c>
      <c r="Z8" s="21">
        <v>-100</v>
      </c>
      <c r="AA8" s="22">
        <v>-2040961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-2040961</v>
      </c>
      <c r="F12" s="31">
        <f t="shared" si="0"/>
        <v>-2040961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-2040961</v>
      </c>
      <c r="Y12" s="31">
        <f t="shared" si="0"/>
        <v>2040961</v>
      </c>
      <c r="Z12" s="32">
        <f>+IF(X12&lt;&gt;0,+(Y12/X12)*100,0)</f>
        <v>-100</v>
      </c>
      <c r="AA12" s="33">
        <f>SUM(AA6:AA11)</f>
        <v>-2040961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3094753</v>
      </c>
      <c r="D19" s="18"/>
      <c r="E19" s="19">
        <v>410000</v>
      </c>
      <c r="F19" s="20">
        <v>160000</v>
      </c>
      <c r="G19" s="20"/>
      <c r="H19" s="20"/>
      <c r="I19" s="20"/>
      <c r="J19" s="20"/>
      <c r="K19" s="20"/>
      <c r="L19" s="20"/>
      <c r="M19" s="20">
        <v>49917</v>
      </c>
      <c r="N19" s="20">
        <v>49917</v>
      </c>
      <c r="O19" s="20"/>
      <c r="P19" s="20"/>
      <c r="Q19" s="20"/>
      <c r="R19" s="20"/>
      <c r="S19" s="20"/>
      <c r="T19" s="20"/>
      <c r="U19" s="20">
        <v>95337</v>
      </c>
      <c r="V19" s="20">
        <v>95337</v>
      </c>
      <c r="W19" s="20">
        <v>145254</v>
      </c>
      <c r="X19" s="20">
        <v>160000</v>
      </c>
      <c r="Y19" s="20">
        <v>-14746</v>
      </c>
      <c r="Z19" s="21">
        <v>-9.2162499999999987</v>
      </c>
      <c r="AA19" s="22">
        <v>160000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3094753</v>
      </c>
      <c r="D24" s="29">
        <f>SUM(D15:D23)</f>
        <v>0</v>
      </c>
      <c r="E24" s="36">
        <f t="shared" si="1"/>
        <v>410000</v>
      </c>
      <c r="F24" s="37">
        <f t="shared" si="1"/>
        <v>160000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49917</v>
      </c>
      <c r="N24" s="37">
        <f t="shared" si="1"/>
        <v>49917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95337</v>
      </c>
      <c r="V24" s="37">
        <f t="shared" si="1"/>
        <v>95337</v>
      </c>
      <c r="W24" s="37">
        <f t="shared" si="1"/>
        <v>145254</v>
      </c>
      <c r="X24" s="37">
        <f t="shared" si="1"/>
        <v>160000</v>
      </c>
      <c r="Y24" s="37">
        <f t="shared" si="1"/>
        <v>-14746</v>
      </c>
      <c r="Z24" s="38">
        <f>+IF(X24&lt;&gt;0,+(Y24/X24)*100,0)</f>
        <v>-9.2162499999999987</v>
      </c>
      <c r="AA24" s="39">
        <f>SUM(AA15:AA23)</f>
        <v>160000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3094753</v>
      </c>
      <c r="D25" s="29">
        <f>+D12+D24</f>
        <v>0</v>
      </c>
      <c r="E25" s="30">
        <f t="shared" si="2"/>
        <v>-1630961</v>
      </c>
      <c r="F25" s="31">
        <f t="shared" si="2"/>
        <v>-1880961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49917</v>
      </c>
      <c r="N25" s="31">
        <f t="shared" si="2"/>
        <v>49917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95337</v>
      </c>
      <c r="V25" s="31">
        <f t="shared" si="2"/>
        <v>95337</v>
      </c>
      <c r="W25" s="31">
        <f t="shared" si="2"/>
        <v>145254</v>
      </c>
      <c r="X25" s="31">
        <f t="shared" si="2"/>
        <v>-1880961</v>
      </c>
      <c r="Y25" s="31">
        <f t="shared" si="2"/>
        <v>2026215</v>
      </c>
      <c r="Z25" s="32">
        <f>+IF(X25&lt;&gt;0,+(Y25/X25)*100,0)</f>
        <v>-107.72232917109925</v>
      </c>
      <c r="AA25" s="33">
        <f>+AA12+AA24</f>
        <v>-1880961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3094753</v>
      </c>
      <c r="D42" s="43">
        <f>+D25-D40</f>
        <v>0</v>
      </c>
      <c r="E42" s="44">
        <f t="shared" si="6"/>
        <v>-1630961</v>
      </c>
      <c r="F42" s="45">
        <f t="shared" si="6"/>
        <v>-1880961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49917</v>
      </c>
      <c r="N42" s="45">
        <f t="shared" si="6"/>
        <v>49917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95337</v>
      </c>
      <c r="V42" s="45">
        <f t="shared" si="6"/>
        <v>95337</v>
      </c>
      <c r="W42" s="45">
        <f t="shared" si="6"/>
        <v>145254</v>
      </c>
      <c r="X42" s="45">
        <f t="shared" si="6"/>
        <v>-1880961</v>
      </c>
      <c r="Y42" s="45">
        <f t="shared" si="6"/>
        <v>2026215</v>
      </c>
      <c r="Z42" s="46">
        <f>+IF(X42&lt;&gt;0,+(Y42/X42)*100,0)</f>
        <v>-107.72232917109925</v>
      </c>
      <c r="AA42" s="47">
        <f>+AA25-AA40</f>
        <v>-1880961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-14847851</v>
      </c>
      <c r="D6" s="18"/>
      <c r="E6" s="19">
        <v>-2926015</v>
      </c>
      <c r="F6" s="20">
        <v>-12451596</v>
      </c>
      <c r="G6" s="20">
        <v>-14833943</v>
      </c>
      <c r="H6" s="20">
        <v>-420570</v>
      </c>
      <c r="I6" s="20">
        <v>37884</v>
      </c>
      <c r="J6" s="20">
        <v>-15216629</v>
      </c>
      <c r="K6" s="20">
        <v>-171457</v>
      </c>
      <c r="L6" s="20">
        <v>-430265</v>
      </c>
      <c r="M6" s="20">
        <v>103613</v>
      </c>
      <c r="N6" s="20">
        <v>-498109</v>
      </c>
      <c r="O6" s="20">
        <v>104309</v>
      </c>
      <c r="P6" s="20">
        <v>-305568</v>
      </c>
      <c r="Q6" s="20">
        <v>-99230</v>
      </c>
      <c r="R6" s="20">
        <v>-300489</v>
      </c>
      <c r="S6" s="20">
        <v>-264766</v>
      </c>
      <c r="T6" s="20">
        <v>-78210</v>
      </c>
      <c r="U6" s="20">
        <v>-1650166</v>
      </c>
      <c r="V6" s="20">
        <v>-1993142</v>
      </c>
      <c r="W6" s="20">
        <v>-18008369</v>
      </c>
      <c r="X6" s="20">
        <v>-12451596</v>
      </c>
      <c r="Y6" s="20">
        <v>-5556773</v>
      </c>
      <c r="Z6" s="21">
        <v>44.626994001411546</v>
      </c>
      <c r="AA6" s="22">
        <v>-12451596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6937096</v>
      </c>
      <c r="D8" s="18"/>
      <c r="E8" s="19">
        <v>4327031</v>
      </c>
      <c r="F8" s="20">
        <v>3486844</v>
      </c>
      <c r="G8" s="20">
        <v>7148255</v>
      </c>
      <c r="H8" s="20">
        <v>57945</v>
      </c>
      <c r="I8" s="20">
        <v>133347</v>
      </c>
      <c r="J8" s="20">
        <v>7339547</v>
      </c>
      <c r="K8" s="20">
        <v>148341</v>
      </c>
      <c r="L8" s="20">
        <v>69437</v>
      </c>
      <c r="M8" s="20">
        <v>163742</v>
      </c>
      <c r="N8" s="20">
        <v>381520</v>
      </c>
      <c r="O8" s="20">
        <v>59470</v>
      </c>
      <c r="P8" s="20">
        <v>70274</v>
      </c>
      <c r="Q8" s="20">
        <v>80775</v>
      </c>
      <c r="R8" s="20">
        <v>210519</v>
      </c>
      <c r="S8" s="20">
        <v>67506</v>
      </c>
      <c r="T8" s="20">
        <v>-27367</v>
      </c>
      <c r="U8" s="20">
        <v>-29489</v>
      </c>
      <c r="V8" s="20">
        <v>10650</v>
      </c>
      <c r="W8" s="20">
        <v>7942236</v>
      </c>
      <c r="X8" s="20">
        <v>3486844</v>
      </c>
      <c r="Y8" s="20">
        <v>4455392</v>
      </c>
      <c r="Z8" s="21">
        <v>127.77721056634597</v>
      </c>
      <c r="AA8" s="22">
        <v>3486844</v>
      </c>
    </row>
    <row r="9" spans="1:27" x14ac:dyDescent="0.25">
      <c r="A9" s="23" t="s">
        <v>37</v>
      </c>
      <c r="B9" s="17" t="s">
        <v>32</v>
      </c>
      <c r="C9" s="18">
        <v>-59532</v>
      </c>
      <c r="D9" s="18"/>
      <c r="E9" s="19">
        <v>-149983</v>
      </c>
      <c r="F9" s="20">
        <v>-59532</v>
      </c>
      <c r="G9" s="20">
        <v>-59532</v>
      </c>
      <c r="H9" s="20">
        <v>74550</v>
      </c>
      <c r="I9" s="20">
        <v>-73928</v>
      </c>
      <c r="J9" s="20">
        <v>-58910</v>
      </c>
      <c r="K9" s="20">
        <v>16143</v>
      </c>
      <c r="L9" s="20">
        <v>52014</v>
      </c>
      <c r="M9" s="20"/>
      <c r="N9" s="20">
        <v>68157</v>
      </c>
      <c r="O9" s="20">
        <v>-68779</v>
      </c>
      <c r="P9" s="20">
        <v>39622</v>
      </c>
      <c r="Q9" s="20">
        <v>13987</v>
      </c>
      <c r="R9" s="20">
        <v>-15170</v>
      </c>
      <c r="S9" s="20">
        <v>24692</v>
      </c>
      <c r="T9" s="20">
        <v>16038</v>
      </c>
      <c r="U9" s="20">
        <v>226916</v>
      </c>
      <c r="V9" s="20">
        <v>267646</v>
      </c>
      <c r="W9" s="20">
        <v>261723</v>
      </c>
      <c r="X9" s="20">
        <v>-59532</v>
      </c>
      <c r="Y9" s="20">
        <v>321255</v>
      </c>
      <c r="Z9" s="21">
        <v>-539.63414634146341</v>
      </c>
      <c r="AA9" s="22">
        <v>-59532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-7970287</v>
      </c>
      <c r="D12" s="29">
        <f>SUM(D6:D11)</f>
        <v>0</v>
      </c>
      <c r="E12" s="30">
        <f t="shared" si="0"/>
        <v>1251033</v>
      </c>
      <c r="F12" s="31">
        <f t="shared" si="0"/>
        <v>-9024284</v>
      </c>
      <c r="G12" s="31">
        <f t="shared" si="0"/>
        <v>-7745220</v>
      </c>
      <c r="H12" s="31">
        <f t="shared" si="0"/>
        <v>-288075</v>
      </c>
      <c r="I12" s="31">
        <f t="shared" si="0"/>
        <v>97303</v>
      </c>
      <c r="J12" s="31">
        <f t="shared" si="0"/>
        <v>-7935992</v>
      </c>
      <c r="K12" s="31">
        <f t="shared" si="0"/>
        <v>-6973</v>
      </c>
      <c r="L12" s="31">
        <f t="shared" si="0"/>
        <v>-308814</v>
      </c>
      <c r="M12" s="31">
        <f t="shared" si="0"/>
        <v>267355</v>
      </c>
      <c r="N12" s="31">
        <f t="shared" si="0"/>
        <v>-48432</v>
      </c>
      <c r="O12" s="31">
        <f t="shared" si="0"/>
        <v>95000</v>
      </c>
      <c r="P12" s="31">
        <f t="shared" si="0"/>
        <v>-195672</v>
      </c>
      <c r="Q12" s="31">
        <f t="shared" si="0"/>
        <v>-4468</v>
      </c>
      <c r="R12" s="31">
        <f t="shared" si="0"/>
        <v>-105140</v>
      </c>
      <c r="S12" s="31">
        <f t="shared" si="0"/>
        <v>-172568</v>
      </c>
      <c r="T12" s="31">
        <f t="shared" si="0"/>
        <v>-89539</v>
      </c>
      <c r="U12" s="31">
        <f t="shared" si="0"/>
        <v>-1452739</v>
      </c>
      <c r="V12" s="31">
        <f t="shared" si="0"/>
        <v>-1714846</v>
      </c>
      <c r="W12" s="31">
        <f t="shared" si="0"/>
        <v>-9804410</v>
      </c>
      <c r="X12" s="31">
        <f t="shared" si="0"/>
        <v>-9024284</v>
      </c>
      <c r="Y12" s="31">
        <f t="shared" si="0"/>
        <v>-780126</v>
      </c>
      <c r="Z12" s="32">
        <f>+IF(X12&lt;&gt;0,+(Y12/X12)*100,0)</f>
        <v>8.6447412337643623</v>
      </c>
      <c r="AA12" s="33">
        <f>SUM(AA6:AA11)</f>
        <v>-9024284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5895639</v>
      </c>
      <c r="D19" s="18"/>
      <c r="E19" s="19">
        <v>10871354</v>
      </c>
      <c r="F19" s="20">
        <v>7813639</v>
      </c>
      <c r="G19" s="20">
        <v>10710742</v>
      </c>
      <c r="H19" s="20">
        <v>-4420405</v>
      </c>
      <c r="I19" s="20">
        <v>-49501</v>
      </c>
      <c r="J19" s="20">
        <v>6240836</v>
      </c>
      <c r="K19" s="20">
        <v>-51151</v>
      </c>
      <c r="L19" s="20">
        <v>-49501</v>
      </c>
      <c r="M19" s="20">
        <v>-51151</v>
      </c>
      <c r="N19" s="20">
        <v>-151803</v>
      </c>
      <c r="O19" s="20">
        <v>-51151</v>
      </c>
      <c r="P19" s="20">
        <v>217947</v>
      </c>
      <c r="Q19" s="20">
        <v>-51151</v>
      </c>
      <c r="R19" s="20">
        <v>115645</v>
      </c>
      <c r="S19" s="20">
        <v>208358</v>
      </c>
      <c r="T19" s="20">
        <v>55766</v>
      </c>
      <c r="U19" s="20">
        <v>1046997</v>
      </c>
      <c r="V19" s="20">
        <v>1311121</v>
      </c>
      <c r="W19" s="20">
        <v>7515799</v>
      </c>
      <c r="X19" s="20">
        <v>7813639</v>
      </c>
      <c r="Y19" s="20">
        <v>-297840</v>
      </c>
      <c r="Z19" s="21">
        <v>-3.8117962705981165</v>
      </c>
      <c r="AA19" s="22">
        <v>7813639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5895639</v>
      </c>
      <c r="D24" s="29">
        <f>SUM(D15:D23)</f>
        <v>0</v>
      </c>
      <c r="E24" s="36">
        <f t="shared" si="1"/>
        <v>10871354</v>
      </c>
      <c r="F24" s="37">
        <f t="shared" si="1"/>
        <v>7813639</v>
      </c>
      <c r="G24" s="37">
        <f t="shared" si="1"/>
        <v>10710742</v>
      </c>
      <c r="H24" s="37">
        <f t="shared" si="1"/>
        <v>-4420405</v>
      </c>
      <c r="I24" s="37">
        <f t="shared" si="1"/>
        <v>-49501</v>
      </c>
      <c r="J24" s="37">
        <f t="shared" si="1"/>
        <v>6240836</v>
      </c>
      <c r="K24" s="37">
        <f t="shared" si="1"/>
        <v>-51151</v>
      </c>
      <c r="L24" s="37">
        <f t="shared" si="1"/>
        <v>-49501</v>
      </c>
      <c r="M24" s="37">
        <f t="shared" si="1"/>
        <v>-51151</v>
      </c>
      <c r="N24" s="37">
        <f t="shared" si="1"/>
        <v>-151803</v>
      </c>
      <c r="O24" s="37">
        <f t="shared" si="1"/>
        <v>-51151</v>
      </c>
      <c r="P24" s="37">
        <f t="shared" si="1"/>
        <v>217947</v>
      </c>
      <c r="Q24" s="37">
        <f t="shared" si="1"/>
        <v>-51151</v>
      </c>
      <c r="R24" s="37">
        <f t="shared" si="1"/>
        <v>115645</v>
      </c>
      <c r="S24" s="37">
        <f t="shared" si="1"/>
        <v>208358</v>
      </c>
      <c r="T24" s="37">
        <f t="shared" si="1"/>
        <v>55766</v>
      </c>
      <c r="U24" s="37">
        <f t="shared" si="1"/>
        <v>1046997</v>
      </c>
      <c r="V24" s="37">
        <f t="shared" si="1"/>
        <v>1311121</v>
      </c>
      <c r="W24" s="37">
        <f t="shared" si="1"/>
        <v>7515799</v>
      </c>
      <c r="X24" s="37">
        <f t="shared" si="1"/>
        <v>7813639</v>
      </c>
      <c r="Y24" s="37">
        <f t="shared" si="1"/>
        <v>-297840</v>
      </c>
      <c r="Z24" s="38">
        <f>+IF(X24&lt;&gt;0,+(Y24/X24)*100,0)</f>
        <v>-3.8117962705981165</v>
      </c>
      <c r="AA24" s="39">
        <f>SUM(AA15:AA23)</f>
        <v>7813639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-2074648</v>
      </c>
      <c r="D25" s="29">
        <f>+D12+D24</f>
        <v>0</v>
      </c>
      <c r="E25" s="30">
        <f t="shared" si="2"/>
        <v>12122387</v>
      </c>
      <c r="F25" s="31">
        <f t="shared" si="2"/>
        <v>-1210645</v>
      </c>
      <c r="G25" s="31">
        <f t="shared" si="2"/>
        <v>2965522</v>
      </c>
      <c r="H25" s="31">
        <f t="shared" si="2"/>
        <v>-4708480</v>
      </c>
      <c r="I25" s="31">
        <f t="shared" si="2"/>
        <v>47802</v>
      </c>
      <c r="J25" s="31">
        <f t="shared" si="2"/>
        <v>-1695156</v>
      </c>
      <c r="K25" s="31">
        <f t="shared" si="2"/>
        <v>-58124</v>
      </c>
      <c r="L25" s="31">
        <f t="shared" si="2"/>
        <v>-358315</v>
      </c>
      <c r="M25" s="31">
        <f t="shared" si="2"/>
        <v>216204</v>
      </c>
      <c r="N25" s="31">
        <f t="shared" si="2"/>
        <v>-200235</v>
      </c>
      <c r="O25" s="31">
        <f t="shared" si="2"/>
        <v>43849</v>
      </c>
      <c r="P25" s="31">
        <f t="shared" si="2"/>
        <v>22275</v>
      </c>
      <c r="Q25" s="31">
        <f t="shared" si="2"/>
        <v>-55619</v>
      </c>
      <c r="R25" s="31">
        <f t="shared" si="2"/>
        <v>10505</v>
      </c>
      <c r="S25" s="31">
        <f t="shared" si="2"/>
        <v>35790</v>
      </c>
      <c r="T25" s="31">
        <f t="shared" si="2"/>
        <v>-33773</v>
      </c>
      <c r="U25" s="31">
        <f t="shared" si="2"/>
        <v>-405742</v>
      </c>
      <c r="V25" s="31">
        <f t="shared" si="2"/>
        <v>-403725</v>
      </c>
      <c r="W25" s="31">
        <f t="shared" si="2"/>
        <v>-2288611</v>
      </c>
      <c r="X25" s="31">
        <f t="shared" si="2"/>
        <v>-1210645</v>
      </c>
      <c r="Y25" s="31">
        <f t="shared" si="2"/>
        <v>-1077966</v>
      </c>
      <c r="Z25" s="32">
        <f>+IF(X25&lt;&gt;0,+(Y25/X25)*100,0)</f>
        <v>89.040635363793683</v>
      </c>
      <c r="AA25" s="33">
        <f>+AA12+AA24</f>
        <v>-1210645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-399610</v>
      </c>
      <c r="D32" s="18"/>
      <c r="E32" s="19">
        <v>9381339</v>
      </c>
      <c r="F32" s="20">
        <v>10601638</v>
      </c>
      <c r="G32" s="20">
        <v>-359730</v>
      </c>
      <c r="H32" s="20">
        <v>25914</v>
      </c>
      <c r="I32" s="20">
        <v>8140</v>
      </c>
      <c r="J32" s="20">
        <v>-325676</v>
      </c>
      <c r="K32" s="20">
        <v>16684</v>
      </c>
      <c r="L32" s="20">
        <v>13571</v>
      </c>
      <c r="M32" s="20">
        <v>37187</v>
      </c>
      <c r="N32" s="20">
        <v>67442</v>
      </c>
      <c r="O32" s="20">
        <v>-14481</v>
      </c>
      <c r="P32" s="20">
        <v>715</v>
      </c>
      <c r="Q32" s="20">
        <v>28994</v>
      </c>
      <c r="R32" s="20">
        <v>15228</v>
      </c>
      <c r="S32" s="20">
        <v>12802</v>
      </c>
      <c r="T32" s="20">
        <v>15141</v>
      </c>
      <c r="U32" s="20">
        <v>-572</v>
      </c>
      <c r="V32" s="20">
        <v>27371</v>
      </c>
      <c r="W32" s="20">
        <v>-215635</v>
      </c>
      <c r="X32" s="20">
        <v>10601638</v>
      </c>
      <c r="Y32" s="20">
        <v>-10817273</v>
      </c>
      <c r="Z32" s="21">
        <v>-102.03397814564126</v>
      </c>
      <c r="AA32" s="22">
        <v>10601638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-399610</v>
      </c>
      <c r="D34" s="29">
        <f>SUM(D29:D33)</f>
        <v>0</v>
      </c>
      <c r="E34" s="30">
        <f t="shared" si="3"/>
        <v>9381339</v>
      </c>
      <c r="F34" s="31">
        <f t="shared" si="3"/>
        <v>10601638</v>
      </c>
      <c r="G34" s="31">
        <f t="shared" si="3"/>
        <v>-359730</v>
      </c>
      <c r="H34" s="31">
        <f t="shared" si="3"/>
        <v>25914</v>
      </c>
      <c r="I34" s="31">
        <f t="shared" si="3"/>
        <v>8140</v>
      </c>
      <c r="J34" s="31">
        <f t="shared" si="3"/>
        <v>-325676</v>
      </c>
      <c r="K34" s="31">
        <f t="shared" si="3"/>
        <v>16684</v>
      </c>
      <c r="L34" s="31">
        <f t="shared" si="3"/>
        <v>13571</v>
      </c>
      <c r="M34" s="31">
        <f t="shared" si="3"/>
        <v>37187</v>
      </c>
      <c r="N34" s="31">
        <f t="shared" si="3"/>
        <v>67442</v>
      </c>
      <c r="O34" s="31">
        <f t="shared" si="3"/>
        <v>-14481</v>
      </c>
      <c r="P34" s="31">
        <f t="shared" si="3"/>
        <v>715</v>
      </c>
      <c r="Q34" s="31">
        <f t="shared" si="3"/>
        <v>28994</v>
      </c>
      <c r="R34" s="31">
        <f t="shared" si="3"/>
        <v>15228</v>
      </c>
      <c r="S34" s="31">
        <f t="shared" si="3"/>
        <v>12802</v>
      </c>
      <c r="T34" s="31">
        <f t="shared" si="3"/>
        <v>15141</v>
      </c>
      <c r="U34" s="31">
        <f t="shared" si="3"/>
        <v>-572</v>
      </c>
      <c r="V34" s="31">
        <f t="shared" si="3"/>
        <v>27371</v>
      </c>
      <c r="W34" s="31">
        <f t="shared" si="3"/>
        <v>-215635</v>
      </c>
      <c r="X34" s="31">
        <f t="shared" si="3"/>
        <v>10601638</v>
      </c>
      <c r="Y34" s="31">
        <f t="shared" si="3"/>
        <v>-10817273</v>
      </c>
      <c r="Z34" s="32">
        <f>+IF(X34&lt;&gt;0,+(Y34/X34)*100,0)</f>
        <v>-102.03397814564126</v>
      </c>
      <c r="AA34" s="33">
        <f>SUM(AA29:AA33)</f>
        <v>10601638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-399610</v>
      </c>
      <c r="D40" s="29">
        <f>+D34+D39</f>
        <v>0</v>
      </c>
      <c r="E40" s="30">
        <f t="shared" si="5"/>
        <v>9381339</v>
      </c>
      <c r="F40" s="31">
        <f t="shared" si="5"/>
        <v>10601638</v>
      </c>
      <c r="G40" s="31">
        <f t="shared" si="5"/>
        <v>-359730</v>
      </c>
      <c r="H40" s="31">
        <f t="shared" si="5"/>
        <v>25914</v>
      </c>
      <c r="I40" s="31">
        <f t="shared" si="5"/>
        <v>8140</v>
      </c>
      <c r="J40" s="31">
        <f t="shared" si="5"/>
        <v>-325676</v>
      </c>
      <c r="K40" s="31">
        <f t="shared" si="5"/>
        <v>16684</v>
      </c>
      <c r="L40" s="31">
        <f t="shared" si="5"/>
        <v>13571</v>
      </c>
      <c r="M40" s="31">
        <f t="shared" si="5"/>
        <v>37187</v>
      </c>
      <c r="N40" s="31">
        <f t="shared" si="5"/>
        <v>67442</v>
      </c>
      <c r="O40" s="31">
        <f t="shared" si="5"/>
        <v>-14481</v>
      </c>
      <c r="P40" s="31">
        <f t="shared" si="5"/>
        <v>715</v>
      </c>
      <c r="Q40" s="31">
        <f t="shared" si="5"/>
        <v>28994</v>
      </c>
      <c r="R40" s="31">
        <f t="shared" si="5"/>
        <v>15228</v>
      </c>
      <c r="S40" s="31">
        <f t="shared" si="5"/>
        <v>12802</v>
      </c>
      <c r="T40" s="31">
        <f t="shared" si="5"/>
        <v>15141</v>
      </c>
      <c r="U40" s="31">
        <f t="shared" si="5"/>
        <v>-572</v>
      </c>
      <c r="V40" s="31">
        <f t="shared" si="5"/>
        <v>27371</v>
      </c>
      <c r="W40" s="31">
        <f t="shared" si="5"/>
        <v>-215635</v>
      </c>
      <c r="X40" s="31">
        <f t="shared" si="5"/>
        <v>10601638</v>
      </c>
      <c r="Y40" s="31">
        <f t="shared" si="5"/>
        <v>-10817273</v>
      </c>
      <c r="Z40" s="32">
        <f>+IF(X40&lt;&gt;0,+(Y40/X40)*100,0)</f>
        <v>-102.03397814564126</v>
      </c>
      <c r="AA40" s="33">
        <f>+AA34+AA39</f>
        <v>10601638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-1675038</v>
      </c>
      <c r="D42" s="43">
        <f>+D25-D40</f>
        <v>0</v>
      </c>
      <c r="E42" s="44">
        <f t="shared" si="6"/>
        <v>2741048</v>
      </c>
      <c r="F42" s="45">
        <f t="shared" si="6"/>
        <v>-11812283</v>
      </c>
      <c r="G42" s="45">
        <f t="shared" si="6"/>
        <v>3325252</v>
      </c>
      <c r="H42" s="45">
        <f t="shared" si="6"/>
        <v>-4734394</v>
      </c>
      <c r="I42" s="45">
        <f t="shared" si="6"/>
        <v>39662</v>
      </c>
      <c r="J42" s="45">
        <f t="shared" si="6"/>
        <v>-1369480</v>
      </c>
      <c r="K42" s="45">
        <f t="shared" si="6"/>
        <v>-74808</v>
      </c>
      <c r="L42" s="45">
        <f t="shared" si="6"/>
        <v>-371886</v>
      </c>
      <c r="M42" s="45">
        <f t="shared" si="6"/>
        <v>179017</v>
      </c>
      <c r="N42" s="45">
        <f t="shared" si="6"/>
        <v>-267677</v>
      </c>
      <c r="O42" s="45">
        <f t="shared" si="6"/>
        <v>58330</v>
      </c>
      <c r="P42" s="45">
        <f t="shared" si="6"/>
        <v>21560</v>
      </c>
      <c r="Q42" s="45">
        <f t="shared" si="6"/>
        <v>-84613</v>
      </c>
      <c r="R42" s="45">
        <f t="shared" si="6"/>
        <v>-4723</v>
      </c>
      <c r="S42" s="45">
        <f t="shared" si="6"/>
        <v>22988</v>
      </c>
      <c r="T42" s="45">
        <f t="shared" si="6"/>
        <v>-48914</v>
      </c>
      <c r="U42" s="45">
        <f t="shared" si="6"/>
        <v>-405170</v>
      </c>
      <c r="V42" s="45">
        <f t="shared" si="6"/>
        <v>-431096</v>
      </c>
      <c r="W42" s="45">
        <f t="shared" si="6"/>
        <v>-2072976</v>
      </c>
      <c r="X42" s="45">
        <f t="shared" si="6"/>
        <v>-11812283</v>
      </c>
      <c r="Y42" s="45">
        <f t="shared" si="6"/>
        <v>9739307</v>
      </c>
      <c r="Z42" s="46">
        <f>+IF(X42&lt;&gt;0,+(Y42/X42)*100,0)</f>
        <v>-82.450674437786503</v>
      </c>
      <c r="AA42" s="47">
        <f>+AA25-AA40</f>
        <v>-11812283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-8535879</v>
      </c>
      <c r="F45" s="20">
        <v>-10137238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-10137238</v>
      </c>
      <c r="Y45" s="20">
        <v>10137238</v>
      </c>
      <c r="Z45" s="48">
        <v>-100</v>
      </c>
      <c r="AA45" s="22">
        <v>-10137238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-8535879</v>
      </c>
      <c r="F48" s="53">
        <f t="shared" si="7"/>
        <v>-10137238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-10137238</v>
      </c>
      <c r="Y48" s="53">
        <f t="shared" si="7"/>
        <v>10137238</v>
      </c>
      <c r="Z48" s="54">
        <f>+IF(X48&lt;&gt;0,+(Y48/X48)*100,0)</f>
        <v>-100</v>
      </c>
      <c r="AA48" s="55">
        <f>SUM(AA45:AA47)</f>
        <v>-10137238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-2500000</v>
      </c>
      <c r="F6" s="20">
        <v>-4015000</v>
      </c>
      <c r="G6" s="20"/>
      <c r="H6" s="20"/>
      <c r="I6" s="20"/>
      <c r="J6" s="20"/>
      <c r="K6" s="20"/>
      <c r="L6" s="20">
        <v>-130598</v>
      </c>
      <c r="M6" s="20">
        <v>-3060</v>
      </c>
      <c r="N6" s="20">
        <v>-133658</v>
      </c>
      <c r="O6" s="20">
        <v>-331617</v>
      </c>
      <c r="P6" s="20">
        <v>-476788</v>
      </c>
      <c r="Q6" s="20">
        <v>-202543</v>
      </c>
      <c r="R6" s="20">
        <v>-1010948</v>
      </c>
      <c r="S6" s="20">
        <v>-484479</v>
      </c>
      <c r="T6" s="20">
        <v>-599269</v>
      </c>
      <c r="U6" s="20">
        <v>-794443</v>
      </c>
      <c r="V6" s="20">
        <v>-1878191</v>
      </c>
      <c r="W6" s="20">
        <v>-3022797</v>
      </c>
      <c r="X6" s="20">
        <v>-4015000</v>
      </c>
      <c r="Y6" s="20">
        <v>992203</v>
      </c>
      <c r="Z6" s="21">
        <v>-24.712403486924035</v>
      </c>
      <c r="AA6" s="22">
        <v>-4015000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4045023</v>
      </c>
      <c r="F8" s="20">
        <v>4045023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4045023</v>
      </c>
      <c r="Y8" s="20">
        <v>-4045023</v>
      </c>
      <c r="Z8" s="21">
        <v>-100</v>
      </c>
      <c r="AA8" s="22">
        <v>4045023</v>
      </c>
    </row>
    <row r="9" spans="1:27" x14ac:dyDescent="0.25">
      <c r="A9" s="23" t="s">
        <v>37</v>
      </c>
      <c r="B9" s="17" t="s">
        <v>32</v>
      </c>
      <c r="C9" s="18">
        <v>247366</v>
      </c>
      <c r="D9" s="18"/>
      <c r="E9" s="19"/>
      <c r="F9" s="20"/>
      <c r="G9" s="20">
        <v>13571</v>
      </c>
      <c r="H9" s="20"/>
      <c r="I9" s="20">
        <v>32883</v>
      </c>
      <c r="J9" s="20">
        <v>46454</v>
      </c>
      <c r="K9" s="20">
        <v>47092</v>
      </c>
      <c r="L9" s="20">
        <v>16774</v>
      </c>
      <c r="M9" s="20"/>
      <c r="N9" s="20">
        <v>63866</v>
      </c>
      <c r="O9" s="20">
        <v>43254</v>
      </c>
      <c r="P9" s="20">
        <v>61538</v>
      </c>
      <c r="Q9" s="20">
        <v>26350</v>
      </c>
      <c r="R9" s="20">
        <v>131142</v>
      </c>
      <c r="S9" s="20">
        <v>59115</v>
      </c>
      <c r="T9" s="20">
        <v>74110</v>
      </c>
      <c r="U9" s="20">
        <v>103623</v>
      </c>
      <c r="V9" s="20">
        <v>236848</v>
      </c>
      <c r="W9" s="20">
        <v>478310</v>
      </c>
      <c r="X9" s="20"/>
      <c r="Y9" s="20">
        <v>478310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-500000</v>
      </c>
      <c r="F11" s="20">
        <v>-300000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-300000</v>
      </c>
      <c r="Y11" s="20">
        <v>300000</v>
      </c>
      <c r="Z11" s="21">
        <v>-100</v>
      </c>
      <c r="AA11" s="22">
        <v>-300000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247366</v>
      </c>
      <c r="D12" s="29">
        <f>SUM(D6:D11)</f>
        <v>0</v>
      </c>
      <c r="E12" s="30">
        <f t="shared" si="0"/>
        <v>1045023</v>
      </c>
      <c r="F12" s="31">
        <f t="shared" si="0"/>
        <v>-269977</v>
      </c>
      <c r="G12" s="31">
        <f t="shared" si="0"/>
        <v>13571</v>
      </c>
      <c r="H12" s="31">
        <f t="shared" si="0"/>
        <v>0</v>
      </c>
      <c r="I12" s="31">
        <f t="shared" si="0"/>
        <v>32883</v>
      </c>
      <c r="J12" s="31">
        <f t="shared" si="0"/>
        <v>46454</v>
      </c>
      <c r="K12" s="31">
        <f t="shared" si="0"/>
        <v>47092</v>
      </c>
      <c r="L12" s="31">
        <f t="shared" si="0"/>
        <v>-113824</v>
      </c>
      <c r="M12" s="31">
        <f t="shared" si="0"/>
        <v>-3060</v>
      </c>
      <c r="N12" s="31">
        <f t="shared" si="0"/>
        <v>-69792</v>
      </c>
      <c r="O12" s="31">
        <f t="shared" si="0"/>
        <v>-288363</v>
      </c>
      <c r="P12" s="31">
        <f t="shared" si="0"/>
        <v>-415250</v>
      </c>
      <c r="Q12" s="31">
        <f t="shared" si="0"/>
        <v>-176193</v>
      </c>
      <c r="R12" s="31">
        <f t="shared" si="0"/>
        <v>-879806</v>
      </c>
      <c r="S12" s="31">
        <f t="shared" si="0"/>
        <v>-425364</v>
      </c>
      <c r="T12" s="31">
        <f t="shared" si="0"/>
        <v>-525159</v>
      </c>
      <c r="U12" s="31">
        <f t="shared" si="0"/>
        <v>-690820</v>
      </c>
      <c r="V12" s="31">
        <f t="shared" si="0"/>
        <v>-1641343</v>
      </c>
      <c r="W12" s="31">
        <f t="shared" si="0"/>
        <v>-2544487</v>
      </c>
      <c r="X12" s="31">
        <f t="shared" si="0"/>
        <v>-269977</v>
      </c>
      <c r="Y12" s="31">
        <f t="shared" si="0"/>
        <v>-2274510</v>
      </c>
      <c r="Z12" s="32">
        <f>+IF(X12&lt;&gt;0,+(Y12/X12)*100,0)</f>
        <v>842.48287817110349</v>
      </c>
      <c r="AA12" s="33">
        <f>SUM(AA6:AA11)</f>
        <v>-269977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2500000</v>
      </c>
      <c r="F19" s="20">
        <v>4015000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115360</v>
      </c>
      <c r="Q19" s="20"/>
      <c r="R19" s="20">
        <v>115360</v>
      </c>
      <c r="S19" s="20">
        <v>85950</v>
      </c>
      <c r="T19" s="20">
        <v>519950</v>
      </c>
      <c r="U19" s="20">
        <v>2472035</v>
      </c>
      <c r="V19" s="20">
        <v>3077935</v>
      </c>
      <c r="W19" s="20">
        <v>3193295</v>
      </c>
      <c r="X19" s="20">
        <v>4015000</v>
      </c>
      <c r="Y19" s="20">
        <v>-821705</v>
      </c>
      <c r="Z19" s="21">
        <v>-20.46587795765878</v>
      </c>
      <c r="AA19" s="22">
        <v>4015000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2500000</v>
      </c>
      <c r="F24" s="37">
        <f t="shared" si="1"/>
        <v>4015000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115360</v>
      </c>
      <c r="Q24" s="37">
        <f t="shared" si="1"/>
        <v>0</v>
      </c>
      <c r="R24" s="37">
        <f t="shared" si="1"/>
        <v>115360</v>
      </c>
      <c r="S24" s="37">
        <f t="shared" si="1"/>
        <v>85950</v>
      </c>
      <c r="T24" s="37">
        <f t="shared" si="1"/>
        <v>519950</v>
      </c>
      <c r="U24" s="37">
        <f t="shared" si="1"/>
        <v>2472035</v>
      </c>
      <c r="V24" s="37">
        <f t="shared" si="1"/>
        <v>3077935</v>
      </c>
      <c r="W24" s="37">
        <f t="shared" si="1"/>
        <v>3193295</v>
      </c>
      <c r="X24" s="37">
        <f t="shared" si="1"/>
        <v>4015000</v>
      </c>
      <c r="Y24" s="37">
        <f t="shared" si="1"/>
        <v>-821705</v>
      </c>
      <c r="Z24" s="38">
        <f>+IF(X24&lt;&gt;0,+(Y24/X24)*100,0)</f>
        <v>-20.46587795765878</v>
      </c>
      <c r="AA24" s="39">
        <f>SUM(AA15:AA23)</f>
        <v>4015000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247366</v>
      </c>
      <c r="D25" s="29">
        <f>+D12+D24</f>
        <v>0</v>
      </c>
      <c r="E25" s="30">
        <f t="shared" si="2"/>
        <v>3545023</v>
      </c>
      <c r="F25" s="31">
        <f t="shared" si="2"/>
        <v>3745023</v>
      </c>
      <c r="G25" s="31">
        <f t="shared" si="2"/>
        <v>13571</v>
      </c>
      <c r="H25" s="31">
        <f t="shared" si="2"/>
        <v>0</v>
      </c>
      <c r="I25" s="31">
        <f t="shared" si="2"/>
        <v>32883</v>
      </c>
      <c r="J25" s="31">
        <f t="shared" si="2"/>
        <v>46454</v>
      </c>
      <c r="K25" s="31">
        <f t="shared" si="2"/>
        <v>47092</v>
      </c>
      <c r="L25" s="31">
        <f t="shared" si="2"/>
        <v>-113824</v>
      </c>
      <c r="M25" s="31">
        <f t="shared" si="2"/>
        <v>-3060</v>
      </c>
      <c r="N25" s="31">
        <f t="shared" si="2"/>
        <v>-69792</v>
      </c>
      <c r="O25" s="31">
        <f t="shared" si="2"/>
        <v>-288363</v>
      </c>
      <c r="P25" s="31">
        <f t="shared" si="2"/>
        <v>-299890</v>
      </c>
      <c r="Q25" s="31">
        <f t="shared" si="2"/>
        <v>-176193</v>
      </c>
      <c r="R25" s="31">
        <f t="shared" si="2"/>
        <v>-764446</v>
      </c>
      <c r="S25" s="31">
        <f t="shared" si="2"/>
        <v>-339414</v>
      </c>
      <c r="T25" s="31">
        <f t="shared" si="2"/>
        <v>-5209</v>
      </c>
      <c r="U25" s="31">
        <f t="shared" si="2"/>
        <v>1781215</v>
      </c>
      <c r="V25" s="31">
        <f t="shared" si="2"/>
        <v>1436592</v>
      </c>
      <c r="W25" s="31">
        <f t="shared" si="2"/>
        <v>648808</v>
      </c>
      <c r="X25" s="31">
        <f t="shared" si="2"/>
        <v>3745023</v>
      </c>
      <c r="Y25" s="31">
        <f t="shared" si="2"/>
        <v>-3096215</v>
      </c>
      <c r="Z25" s="32">
        <f>+IF(X25&lt;&gt;0,+(Y25/X25)*100,0)</f>
        <v>-82.675460204116234</v>
      </c>
      <c r="AA25" s="33">
        <f>+AA12+AA24</f>
        <v>3745023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7571778</v>
      </c>
      <c r="D32" s="18"/>
      <c r="E32" s="19">
        <v>9689406</v>
      </c>
      <c r="F32" s="20">
        <v>9249406</v>
      </c>
      <c r="G32" s="20">
        <v>565454</v>
      </c>
      <c r="H32" s="20">
        <v>490521</v>
      </c>
      <c r="I32" s="20">
        <v>726928</v>
      </c>
      <c r="J32" s="20">
        <v>1782903</v>
      </c>
      <c r="K32" s="20">
        <v>880015</v>
      </c>
      <c r="L32" s="20">
        <v>469505</v>
      </c>
      <c r="M32" s="20">
        <v>915626</v>
      </c>
      <c r="N32" s="20">
        <v>2265146</v>
      </c>
      <c r="O32" s="20">
        <v>489049</v>
      </c>
      <c r="P32" s="20">
        <v>486405</v>
      </c>
      <c r="Q32" s="20">
        <v>454573</v>
      </c>
      <c r="R32" s="20">
        <v>1430027</v>
      </c>
      <c r="S32" s="20">
        <v>475641</v>
      </c>
      <c r="T32" s="20">
        <v>523804</v>
      </c>
      <c r="U32" s="20">
        <v>483702</v>
      </c>
      <c r="V32" s="20">
        <v>1483147</v>
      </c>
      <c r="W32" s="20">
        <v>6961223</v>
      </c>
      <c r="X32" s="20">
        <v>9249406</v>
      </c>
      <c r="Y32" s="20">
        <v>-2288183</v>
      </c>
      <c r="Z32" s="21">
        <v>-24.738702139359003</v>
      </c>
      <c r="AA32" s="22">
        <v>9249406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7571778</v>
      </c>
      <c r="D34" s="29">
        <f>SUM(D29:D33)</f>
        <v>0</v>
      </c>
      <c r="E34" s="30">
        <f t="shared" si="3"/>
        <v>9689406</v>
      </c>
      <c r="F34" s="31">
        <f t="shared" si="3"/>
        <v>9249406</v>
      </c>
      <c r="G34" s="31">
        <f t="shared" si="3"/>
        <v>565454</v>
      </c>
      <c r="H34" s="31">
        <f t="shared" si="3"/>
        <v>490521</v>
      </c>
      <c r="I34" s="31">
        <f t="shared" si="3"/>
        <v>726928</v>
      </c>
      <c r="J34" s="31">
        <f t="shared" si="3"/>
        <v>1782903</v>
      </c>
      <c r="K34" s="31">
        <f t="shared" si="3"/>
        <v>880015</v>
      </c>
      <c r="L34" s="31">
        <f t="shared" si="3"/>
        <v>469505</v>
      </c>
      <c r="M34" s="31">
        <f t="shared" si="3"/>
        <v>915626</v>
      </c>
      <c r="N34" s="31">
        <f t="shared" si="3"/>
        <v>2265146</v>
      </c>
      <c r="O34" s="31">
        <f t="shared" si="3"/>
        <v>489049</v>
      </c>
      <c r="P34" s="31">
        <f t="shared" si="3"/>
        <v>486405</v>
      </c>
      <c r="Q34" s="31">
        <f t="shared" si="3"/>
        <v>454573</v>
      </c>
      <c r="R34" s="31">
        <f t="shared" si="3"/>
        <v>1430027</v>
      </c>
      <c r="S34" s="31">
        <f t="shared" si="3"/>
        <v>475641</v>
      </c>
      <c r="T34" s="31">
        <f t="shared" si="3"/>
        <v>523804</v>
      </c>
      <c r="U34" s="31">
        <f t="shared" si="3"/>
        <v>483702</v>
      </c>
      <c r="V34" s="31">
        <f t="shared" si="3"/>
        <v>1483147</v>
      </c>
      <c r="W34" s="31">
        <f t="shared" si="3"/>
        <v>6961223</v>
      </c>
      <c r="X34" s="31">
        <f t="shared" si="3"/>
        <v>9249406</v>
      </c>
      <c r="Y34" s="31">
        <f t="shared" si="3"/>
        <v>-2288183</v>
      </c>
      <c r="Z34" s="32">
        <f>+IF(X34&lt;&gt;0,+(Y34/X34)*100,0)</f>
        <v>-24.738702139359003</v>
      </c>
      <c r="AA34" s="33">
        <f>SUM(AA29:AA33)</f>
        <v>9249406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7571778</v>
      </c>
      <c r="D40" s="29">
        <f>+D34+D39</f>
        <v>0</v>
      </c>
      <c r="E40" s="30">
        <f t="shared" si="5"/>
        <v>9689406</v>
      </c>
      <c r="F40" s="31">
        <f t="shared" si="5"/>
        <v>9249406</v>
      </c>
      <c r="G40" s="31">
        <f t="shared" si="5"/>
        <v>565454</v>
      </c>
      <c r="H40" s="31">
        <f t="shared" si="5"/>
        <v>490521</v>
      </c>
      <c r="I40" s="31">
        <f t="shared" si="5"/>
        <v>726928</v>
      </c>
      <c r="J40" s="31">
        <f t="shared" si="5"/>
        <v>1782903</v>
      </c>
      <c r="K40" s="31">
        <f t="shared" si="5"/>
        <v>880015</v>
      </c>
      <c r="L40" s="31">
        <f t="shared" si="5"/>
        <v>469505</v>
      </c>
      <c r="M40" s="31">
        <f t="shared" si="5"/>
        <v>915626</v>
      </c>
      <c r="N40" s="31">
        <f t="shared" si="5"/>
        <v>2265146</v>
      </c>
      <c r="O40" s="31">
        <f t="shared" si="5"/>
        <v>489049</v>
      </c>
      <c r="P40" s="31">
        <f t="shared" si="5"/>
        <v>486405</v>
      </c>
      <c r="Q40" s="31">
        <f t="shared" si="5"/>
        <v>454573</v>
      </c>
      <c r="R40" s="31">
        <f t="shared" si="5"/>
        <v>1430027</v>
      </c>
      <c r="S40" s="31">
        <f t="shared" si="5"/>
        <v>475641</v>
      </c>
      <c r="T40" s="31">
        <f t="shared" si="5"/>
        <v>523804</v>
      </c>
      <c r="U40" s="31">
        <f t="shared" si="5"/>
        <v>483702</v>
      </c>
      <c r="V40" s="31">
        <f t="shared" si="5"/>
        <v>1483147</v>
      </c>
      <c r="W40" s="31">
        <f t="shared" si="5"/>
        <v>6961223</v>
      </c>
      <c r="X40" s="31">
        <f t="shared" si="5"/>
        <v>9249406</v>
      </c>
      <c r="Y40" s="31">
        <f t="shared" si="5"/>
        <v>-2288183</v>
      </c>
      <c r="Z40" s="32">
        <f>+IF(X40&lt;&gt;0,+(Y40/X40)*100,0)</f>
        <v>-24.738702139359003</v>
      </c>
      <c r="AA40" s="33">
        <f>+AA34+AA39</f>
        <v>9249406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-7324412</v>
      </c>
      <c r="D42" s="43">
        <f>+D25-D40</f>
        <v>0</v>
      </c>
      <c r="E42" s="44">
        <f t="shared" si="6"/>
        <v>-6144383</v>
      </c>
      <c r="F42" s="45">
        <f t="shared" si="6"/>
        <v>-5504383</v>
      </c>
      <c r="G42" s="45">
        <f t="shared" si="6"/>
        <v>-551883</v>
      </c>
      <c r="H42" s="45">
        <f t="shared" si="6"/>
        <v>-490521</v>
      </c>
      <c r="I42" s="45">
        <f t="shared" si="6"/>
        <v>-694045</v>
      </c>
      <c r="J42" s="45">
        <f t="shared" si="6"/>
        <v>-1736449</v>
      </c>
      <c r="K42" s="45">
        <f t="shared" si="6"/>
        <v>-832923</v>
      </c>
      <c r="L42" s="45">
        <f t="shared" si="6"/>
        <v>-583329</v>
      </c>
      <c r="M42" s="45">
        <f t="shared" si="6"/>
        <v>-918686</v>
      </c>
      <c r="N42" s="45">
        <f t="shared" si="6"/>
        <v>-2334938</v>
      </c>
      <c r="O42" s="45">
        <f t="shared" si="6"/>
        <v>-777412</v>
      </c>
      <c r="P42" s="45">
        <f t="shared" si="6"/>
        <v>-786295</v>
      </c>
      <c r="Q42" s="45">
        <f t="shared" si="6"/>
        <v>-630766</v>
      </c>
      <c r="R42" s="45">
        <f t="shared" si="6"/>
        <v>-2194473</v>
      </c>
      <c r="S42" s="45">
        <f t="shared" si="6"/>
        <v>-815055</v>
      </c>
      <c r="T42" s="45">
        <f t="shared" si="6"/>
        <v>-529013</v>
      </c>
      <c r="U42" s="45">
        <f t="shared" si="6"/>
        <v>1297513</v>
      </c>
      <c r="V42" s="45">
        <f t="shared" si="6"/>
        <v>-46555</v>
      </c>
      <c r="W42" s="45">
        <f t="shared" si="6"/>
        <v>-6312415</v>
      </c>
      <c r="X42" s="45">
        <f t="shared" si="6"/>
        <v>-5504383</v>
      </c>
      <c r="Y42" s="45">
        <f t="shared" si="6"/>
        <v>-808032</v>
      </c>
      <c r="Z42" s="46">
        <f>+IF(X42&lt;&gt;0,+(Y42/X42)*100,0)</f>
        <v>14.679792449035615</v>
      </c>
      <c r="AA42" s="47">
        <f>+AA25-AA40</f>
        <v>-5504383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59442450</v>
      </c>
      <c r="D19" s="18"/>
      <c r="E19" s="19">
        <v>700000</v>
      </c>
      <c r="F19" s="20">
        <v>1885960</v>
      </c>
      <c r="G19" s="20"/>
      <c r="H19" s="20"/>
      <c r="I19" s="20">
        <v>1675960</v>
      </c>
      <c r="J19" s="20">
        <v>1675960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1675960</v>
      </c>
      <c r="X19" s="20">
        <v>1885960</v>
      </c>
      <c r="Y19" s="20">
        <v>-210000</v>
      </c>
      <c r="Z19" s="21">
        <v>-11.134912723493605</v>
      </c>
      <c r="AA19" s="22">
        <v>1885960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59442450</v>
      </c>
      <c r="D24" s="29">
        <f>SUM(D15:D23)</f>
        <v>0</v>
      </c>
      <c r="E24" s="36">
        <f t="shared" si="1"/>
        <v>700000</v>
      </c>
      <c r="F24" s="37">
        <f t="shared" si="1"/>
        <v>1885960</v>
      </c>
      <c r="G24" s="37">
        <f t="shared" si="1"/>
        <v>0</v>
      </c>
      <c r="H24" s="37">
        <f t="shared" si="1"/>
        <v>0</v>
      </c>
      <c r="I24" s="37">
        <f t="shared" si="1"/>
        <v>1675960</v>
      </c>
      <c r="J24" s="37">
        <f t="shared" si="1"/>
        <v>1675960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1675960</v>
      </c>
      <c r="X24" s="37">
        <f t="shared" si="1"/>
        <v>1885960</v>
      </c>
      <c r="Y24" s="37">
        <f t="shared" si="1"/>
        <v>-210000</v>
      </c>
      <c r="Z24" s="38">
        <f>+IF(X24&lt;&gt;0,+(Y24/X24)*100,0)</f>
        <v>-11.134912723493605</v>
      </c>
      <c r="AA24" s="39">
        <f>SUM(AA15:AA23)</f>
        <v>1885960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59442450</v>
      </c>
      <c r="D25" s="29">
        <f>+D12+D24</f>
        <v>0</v>
      </c>
      <c r="E25" s="30">
        <f t="shared" si="2"/>
        <v>700000</v>
      </c>
      <c r="F25" s="31">
        <f t="shared" si="2"/>
        <v>1885960</v>
      </c>
      <c r="G25" s="31">
        <f t="shared" si="2"/>
        <v>0</v>
      </c>
      <c r="H25" s="31">
        <f t="shared" si="2"/>
        <v>0</v>
      </c>
      <c r="I25" s="31">
        <f t="shared" si="2"/>
        <v>1675960</v>
      </c>
      <c r="J25" s="31">
        <f t="shared" si="2"/>
        <v>1675960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1675960</v>
      </c>
      <c r="X25" s="31">
        <f t="shared" si="2"/>
        <v>1885960</v>
      </c>
      <c r="Y25" s="31">
        <f t="shared" si="2"/>
        <v>-210000</v>
      </c>
      <c r="Z25" s="32">
        <f>+IF(X25&lt;&gt;0,+(Y25/X25)*100,0)</f>
        <v>-11.134912723493605</v>
      </c>
      <c r="AA25" s="33">
        <f>+AA12+AA24</f>
        <v>1885960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59442450</v>
      </c>
      <c r="D42" s="43">
        <f>+D25-D40</f>
        <v>0</v>
      </c>
      <c r="E42" s="44">
        <f t="shared" si="6"/>
        <v>700000</v>
      </c>
      <c r="F42" s="45">
        <f t="shared" si="6"/>
        <v>1885960</v>
      </c>
      <c r="G42" s="45">
        <f t="shared" si="6"/>
        <v>0</v>
      </c>
      <c r="H42" s="45">
        <f t="shared" si="6"/>
        <v>0</v>
      </c>
      <c r="I42" s="45">
        <f t="shared" si="6"/>
        <v>1675960</v>
      </c>
      <c r="J42" s="45">
        <f t="shared" si="6"/>
        <v>1675960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1675960</v>
      </c>
      <c r="X42" s="45">
        <f t="shared" si="6"/>
        <v>1885960</v>
      </c>
      <c r="Y42" s="45">
        <f t="shared" si="6"/>
        <v>-210000</v>
      </c>
      <c r="Z42" s="46">
        <f>+IF(X42&lt;&gt;0,+(Y42/X42)*100,0)</f>
        <v>-11.134912723493605</v>
      </c>
      <c r="AA42" s="47">
        <f>+AA25-AA40</f>
        <v>1885960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-4315548</v>
      </c>
      <c r="D6" s="18"/>
      <c r="E6" s="19">
        <v>2663520</v>
      </c>
      <c r="F6" s="20">
        <v>-7847129</v>
      </c>
      <c r="G6" s="20">
        <v>-4315547</v>
      </c>
      <c r="H6" s="20">
        <v>-233632</v>
      </c>
      <c r="I6" s="20">
        <v>-222644</v>
      </c>
      <c r="J6" s="20">
        <v>-4771823</v>
      </c>
      <c r="K6" s="20">
        <v>-1450204</v>
      </c>
      <c r="L6" s="20">
        <v>-177703</v>
      </c>
      <c r="M6" s="20">
        <v>-1234588</v>
      </c>
      <c r="N6" s="20">
        <v>-2862495</v>
      </c>
      <c r="O6" s="20">
        <v>15309</v>
      </c>
      <c r="P6" s="20">
        <v>-271124</v>
      </c>
      <c r="Q6" s="20">
        <v>-789834</v>
      </c>
      <c r="R6" s="20">
        <v>-1045649</v>
      </c>
      <c r="S6" s="20">
        <v>-312712</v>
      </c>
      <c r="T6" s="20">
        <v>-307604</v>
      </c>
      <c r="U6" s="20">
        <v>-263262</v>
      </c>
      <c r="V6" s="20">
        <v>-883578</v>
      </c>
      <c r="W6" s="20">
        <v>-9563545</v>
      </c>
      <c r="X6" s="20">
        <v>-7847129</v>
      </c>
      <c r="Y6" s="20">
        <v>-1716416</v>
      </c>
      <c r="Z6" s="21">
        <v>21.873171703944209</v>
      </c>
      <c r="AA6" s="22">
        <v>-7847129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3240229</v>
      </c>
      <c r="D8" s="18"/>
      <c r="E8" s="19">
        <v>1775674</v>
      </c>
      <c r="F8" s="20">
        <v>1775674</v>
      </c>
      <c r="G8" s="20">
        <v>3240229</v>
      </c>
      <c r="H8" s="20">
        <v>300181</v>
      </c>
      <c r="I8" s="20">
        <v>426014</v>
      </c>
      <c r="J8" s="20">
        <v>3966424</v>
      </c>
      <c r="K8" s="20">
        <v>343937</v>
      </c>
      <c r="L8" s="20">
        <v>415235</v>
      </c>
      <c r="M8" s="20">
        <v>417477</v>
      </c>
      <c r="N8" s="20">
        <v>1176649</v>
      </c>
      <c r="O8" s="20">
        <v>435475</v>
      </c>
      <c r="P8" s="20">
        <v>824073</v>
      </c>
      <c r="Q8" s="20">
        <v>367054</v>
      </c>
      <c r="R8" s="20">
        <v>1626602</v>
      </c>
      <c r="S8" s="20">
        <v>404813</v>
      </c>
      <c r="T8" s="20">
        <v>413071</v>
      </c>
      <c r="U8" s="20">
        <v>389838</v>
      </c>
      <c r="V8" s="20">
        <v>1207722</v>
      </c>
      <c r="W8" s="20">
        <v>7977397</v>
      </c>
      <c r="X8" s="20">
        <v>1775674</v>
      </c>
      <c r="Y8" s="20">
        <v>6201723</v>
      </c>
      <c r="Z8" s="21">
        <v>349.26022456824842</v>
      </c>
      <c r="AA8" s="22">
        <v>1775674</v>
      </c>
    </row>
    <row r="9" spans="1:27" x14ac:dyDescent="0.25">
      <c r="A9" s="23" t="s">
        <v>37</v>
      </c>
      <c r="B9" s="17" t="s">
        <v>32</v>
      </c>
      <c r="C9" s="18">
        <v>359952</v>
      </c>
      <c r="D9" s="18"/>
      <c r="E9" s="19"/>
      <c r="F9" s="20"/>
      <c r="G9" s="20">
        <v>359951</v>
      </c>
      <c r="H9" s="20">
        <v>39472</v>
      </c>
      <c r="I9" s="20">
        <v>35637</v>
      </c>
      <c r="J9" s="20">
        <v>435060</v>
      </c>
      <c r="K9" s="20">
        <v>196702</v>
      </c>
      <c r="L9" s="20">
        <v>80105</v>
      </c>
      <c r="M9" s="20">
        <v>58802</v>
      </c>
      <c r="N9" s="20">
        <v>335609</v>
      </c>
      <c r="O9" s="20">
        <v>3701</v>
      </c>
      <c r="P9" s="20">
        <v>96488</v>
      </c>
      <c r="Q9" s="20">
        <v>63344</v>
      </c>
      <c r="R9" s="20">
        <v>163533</v>
      </c>
      <c r="S9" s="20"/>
      <c r="T9" s="20">
        <v>100044</v>
      </c>
      <c r="U9" s="20">
        <v>77770</v>
      </c>
      <c r="V9" s="20">
        <v>177814</v>
      </c>
      <c r="W9" s="20">
        <v>1112016</v>
      </c>
      <c r="X9" s="20"/>
      <c r="Y9" s="20">
        <v>1112016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-347612</v>
      </c>
      <c r="D11" s="18"/>
      <c r="E11" s="19">
        <v>-660516</v>
      </c>
      <c r="F11" s="20">
        <v>-560516</v>
      </c>
      <c r="G11" s="20">
        <v>-347612</v>
      </c>
      <c r="H11" s="20">
        <v>-60310</v>
      </c>
      <c r="I11" s="20">
        <v>-40904</v>
      </c>
      <c r="J11" s="20">
        <v>-448826</v>
      </c>
      <c r="K11" s="20">
        <v>-77355</v>
      </c>
      <c r="L11" s="20">
        <v>-41823</v>
      </c>
      <c r="M11" s="20">
        <v>-49140</v>
      </c>
      <c r="N11" s="20">
        <v>-168318</v>
      </c>
      <c r="O11" s="20">
        <v>-55404</v>
      </c>
      <c r="P11" s="20">
        <v>-83430</v>
      </c>
      <c r="Q11" s="20">
        <v>-83916</v>
      </c>
      <c r="R11" s="20">
        <v>-222750</v>
      </c>
      <c r="S11" s="20">
        <v>-62057</v>
      </c>
      <c r="T11" s="20">
        <v>-32944</v>
      </c>
      <c r="U11" s="20">
        <v>-112574</v>
      </c>
      <c r="V11" s="20">
        <v>-207575</v>
      </c>
      <c r="W11" s="20">
        <v>-1047469</v>
      </c>
      <c r="X11" s="20">
        <v>-560516</v>
      </c>
      <c r="Y11" s="20">
        <v>-486953</v>
      </c>
      <c r="Z11" s="21">
        <v>86.875842973260347</v>
      </c>
      <c r="AA11" s="22">
        <v>-560516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-1062979</v>
      </c>
      <c r="D12" s="29">
        <f>SUM(D6:D11)</f>
        <v>0</v>
      </c>
      <c r="E12" s="30">
        <f t="shared" si="0"/>
        <v>3778678</v>
      </c>
      <c r="F12" s="31">
        <f t="shared" si="0"/>
        <v>-6631971</v>
      </c>
      <c r="G12" s="31">
        <f t="shared" si="0"/>
        <v>-1062979</v>
      </c>
      <c r="H12" s="31">
        <f t="shared" si="0"/>
        <v>45711</v>
      </c>
      <c r="I12" s="31">
        <f t="shared" si="0"/>
        <v>198103</v>
      </c>
      <c r="J12" s="31">
        <f t="shared" si="0"/>
        <v>-819165</v>
      </c>
      <c r="K12" s="31">
        <f t="shared" si="0"/>
        <v>-986920</v>
      </c>
      <c r="L12" s="31">
        <f t="shared" si="0"/>
        <v>275814</v>
      </c>
      <c r="M12" s="31">
        <f t="shared" si="0"/>
        <v>-807449</v>
      </c>
      <c r="N12" s="31">
        <f t="shared" si="0"/>
        <v>-1518555</v>
      </c>
      <c r="O12" s="31">
        <f t="shared" si="0"/>
        <v>399081</v>
      </c>
      <c r="P12" s="31">
        <f t="shared" si="0"/>
        <v>566007</v>
      </c>
      <c r="Q12" s="31">
        <f t="shared" si="0"/>
        <v>-443352</v>
      </c>
      <c r="R12" s="31">
        <f t="shared" si="0"/>
        <v>521736</v>
      </c>
      <c r="S12" s="31">
        <f t="shared" si="0"/>
        <v>30044</v>
      </c>
      <c r="T12" s="31">
        <f t="shared" si="0"/>
        <v>172567</v>
      </c>
      <c r="U12" s="31">
        <f t="shared" si="0"/>
        <v>91772</v>
      </c>
      <c r="V12" s="31">
        <f t="shared" si="0"/>
        <v>294383</v>
      </c>
      <c r="W12" s="31">
        <f t="shared" si="0"/>
        <v>-1521601</v>
      </c>
      <c r="X12" s="31">
        <f t="shared" si="0"/>
        <v>-6631971</v>
      </c>
      <c r="Y12" s="31">
        <f t="shared" si="0"/>
        <v>5110370</v>
      </c>
      <c r="Z12" s="32">
        <f>+IF(X12&lt;&gt;0,+(Y12/X12)*100,0)</f>
        <v>-77.056579409047472</v>
      </c>
      <c r="AA12" s="33">
        <f>SUM(AA6:AA11)</f>
        <v>-6631971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1135000</v>
      </c>
      <c r="D19" s="18"/>
      <c r="E19" s="19">
        <v>2436202</v>
      </c>
      <c r="F19" s="20">
        <v>4108612</v>
      </c>
      <c r="G19" s="20">
        <v>1135000</v>
      </c>
      <c r="H19" s="20"/>
      <c r="I19" s="20"/>
      <c r="J19" s="20">
        <v>1135000</v>
      </c>
      <c r="K19" s="20"/>
      <c r="L19" s="20">
        <v>1533796</v>
      </c>
      <c r="M19" s="20"/>
      <c r="N19" s="20">
        <v>1533796</v>
      </c>
      <c r="O19" s="20"/>
      <c r="P19" s="20"/>
      <c r="Q19" s="20">
        <v>284900</v>
      </c>
      <c r="R19" s="20">
        <v>284900</v>
      </c>
      <c r="S19" s="20"/>
      <c r="T19" s="20"/>
      <c r="U19" s="20">
        <v>-124560</v>
      </c>
      <c r="V19" s="20">
        <v>-124560</v>
      </c>
      <c r="W19" s="20">
        <v>2829136</v>
      </c>
      <c r="X19" s="20">
        <v>4108612</v>
      </c>
      <c r="Y19" s="20">
        <v>-1279476</v>
      </c>
      <c r="Z19" s="21">
        <v>-31.141319744964967</v>
      </c>
      <c r="AA19" s="22">
        <v>4108612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1135000</v>
      </c>
      <c r="D24" s="29">
        <f>SUM(D15:D23)</f>
        <v>0</v>
      </c>
      <c r="E24" s="36">
        <f t="shared" si="1"/>
        <v>2436202</v>
      </c>
      <c r="F24" s="37">
        <f t="shared" si="1"/>
        <v>4108612</v>
      </c>
      <c r="G24" s="37">
        <f t="shared" si="1"/>
        <v>1135000</v>
      </c>
      <c r="H24" s="37">
        <f t="shared" si="1"/>
        <v>0</v>
      </c>
      <c r="I24" s="37">
        <f t="shared" si="1"/>
        <v>0</v>
      </c>
      <c r="J24" s="37">
        <f t="shared" si="1"/>
        <v>1135000</v>
      </c>
      <c r="K24" s="37">
        <f t="shared" si="1"/>
        <v>0</v>
      </c>
      <c r="L24" s="37">
        <f t="shared" si="1"/>
        <v>1533796</v>
      </c>
      <c r="M24" s="37">
        <f t="shared" si="1"/>
        <v>0</v>
      </c>
      <c r="N24" s="37">
        <f t="shared" si="1"/>
        <v>1533796</v>
      </c>
      <c r="O24" s="37">
        <f t="shared" si="1"/>
        <v>0</v>
      </c>
      <c r="P24" s="37">
        <f t="shared" si="1"/>
        <v>0</v>
      </c>
      <c r="Q24" s="37">
        <f t="shared" si="1"/>
        <v>284900</v>
      </c>
      <c r="R24" s="37">
        <f t="shared" si="1"/>
        <v>284900</v>
      </c>
      <c r="S24" s="37">
        <f t="shared" si="1"/>
        <v>0</v>
      </c>
      <c r="T24" s="37">
        <f t="shared" si="1"/>
        <v>0</v>
      </c>
      <c r="U24" s="37">
        <f t="shared" si="1"/>
        <v>-124560</v>
      </c>
      <c r="V24" s="37">
        <f t="shared" si="1"/>
        <v>-124560</v>
      </c>
      <c r="W24" s="37">
        <f t="shared" si="1"/>
        <v>2829136</v>
      </c>
      <c r="X24" s="37">
        <f t="shared" si="1"/>
        <v>4108612</v>
      </c>
      <c r="Y24" s="37">
        <f t="shared" si="1"/>
        <v>-1279476</v>
      </c>
      <c r="Z24" s="38">
        <f>+IF(X24&lt;&gt;0,+(Y24/X24)*100,0)</f>
        <v>-31.141319744964967</v>
      </c>
      <c r="AA24" s="39">
        <f>SUM(AA15:AA23)</f>
        <v>4108612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72021</v>
      </c>
      <c r="D25" s="29">
        <f>+D12+D24</f>
        <v>0</v>
      </c>
      <c r="E25" s="30">
        <f t="shared" si="2"/>
        <v>6214880</v>
      </c>
      <c r="F25" s="31">
        <f t="shared" si="2"/>
        <v>-2523359</v>
      </c>
      <c r="G25" s="31">
        <f t="shared" si="2"/>
        <v>72021</v>
      </c>
      <c r="H25" s="31">
        <f t="shared" si="2"/>
        <v>45711</v>
      </c>
      <c r="I25" s="31">
        <f t="shared" si="2"/>
        <v>198103</v>
      </c>
      <c r="J25" s="31">
        <f t="shared" si="2"/>
        <v>315835</v>
      </c>
      <c r="K25" s="31">
        <f t="shared" si="2"/>
        <v>-986920</v>
      </c>
      <c r="L25" s="31">
        <f t="shared" si="2"/>
        <v>1809610</v>
      </c>
      <c r="M25" s="31">
        <f t="shared" si="2"/>
        <v>-807449</v>
      </c>
      <c r="N25" s="31">
        <f t="shared" si="2"/>
        <v>15241</v>
      </c>
      <c r="O25" s="31">
        <f t="shared" si="2"/>
        <v>399081</v>
      </c>
      <c r="P25" s="31">
        <f t="shared" si="2"/>
        <v>566007</v>
      </c>
      <c r="Q25" s="31">
        <f t="shared" si="2"/>
        <v>-158452</v>
      </c>
      <c r="R25" s="31">
        <f t="shared" si="2"/>
        <v>806636</v>
      </c>
      <c r="S25" s="31">
        <f t="shared" si="2"/>
        <v>30044</v>
      </c>
      <c r="T25" s="31">
        <f t="shared" si="2"/>
        <v>172567</v>
      </c>
      <c r="U25" s="31">
        <f t="shared" si="2"/>
        <v>-32788</v>
      </c>
      <c r="V25" s="31">
        <f t="shared" si="2"/>
        <v>169823</v>
      </c>
      <c r="W25" s="31">
        <f t="shared" si="2"/>
        <v>1307535</v>
      </c>
      <c r="X25" s="31">
        <f t="shared" si="2"/>
        <v>-2523359</v>
      </c>
      <c r="Y25" s="31">
        <f t="shared" si="2"/>
        <v>3830894</v>
      </c>
      <c r="Z25" s="32">
        <f>+IF(X25&lt;&gt;0,+(Y25/X25)*100,0)</f>
        <v>-151.81724043229679</v>
      </c>
      <c r="AA25" s="33">
        <f>+AA12+AA24</f>
        <v>-2523359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-487</v>
      </c>
      <c r="M31" s="20">
        <v>-936</v>
      </c>
      <c r="N31" s="20">
        <v>-1423</v>
      </c>
      <c r="O31" s="20"/>
      <c r="P31" s="20"/>
      <c r="Q31" s="20"/>
      <c r="R31" s="20"/>
      <c r="S31" s="20"/>
      <c r="T31" s="20"/>
      <c r="U31" s="20"/>
      <c r="V31" s="20"/>
      <c r="W31" s="20">
        <v>-1423</v>
      </c>
      <c r="X31" s="20"/>
      <c r="Y31" s="20">
        <v>-1423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782541</v>
      </c>
      <c r="D32" s="18"/>
      <c r="E32" s="19">
        <v>9647717</v>
      </c>
      <c r="F32" s="20">
        <v>-560522</v>
      </c>
      <c r="G32" s="20">
        <v>782541</v>
      </c>
      <c r="H32" s="20">
        <v>48154</v>
      </c>
      <c r="I32" s="20">
        <v>57007</v>
      </c>
      <c r="J32" s="20">
        <v>887702</v>
      </c>
      <c r="K32" s="20">
        <v>54313</v>
      </c>
      <c r="L32" s="20">
        <v>906631</v>
      </c>
      <c r="M32" s="20">
        <v>-747256</v>
      </c>
      <c r="N32" s="20">
        <v>213688</v>
      </c>
      <c r="O32" s="20">
        <v>74866</v>
      </c>
      <c r="P32" s="20">
        <v>820090</v>
      </c>
      <c r="Q32" s="20">
        <v>24136</v>
      </c>
      <c r="R32" s="20">
        <v>919092</v>
      </c>
      <c r="S32" s="20">
        <v>-367952</v>
      </c>
      <c r="T32" s="20">
        <v>428110</v>
      </c>
      <c r="U32" s="20">
        <v>281418</v>
      </c>
      <c r="V32" s="20">
        <v>341576</v>
      </c>
      <c r="W32" s="20">
        <v>2362058</v>
      </c>
      <c r="X32" s="20">
        <v>-560522</v>
      </c>
      <c r="Y32" s="20">
        <v>2922580</v>
      </c>
      <c r="Z32" s="21">
        <v>-521.40326338662885</v>
      </c>
      <c r="AA32" s="22">
        <v>-560522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782541</v>
      </c>
      <c r="D34" s="29">
        <f>SUM(D29:D33)</f>
        <v>0</v>
      </c>
      <c r="E34" s="30">
        <f t="shared" si="3"/>
        <v>9647717</v>
      </c>
      <c r="F34" s="31">
        <f t="shared" si="3"/>
        <v>-560522</v>
      </c>
      <c r="G34" s="31">
        <f t="shared" si="3"/>
        <v>782541</v>
      </c>
      <c r="H34" s="31">
        <f t="shared" si="3"/>
        <v>48154</v>
      </c>
      <c r="I34" s="31">
        <f t="shared" si="3"/>
        <v>57007</v>
      </c>
      <c r="J34" s="31">
        <f t="shared" si="3"/>
        <v>887702</v>
      </c>
      <c r="K34" s="31">
        <f t="shared" si="3"/>
        <v>54313</v>
      </c>
      <c r="L34" s="31">
        <f t="shared" si="3"/>
        <v>906144</v>
      </c>
      <c r="M34" s="31">
        <f t="shared" si="3"/>
        <v>-748192</v>
      </c>
      <c r="N34" s="31">
        <f t="shared" si="3"/>
        <v>212265</v>
      </c>
      <c r="O34" s="31">
        <f t="shared" si="3"/>
        <v>74866</v>
      </c>
      <c r="P34" s="31">
        <f t="shared" si="3"/>
        <v>820090</v>
      </c>
      <c r="Q34" s="31">
        <f t="shared" si="3"/>
        <v>24136</v>
      </c>
      <c r="R34" s="31">
        <f t="shared" si="3"/>
        <v>919092</v>
      </c>
      <c r="S34" s="31">
        <f t="shared" si="3"/>
        <v>-367952</v>
      </c>
      <c r="T34" s="31">
        <f t="shared" si="3"/>
        <v>428110</v>
      </c>
      <c r="U34" s="31">
        <f t="shared" si="3"/>
        <v>281418</v>
      </c>
      <c r="V34" s="31">
        <f t="shared" si="3"/>
        <v>341576</v>
      </c>
      <c r="W34" s="31">
        <f t="shared" si="3"/>
        <v>2360635</v>
      </c>
      <c r="X34" s="31">
        <f t="shared" si="3"/>
        <v>-560522</v>
      </c>
      <c r="Y34" s="31">
        <f t="shared" si="3"/>
        <v>2921157</v>
      </c>
      <c r="Z34" s="32">
        <f>+IF(X34&lt;&gt;0,+(Y34/X34)*100,0)</f>
        <v>-521.14939288734433</v>
      </c>
      <c r="AA34" s="33">
        <f>SUM(AA29:AA33)</f>
        <v>-560522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782541</v>
      </c>
      <c r="D40" s="29">
        <f>+D34+D39</f>
        <v>0</v>
      </c>
      <c r="E40" s="30">
        <f t="shared" si="5"/>
        <v>9647717</v>
      </c>
      <c r="F40" s="31">
        <f t="shared" si="5"/>
        <v>-560522</v>
      </c>
      <c r="G40" s="31">
        <f t="shared" si="5"/>
        <v>782541</v>
      </c>
      <c r="H40" s="31">
        <f t="shared" si="5"/>
        <v>48154</v>
      </c>
      <c r="I40" s="31">
        <f t="shared" si="5"/>
        <v>57007</v>
      </c>
      <c r="J40" s="31">
        <f t="shared" si="5"/>
        <v>887702</v>
      </c>
      <c r="K40" s="31">
        <f t="shared" si="5"/>
        <v>54313</v>
      </c>
      <c r="L40" s="31">
        <f t="shared" si="5"/>
        <v>906144</v>
      </c>
      <c r="M40" s="31">
        <f t="shared" si="5"/>
        <v>-748192</v>
      </c>
      <c r="N40" s="31">
        <f t="shared" si="5"/>
        <v>212265</v>
      </c>
      <c r="O40" s="31">
        <f t="shared" si="5"/>
        <v>74866</v>
      </c>
      <c r="P40" s="31">
        <f t="shared" si="5"/>
        <v>820090</v>
      </c>
      <c r="Q40" s="31">
        <f t="shared" si="5"/>
        <v>24136</v>
      </c>
      <c r="R40" s="31">
        <f t="shared" si="5"/>
        <v>919092</v>
      </c>
      <c r="S40" s="31">
        <f t="shared" si="5"/>
        <v>-367952</v>
      </c>
      <c r="T40" s="31">
        <f t="shared" si="5"/>
        <v>428110</v>
      </c>
      <c r="U40" s="31">
        <f t="shared" si="5"/>
        <v>281418</v>
      </c>
      <c r="V40" s="31">
        <f t="shared" si="5"/>
        <v>341576</v>
      </c>
      <c r="W40" s="31">
        <f t="shared" si="5"/>
        <v>2360635</v>
      </c>
      <c r="X40" s="31">
        <f t="shared" si="5"/>
        <v>-560522</v>
      </c>
      <c r="Y40" s="31">
        <f t="shared" si="5"/>
        <v>2921157</v>
      </c>
      <c r="Z40" s="32">
        <f>+IF(X40&lt;&gt;0,+(Y40/X40)*100,0)</f>
        <v>-521.14939288734433</v>
      </c>
      <c r="AA40" s="33">
        <f>+AA34+AA39</f>
        <v>-560522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-710520</v>
      </c>
      <c r="D42" s="43">
        <f>+D25-D40</f>
        <v>0</v>
      </c>
      <c r="E42" s="44">
        <f t="shared" si="6"/>
        <v>-3432837</v>
      </c>
      <c r="F42" s="45">
        <f t="shared" si="6"/>
        <v>-1962837</v>
      </c>
      <c r="G42" s="45">
        <f t="shared" si="6"/>
        <v>-710520</v>
      </c>
      <c r="H42" s="45">
        <f t="shared" si="6"/>
        <v>-2443</v>
      </c>
      <c r="I42" s="45">
        <f t="shared" si="6"/>
        <v>141096</v>
      </c>
      <c r="J42" s="45">
        <f t="shared" si="6"/>
        <v>-571867</v>
      </c>
      <c r="K42" s="45">
        <f t="shared" si="6"/>
        <v>-1041233</v>
      </c>
      <c r="L42" s="45">
        <f t="shared" si="6"/>
        <v>903466</v>
      </c>
      <c r="M42" s="45">
        <f t="shared" si="6"/>
        <v>-59257</v>
      </c>
      <c r="N42" s="45">
        <f t="shared" si="6"/>
        <v>-197024</v>
      </c>
      <c r="O42" s="45">
        <f t="shared" si="6"/>
        <v>324215</v>
      </c>
      <c r="P42" s="45">
        <f t="shared" si="6"/>
        <v>-254083</v>
      </c>
      <c r="Q42" s="45">
        <f t="shared" si="6"/>
        <v>-182588</v>
      </c>
      <c r="R42" s="45">
        <f t="shared" si="6"/>
        <v>-112456</v>
      </c>
      <c r="S42" s="45">
        <f t="shared" si="6"/>
        <v>397996</v>
      </c>
      <c r="T42" s="45">
        <f t="shared" si="6"/>
        <v>-255543</v>
      </c>
      <c r="U42" s="45">
        <f t="shared" si="6"/>
        <v>-314206</v>
      </c>
      <c r="V42" s="45">
        <f t="shared" si="6"/>
        <v>-171753</v>
      </c>
      <c r="W42" s="45">
        <f t="shared" si="6"/>
        <v>-1053100</v>
      </c>
      <c r="X42" s="45">
        <f t="shared" si="6"/>
        <v>-1962837</v>
      </c>
      <c r="Y42" s="45">
        <f t="shared" si="6"/>
        <v>909737</v>
      </c>
      <c r="Z42" s="46">
        <f>+IF(X42&lt;&gt;0,+(Y42/X42)*100,0)</f>
        <v>-46.348066599518958</v>
      </c>
      <c r="AA42" s="47">
        <f>+AA25-AA40</f>
        <v>-1962837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1470000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1470000</v>
      </c>
      <c r="Y45" s="20">
        <v>-1470000</v>
      </c>
      <c r="Z45" s="48">
        <v>-100</v>
      </c>
      <c r="AA45" s="22">
        <v>1470000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1470000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1470000</v>
      </c>
      <c r="Y48" s="53">
        <f t="shared" si="7"/>
        <v>-1470000</v>
      </c>
      <c r="Z48" s="54">
        <f>+IF(X48&lt;&gt;0,+(Y48/X48)*100,0)</f>
        <v>-100</v>
      </c>
      <c r="AA48" s="55">
        <f>SUM(AA45:AA47)</f>
        <v>1470000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-71851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-71851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-71851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71851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-7697382</v>
      </c>
      <c r="D8" s="18"/>
      <c r="E8" s="19"/>
      <c r="F8" s="20">
        <v>164808191</v>
      </c>
      <c r="G8" s="20"/>
      <c r="H8" s="20"/>
      <c r="I8" s="20"/>
      <c r="J8" s="20"/>
      <c r="K8" s="20">
        <v>571024</v>
      </c>
      <c r="L8" s="20">
        <v>585735</v>
      </c>
      <c r="M8" s="20">
        <v>591955</v>
      </c>
      <c r="N8" s="20">
        <v>1748714</v>
      </c>
      <c r="O8" s="20">
        <v>595880</v>
      </c>
      <c r="P8" s="20">
        <v>562248</v>
      </c>
      <c r="Q8" s="20">
        <v>611631</v>
      </c>
      <c r="R8" s="20">
        <v>1769759</v>
      </c>
      <c r="S8" s="20">
        <v>612406</v>
      </c>
      <c r="T8" s="20">
        <v>1809327</v>
      </c>
      <c r="U8" s="20">
        <v>204100</v>
      </c>
      <c r="V8" s="20">
        <v>2625833</v>
      </c>
      <c r="W8" s="20">
        <v>6144306</v>
      </c>
      <c r="X8" s="20">
        <v>164808191</v>
      </c>
      <c r="Y8" s="20">
        <v>-158663885</v>
      </c>
      <c r="Z8" s="21">
        <v>-96.271844279875623</v>
      </c>
      <c r="AA8" s="22">
        <v>164808191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-7697382</v>
      </c>
      <c r="D12" s="29">
        <f>SUM(D6:D11)</f>
        <v>0</v>
      </c>
      <c r="E12" s="30">
        <f t="shared" si="0"/>
        <v>0</v>
      </c>
      <c r="F12" s="31">
        <f t="shared" si="0"/>
        <v>164808191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571024</v>
      </c>
      <c r="L12" s="31">
        <f t="shared" si="0"/>
        <v>585735</v>
      </c>
      <c r="M12" s="31">
        <f t="shared" si="0"/>
        <v>591955</v>
      </c>
      <c r="N12" s="31">
        <f t="shared" si="0"/>
        <v>1748714</v>
      </c>
      <c r="O12" s="31">
        <f t="shared" si="0"/>
        <v>595880</v>
      </c>
      <c r="P12" s="31">
        <f t="shared" si="0"/>
        <v>562248</v>
      </c>
      <c r="Q12" s="31">
        <f t="shared" si="0"/>
        <v>611631</v>
      </c>
      <c r="R12" s="31">
        <f t="shared" si="0"/>
        <v>1769759</v>
      </c>
      <c r="S12" s="31">
        <f t="shared" si="0"/>
        <v>612406</v>
      </c>
      <c r="T12" s="31">
        <f t="shared" si="0"/>
        <v>1809327</v>
      </c>
      <c r="U12" s="31">
        <f t="shared" si="0"/>
        <v>204100</v>
      </c>
      <c r="V12" s="31">
        <f t="shared" si="0"/>
        <v>2625833</v>
      </c>
      <c r="W12" s="31">
        <f t="shared" si="0"/>
        <v>6144306</v>
      </c>
      <c r="X12" s="31">
        <f t="shared" si="0"/>
        <v>164808191</v>
      </c>
      <c r="Y12" s="31">
        <f t="shared" si="0"/>
        <v>-158663885</v>
      </c>
      <c r="Z12" s="32">
        <f>+IF(X12&lt;&gt;0,+(Y12/X12)*100,0)</f>
        <v>-96.271844279875623</v>
      </c>
      <c r="AA12" s="33">
        <f>SUM(AA6:AA11)</f>
        <v>164808191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-7697382</v>
      </c>
      <c r="D25" s="29">
        <f>+D12+D24</f>
        <v>0</v>
      </c>
      <c r="E25" s="30">
        <f t="shared" si="2"/>
        <v>0</v>
      </c>
      <c r="F25" s="31">
        <f t="shared" si="2"/>
        <v>164808191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571024</v>
      </c>
      <c r="L25" s="31">
        <f t="shared" si="2"/>
        <v>585735</v>
      </c>
      <c r="M25" s="31">
        <f t="shared" si="2"/>
        <v>591955</v>
      </c>
      <c r="N25" s="31">
        <f t="shared" si="2"/>
        <v>1748714</v>
      </c>
      <c r="O25" s="31">
        <f t="shared" si="2"/>
        <v>595880</v>
      </c>
      <c r="P25" s="31">
        <f t="shared" si="2"/>
        <v>562248</v>
      </c>
      <c r="Q25" s="31">
        <f t="shared" si="2"/>
        <v>611631</v>
      </c>
      <c r="R25" s="31">
        <f t="shared" si="2"/>
        <v>1769759</v>
      </c>
      <c r="S25" s="31">
        <f t="shared" si="2"/>
        <v>612406</v>
      </c>
      <c r="T25" s="31">
        <f t="shared" si="2"/>
        <v>1809327</v>
      </c>
      <c r="U25" s="31">
        <f t="shared" si="2"/>
        <v>204100</v>
      </c>
      <c r="V25" s="31">
        <f t="shared" si="2"/>
        <v>2625833</v>
      </c>
      <c r="W25" s="31">
        <f t="shared" si="2"/>
        <v>6144306</v>
      </c>
      <c r="X25" s="31">
        <f t="shared" si="2"/>
        <v>164808191</v>
      </c>
      <c r="Y25" s="31">
        <f t="shared" si="2"/>
        <v>-158663885</v>
      </c>
      <c r="Z25" s="32">
        <f>+IF(X25&lt;&gt;0,+(Y25/X25)*100,0)</f>
        <v>-96.271844279875623</v>
      </c>
      <c r="AA25" s="33">
        <f>+AA12+AA24</f>
        <v>164808191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3700774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3700774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92642287</v>
      </c>
      <c r="D38" s="18"/>
      <c r="E38" s="19">
        <v>103471657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92642287</v>
      </c>
      <c r="D39" s="29">
        <f>SUM(D37:D38)</f>
        <v>0</v>
      </c>
      <c r="E39" s="36">
        <f t="shared" si="4"/>
        <v>103471657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92642287</v>
      </c>
      <c r="D40" s="29">
        <f>+D34+D39</f>
        <v>0</v>
      </c>
      <c r="E40" s="30">
        <f t="shared" si="5"/>
        <v>107172431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-100339669</v>
      </c>
      <c r="D42" s="43">
        <f>+D25-D40</f>
        <v>0</v>
      </c>
      <c r="E42" s="44">
        <f t="shared" si="6"/>
        <v>-107172431</v>
      </c>
      <c r="F42" s="45">
        <f t="shared" si="6"/>
        <v>164808191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571024</v>
      </c>
      <c r="L42" s="45">
        <f t="shared" si="6"/>
        <v>585735</v>
      </c>
      <c r="M42" s="45">
        <f t="shared" si="6"/>
        <v>591955</v>
      </c>
      <c r="N42" s="45">
        <f t="shared" si="6"/>
        <v>1748714</v>
      </c>
      <c r="O42" s="45">
        <f t="shared" si="6"/>
        <v>595880</v>
      </c>
      <c r="P42" s="45">
        <f t="shared" si="6"/>
        <v>562248</v>
      </c>
      <c r="Q42" s="45">
        <f t="shared" si="6"/>
        <v>611631</v>
      </c>
      <c r="R42" s="45">
        <f t="shared" si="6"/>
        <v>1769759</v>
      </c>
      <c r="S42" s="45">
        <f t="shared" si="6"/>
        <v>612406</v>
      </c>
      <c r="T42" s="45">
        <f t="shared" si="6"/>
        <v>1809327</v>
      </c>
      <c r="U42" s="45">
        <f t="shared" si="6"/>
        <v>204100</v>
      </c>
      <c r="V42" s="45">
        <f t="shared" si="6"/>
        <v>2625833</v>
      </c>
      <c r="W42" s="45">
        <f t="shared" si="6"/>
        <v>6144306</v>
      </c>
      <c r="X42" s="45">
        <f t="shared" si="6"/>
        <v>164808191</v>
      </c>
      <c r="Y42" s="45">
        <f t="shared" si="6"/>
        <v>-158663885</v>
      </c>
      <c r="Z42" s="46">
        <f>+IF(X42&lt;&gt;0,+(Y42/X42)*100,0)</f>
        <v>-96.271844279875623</v>
      </c>
      <c r="AA42" s="47">
        <f>+AA25-AA40</f>
        <v>164808191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-7875312</v>
      </c>
      <c r="D6" s="18"/>
      <c r="E6" s="19">
        <v>4440000</v>
      </c>
      <c r="F6" s="20">
        <v>-3435312</v>
      </c>
      <c r="G6" s="20">
        <v>-7869316</v>
      </c>
      <c r="H6" s="20">
        <v>-66491</v>
      </c>
      <c r="I6" s="20">
        <v>-115669</v>
      </c>
      <c r="J6" s="20">
        <v>-8051476</v>
      </c>
      <c r="K6" s="20">
        <v>-38271</v>
      </c>
      <c r="L6" s="20">
        <v>-861090</v>
      </c>
      <c r="M6" s="20">
        <v>1651289</v>
      </c>
      <c r="N6" s="20">
        <v>751928</v>
      </c>
      <c r="O6" s="20">
        <v>111941</v>
      </c>
      <c r="P6" s="20">
        <v>-129671</v>
      </c>
      <c r="Q6" s="20">
        <v>-143578</v>
      </c>
      <c r="R6" s="20">
        <v>-161308</v>
      </c>
      <c r="S6" s="20">
        <v>-327879</v>
      </c>
      <c r="T6" s="20">
        <v>438307</v>
      </c>
      <c r="U6" s="20">
        <v>-940418</v>
      </c>
      <c r="V6" s="20">
        <v>-829990</v>
      </c>
      <c r="W6" s="20">
        <v>-8290846</v>
      </c>
      <c r="X6" s="20">
        <v>-3435312</v>
      </c>
      <c r="Y6" s="20">
        <v>-4855534</v>
      </c>
      <c r="Z6" s="21">
        <v>141.34186356290201</v>
      </c>
      <c r="AA6" s="22">
        <v>-3435312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2312382</v>
      </c>
      <c r="D8" s="18"/>
      <c r="E8" s="19">
        <v>10000</v>
      </c>
      <c r="F8" s="20">
        <v>2322381</v>
      </c>
      <c r="G8" s="20">
        <v>2312381</v>
      </c>
      <c r="H8" s="20">
        <v>-51313</v>
      </c>
      <c r="I8" s="20">
        <v>-12645</v>
      </c>
      <c r="J8" s="20">
        <v>2248423</v>
      </c>
      <c r="K8" s="20">
        <v>-151805</v>
      </c>
      <c r="L8" s="20">
        <v>213559</v>
      </c>
      <c r="M8" s="20">
        <v>-1773898</v>
      </c>
      <c r="N8" s="20">
        <v>-1712144</v>
      </c>
      <c r="O8" s="20">
        <v>-190905</v>
      </c>
      <c r="P8" s="20">
        <v>-27632</v>
      </c>
      <c r="Q8" s="20">
        <v>44372</v>
      </c>
      <c r="R8" s="20">
        <v>-174165</v>
      </c>
      <c r="S8" s="20">
        <v>196267</v>
      </c>
      <c r="T8" s="20">
        <v>-16149</v>
      </c>
      <c r="U8" s="20">
        <v>40950</v>
      </c>
      <c r="V8" s="20">
        <v>221068</v>
      </c>
      <c r="W8" s="20">
        <v>583182</v>
      </c>
      <c r="X8" s="20">
        <v>2322381</v>
      </c>
      <c r="Y8" s="20">
        <v>-1739199</v>
      </c>
      <c r="Z8" s="21">
        <v>-74.888616467323828</v>
      </c>
      <c r="AA8" s="22">
        <v>2322381</v>
      </c>
    </row>
    <row r="9" spans="1:27" x14ac:dyDescent="0.25">
      <c r="A9" s="23" t="s">
        <v>37</v>
      </c>
      <c r="B9" s="17" t="s">
        <v>32</v>
      </c>
      <c r="C9" s="18">
        <v>2539173</v>
      </c>
      <c r="D9" s="18"/>
      <c r="E9" s="19"/>
      <c r="F9" s="20">
        <v>2539173</v>
      </c>
      <c r="G9" s="20">
        <v>2539173</v>
      </c>
      <c r="H9" s="20">
        <v>69835</v>
      </c>
      <c r="I9" s="20">
        <v>-45</v>
      </c>
      <c r="J9" s="20">
        <v>2608963</v>
      </c>
      <c r="K9" s="20">
        <v>77661</v>
      </c>
      <c r="L9" s="20">
        <v>-1567</v>
      </c>
      <c r="M9" s="20"/>
      <c r="N9" s="20">
        <v>76094</v>
      </c>
      <c r="O9" s="20">
        <v>-933</v>
      </c>
      <c r="P9" s="20"/>
      <c r="Q9" s="20">
        <v>-1460</v>
      </c>
      <c r="R9" s="20">
        <v>-2393</v>
      </c>
      <c r="S9" s="20"/>
      <c r="T9" s="20"/>
      <c r="U9" s="20">
        <v>-781</v>
      </c>
      <c r="V9" s="20">
        <v>-781</v>
      </c>
      <c r="W9" s="20">
        <v>2681883</v>
      </c>
      <c r="X9" s="20">
        <v>2539173</v>
      </c>
      <c r="Y9" s="20">
        <v>142710</v>
      </c>
      <c r="Z9" s="21">
        <v>5.620333864608674</v>
      </c>
      <c r="AA9" s="22">
        <v>2539173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-3023757</v>
      </c>
      <c r="D12" s="29">
        <f>SUM(D6:D11)</f>
        <v>0</v>
      </c>
      <c r="E12" s="30">
        <f t="shared" si="0"/>
        <v>4450000</v>
      </c>
      <c r="F12" s="31">
        <f t="shared" si="0"/>
        <v>1426242</v>
      </c>
      <c r="G12" s="31">
        <f t="shared" si="0"/>
        <v>-3017762</v>
      </c>
      <c r="H12" s="31">
        <f t="shared" si="0"/>
        <v>-47969</v>
      </c>
      <c r="I12" s="31">
        <f t="shared" si="0"/>
        <v>-128359</v>
      </c>
      <c r="J12" s="31">
        <f t="shared" si="0"/>
        <v>-3194090</v>
      </c>
      <c r="K12" s="31">
        <f t="shared" si="0"/>
        <v>-112415</v>
      </c>
      <c r="L12" s="31">
        <f t="shared" si="0"/>
        <v>-649098</v>
      </c>
      <c r="M12" s="31">
        <f t="shared" si="0"/>
        <v>-122609</v>
      </c>
      <c r="N12" s="31">
        <f t="shared" si="0"/>
        <v>-884122</v>
      </c>
      <c r="O12" s="31">
        <f t="shared" si="0"/>
        <v>-79897</v>
      </c>
      <c r="P12" s="31">
        <f t="shared" si="0"/>
        <v>-157303</v>
      </c>
      <c r="Q12" s="31">
        <f t="shared" si="0"/>
        <v>-100666</v>
      </c>
      <c r="R12" s="31">
        <f t="shared" si="0"/>
        <v>-337866</v>
      </c>
      <c r="S12" s="31">
        <f t="shared" si="0"/>
        <v>-131612</v>
      </c>
      <c r="T12" s="31">
        <f t="shared" si="0"/>
        <v>422158</v>
      </c>
      <c r="U12" s="31">
        <f t="shared" si="0"/>
        <v>-900249</v>
      </c>
      <c r="V12" s="31">
        <f t="shared" si="0"/>
        <v>-609703</v>
      </c>
      <c r="W12" s="31">
        <f t="shared" si="0"/>
        <v>-5025781</v>
      </c>
      <c r="X12" s="31">
        <f t="shared" si="0"/>
        <v>1426242</v>
      </c>
      <c r="Y12" s="31">
        <f t="shared" si="0"/>
        <v>-6452023</v>
      </c>
      <c r="Z12" s="32">
        <f>+IF(X12&lt;&gt;0,+(Y12/X12)*100,0)</f>
        <v>-452.37925962073763</v>
      </c>
      <c r="AA12" s="33">
        <f>SUM(AA6:AA11)</f>
        <v>1426242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-3023757</v>
      </c>
      <c r="D25" s="29">
        <f>+D12+D24</f>
        <v>0</v>
      </c>
      <c r="E25" s="30">
        <f t="shared" si="2"/>
        <v>4450000</v>
      </c>
      <c r="F25" s="31">
        <f t="shared" si="2"/>
        <v>1426242</v>
      </c>
      <c r="G25" s="31">
        <f t="shared" si="2"/>
        <v>-3017762</v>
      </c>
      <c r="H25" s="31">
        <f t="shared" si="2"/>
        <v>-47969</v>
      </c>
      <c r="I25" s="31">
        <f t="shared" si="2"/>
        <v>-128359</v>
      </c>
      <c r="J25" s="31">
        <f t="shared" si="2"/>
        <v>-3194090</v>
      </c>
      <c r="K25" s="31">
        <f t="shared" si="2"/>
        <v>-112415</v>
      </c>
      <c r="L25" s="31">
        <f t="shared" si="2"/>
        <v>-649098</v>
      </c>
      <c r="M25" s="31">
        <f t="shared" si="2"/>
        <v>-122609</v>
      </c>
      <c r="N25" s="31">
        <f t="shared" si="2"/>
        <v>-884122</v>
      </c>
      <c r="O25" s="31">
        <f t="shared" si="2"/>
        <v>-79897</v>
      </c>
      <c r="P25" s="31">
        <f t="shared" si="2"/>
        <v>-157303</v>
      </c>
      <c r="Q25" s="31">
        <f t="shared" si="2"/>
        <v>-100666</v>
      </c>
      <c r="R25" s="31">
        <f t="shared" si="2"/>
        <v>-337866</v>
      </c>
      <c r="S25" s="31">
        <f t="shared" si="2"/>
        <v>-131612</v>
      </c>
      <c r="T25" s="31">
        <f t="shared" si="2"/>
        <v>422158</v>
      </c>
      <c r="U25" s="31">
        <f t="shared" si="2"/>
        <v>-900249</v>
      </c>
      <c r="V25" s="31">
        <f t="shared" si="2"/>
        <v>-609703</v>
      </c>
      <c r="W25" s="31">
        <f t="shared" si="2"/>
        <v>-5025781</v>
      </c>
      <c r="X25" s="31">
        <f t="shared" si="2"/>
        <v>1426242</v>
      </c>
      <c r="Y25" s="31">
        <f t="shared" si="2"/>
        <v>-6452023</v>
      </c>
      <c r="Z25" s="32">
        <f>+IF(X25&lt;&gt;0,+(Y25/X25)*100,0)</f>
        <v>-452.37925962073763</v>
      </c>
      <c r="AA25" s="33">
        <f>+AA12+AA24</f>
        <v>1426242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2120596</v>
      </c>
      <c r="D32" s="18"/>
      <c r="E32" s="19">
        <v>6800000</v>
      </c>
      <c r="F32" s="20">
        <v>8620595</v>
      </c>
      <c r="G32" s="20">
        <v>2121377</v>
      </c>
      <c r="H32" s="20">
        <v>54471</v>
      </c>
      <c r="I32" s="20">
        <v>53094</v>
      </c>
      <c r="J32" s="20">
        <v>2228942</v>
      </c>
      <c r="K32" s="20">
        <v>50748</v>
      </c>
      <c r="L32" s="20">
        <v>54893</v>
      </c>
      <c r="M32" s="20">
        <v>50876</v>
      </c>
      <c r="N32" s="20">
        <v>156517</v>
      </c>
      <c r="O32" s="20">
        <v>57812</v>
      </c>
      <c r="P32" s="20">
        <v>53832</v>
      </c>
      <c r="Q32" s="20">
        <v>53064</v>
      </c>
      <c r="R32" s="20">
        <v>164708</v>
      </c>
      <c r="S32" s="20">
        <v>51854</v>
      </c>
      <c r="T32" s="20">
        <v>54347</v>
      </c>
      <c r="U32" s="20">
        <v>53249</v>
      </c>
      <c r="V32" s="20">
        <v>159450</v>
      </c>
      <c r="W32" s="20">
        <v>2709617</v>
      </c>
      <c r="X32" s="20">
        <v>8620595</v>
      </c>
      <c r="Y32" s="20">
        <v>-5910978</v>
      </c>
      <c r="Z32" s="21">
        <v>-68.568097677712501</v>
      </c>
      <c r="AA32" s="22">
        <v>8620595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2120596</v>
      </c>
      <c r="D34" s="29">
        <f>SUM(D29:D33)</f>
        <v>0</v>
      </c>
      <c r="E34" s="30">
        <f t="shared" si="3"/>
        <v>6800000</v>
      </c>
      <c r="F34" s="31">
        <f t="shared" si="3"/>
        <v>8620595</v>
      </c>
      <c r="G34" s="31">
        <f t="shared" si="3"/>
        <v>2121377</v>
      </c>
      <c r="H34" s="31">
        <f t="shared" si="3"/>
        <v>54471</v>
      </c>
      <c r="I34" s="31">
        <f t="shared" si="3"/>
        <v>53094</v>
      </c>
      <c r="J34" s="31">
        <f t="shared" si="3"/>
        <v>2228942</v>
      </c>
      <c r="K34" s="31">
        <f t="shared" si="3"/>
        <v>50748</v>
      </c>
      <c r="L34" s="31">
        <f t="shared" si="3"/>
        <v>54893</v>
      </c>
      <c r="M34" s="31">
        <f t="shared" si="3"/>
        <v>50876</v>
      </c>
      <c r="N34" s="31">
        <f t="shared" si="3"/>
        <v>156517</v>
      </c>
      <c r="O34" s="31">
        <f t="shared" si="3"/>
        <v>57812</v>
      </c>
      <c r="P34" s="31">
        <f t="shared" si="3"/>
        <v>53832</v>
      </c>
      <c r="Q34" s="31">
        <f t="shared" si="3"/>
        <v>53064</v>
      </c>
      <c r="R34" s="31">
        <f t="shared" si="3"/>
        <v>164708</v>
      </c>
      <c r="S34" s="31">
        <f t="shared" si="3"/>
        <v>51854</v>
      </c>
      <c r="T34" s="31">
        <f t="shared" si="3"/>
        <v>54347</v>
      </c>
      <c r="U34" s="31">
        <f t="shared" si="3"/>
        <v>53249</v>
      </c>
      <c r="V34" s="31">
        <f t="shared" si="3"/>
        <v>159450</v>
      </c>
      <c r="W34" s="31">
        <f t="shared" si="3"/>
        <v>2709617</v>
      </c>
      <c r="X34" s="31">
        <f t="shared" si="3"/>
        <v>8620595</v>
      </c>
      <c r="Y34" s="31">
        <f t="shared" si="3"/>
        <v>-5910978</v>
      </c>
      <c r="Z34" s="32">
        <f>+IF(X34&lt;&gt;0,+(Y34/X34)*100,0)</f>
        <v>-68.568097677712501</v>
      </c>
      <c r="AA34" s="33">
        <f>SUM(AA29:AA33)</f>
        <v>8620595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2120596</v>
      </c>
      <c r="D40" s="29">
        <f>+D34+D39</f>
        <v>0</v>
      </c>
      <c r="E40" s="30">
        <f t="shared" si="5"/>
        <v>6800000</v>
      </c>
      <c r="F40" s="31">
        <f t="shared" si="5"/>
        <v>8620595</v>
      </c>
      <c r="G40" s="31">
        <f t="shared" si="5"/>
        <v>2121377</v>
      </c>
      <c r="H40" s="31">
        <f t="shared" si="5"/>
        <v>54471</v>
      </c>
      <c r="I40" s="31">
        <f t="shared" si="5"/>
        <v>53094</v>
      </c>
      <c r="J40" s="31">
        <f t="shared" si="5"/>
        <v>2228942</v>
      </c>
      <c r="K40" s="31">
        <f t="shared" si="5"/>
        <v>50748</v>
      </c>
      <c r="L40" s="31">
        <f t="shared" si="5"/>
        <v>54893</v>
      </c>
      <c r="M40" s="31">
        <f t="shared" si="5"/>
        <v>50876</v>
      </c>
      <c r="N40" s="31">
        <f t="shared" si="5"/>
        <v>156517</v>
      </c>
      <c r="O40" s="31">
        <f t="shared" si="5"/>
        <v>57812</v>
      </c>
      <c r="P40" s="31">
        <f t="shared" si="5"/>
        <v>53832</v>
      </c>
      <c r="Q40" s="31">
        <f t="shared" si="5"/>
        <v>53064</v>
      </c>
      <c r="R40" s="31">
        <f t="shared" si="5"/>
        <v>164708</v>
      </c>
      <c r="S40" s="31">
        <f t="shared" si="5"/>
        <v>51854</v>
      </c>
      <c r="T40" s="31">
        <f t="shared" si="5"/>
        <v>54347</v>
      </c>
      <c r="U40" s="31">
        <f t="shared" si="5"/>
        <v>53249</v>
      </c>
      <c r="V40" s="31">
        <f t="shared" si="5"/>
        <v>159450</v>
      </c>
      <c r="W40" s="31">
        <f t="shared" si="5"/>
        <v>2709617</v>
      </c>
      <c r="X40" s="31">
        <f t="shared" si="5"/>
        <v>8620595</v>
      </c>
      <c r="Y40" s="31">
        <f t="shared" si="5"/>
        <v>-5910978</v>
      </c>
      <c r="Z40" s="32">
        <f>+IF(X40&lt;&gt;0,+(Y40/X40)*100,0)</f>
        <v>-68.568097677712501</v>
      </c>
      <c r="AA40" s="33">
        <f>+AA34+AA39</f>
        <v>8620595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-5144353</v>
      </c>
      <c r="D42" s="43">
        <f>+D25-D40</f>
        <v>0</v>
      </c>
      <c r="E42" s="44">
        <f t="shared" si="6"/>
        <v>-2350000</v>
      </c>
      <c r="F42" s="45">
        <f t="shared" si="6"/>
        <v>-7194353</v>
      </c>
      <c r="G42" s="45">
        <f t="shared" si="6"/>
        <v>-5139139</v>
      </c>
      <c r="H42" s="45">
        <f t="shared" si="6"/>
        <v>-102440</v>
      </c>
      <c r="I42" s="45">
        <f t="shared" si="6"/>
        <v>-181453</v>
      </c>
      <c r="J42" s="45">
        <f t="shared" si="6"/>
        <v>-5423032</v>
      </c>
      <c r="K42" s="45">
        <f t="shared" si="6"/>
        <v>-163163</v>
      </c>
      <c r="L42" s="45">
        <f t="shared" si="6"/>
        <v>-703991</v>
      </c>
      <c r="M42" s="45">
        <f t="shared" si="6"/>
        <v>-173485</v>
      </c>
      <c r="N42" s="45">
        <f t="shared" si="6"/>
        <v>-1040639</v>
      </c>
      <c r="O42" s="45">
        <f t="shared" si="6"/>
        <v>-137709</v>
      </c>
      <c r="P42" s="45">
        <f t="shared" si="6"/>
        <v>-211135</v>
      </c>
      <c r="Q42" s="45">
        <f t="shared" si="6"/>
        <v>-153730</v>
      </c>
      <c r="R42" s="45">
        <f t="shared" si="6"/>
        <v>-502574</v>
      </c>
      <c r="S42" s="45">
        <f t="shared" si="6"/>
        <v>-183466</v>
      </c>
      <c r="T42" s="45">
        <f t="shared" si="6"/>
        <v>367811</v>
      </c>
      <c r="U42" s="45">
        <f t="shared" si="6"/>
        <v>-953498</v>
      </c>
      <c r="V42" s="45">
        <f t="shared" si="6"/>
        <v>-769153</v>
      </c>
      <c r="W42" s="45">
        <f t="shared" si="6"/>
        <v>-7735398</v>
      </c>
      <c r="X42" s="45">
        <f t="shared" si="6"/>
        <v>-7194353</v>
      </c>
      <c r="Y42" s="45">
        <f t="shared" si="6"/>
        <v>-541045</v>
      </c>
      <c r="Z42" s="46">
        <f>+IF(X42&lt;&gt;0,+(Y42/X42)*100,0)</f>
        <v>7.5204121899495338</v>
      </c>
      <c r="AA42" s="47">
        <f>+AA25-AA40</f>
        <v>-7194353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-2350000</v>
      </c>
      <c r="F45" s="20">
        <v>-2050000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-2050000</v>
      </c>
      <c r="Y45" s="20">
        <v>2050000</v>
      </c>
      <c r="Z45" s="48">
        <v>-100</v>
      </c>
      <c r="AA45" s="22">
        <v>-2050000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-2350000</v>
      </c>
      <c r="F48" s="53">
        <f t="shared" si="7"/>
        <v>-2050000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-2050000</v>
      </c>
      <c r="Y48" s="53">
        <f t="shared" si="7"/>
        <v>2050000</v>
      </c>
      <c r="Z48" s="54">
        <f>+IF(X48&lt;&gt;0,+(Y48/X48)*100,0)</f>
        <v>-100</v>
      </c>
      <c r="AA48" s="55">
        <f>SUM(AA45:AA47)</f>
        <v>-2050000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28611892</v>
      </c>
      <c r="D6" s="18"/>
      <c r="E6" s="19">
        <v>29264472</v>
      </c>
      <c r="F6" s="20">
        <v>31603582</v>
      </c>
      <c r="G6" s="20">
        <v>29785872</v>
      </c>
      <c r="H6" s="20">
        <v>-468038</v>
      </c>
      <c r="I6" s="20">
        <v>699349</v>
      </c>
      <c r="J6" s="20">
        <v>30017183</v>
      </c>
      <c r="K6" s="20">
        <v>509762</v>
      </c>
      <c r="L6" s="20">
        <v>1087549</v>
      </c>
      <c r="M6" s="20">
        <v>156592</v>
      </c>
      <c r="N6" s="20">
        <v>1753903</v>
      </c>
      <c r="O6" s="20">
        <v>765919</v>
      </c>
      <c r="P6" s="20">
        <v>1239153</v>
      </c>
      <c r="Q6" s="20">
        <v>53004</v>
      </c>
      <c r="R6" s="20">
        <v>2058076</v>
      </c>
      <c r="S6" s="20">
        <v>969560</v>
      </c>
      <c r="T6" s="20">
        <v>704888</v>
      </c>
      <c r="U6" s="20">
        <v>43519</v>
      </c>
      <c r="V6" s="20">
        <v>1717967</v>
      </c>
      <c r="W6" s="20">
        <v>35547129</v>
      </c>
      <c r="X6" s="20">
        <v>31603582</v>
      </c>
      <c r="Y6" s="20">
        <v>3943547</v>
      </c>
      <c r="Z6" s="21">
        <v>12.478164658676981</v>
      </c>
      <c r="AA6" s="22">
        <v>31603582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16549612</v>
      </c>
      <c r="D8" s="18"/>
      <c r="E8" s="19"/>
      <c r="F8" s="20">
        <v>19476059</v>
      </c>
      <c r="G8" s="20">
        <v>16793911</v>
      </c>
      <c r="H8" s="20">
        <v>263255</v>
      </c>
      <c r="I8" s="20">
        <v>85776</v>
      </c>
      <c r="J8" s="20">
        <v>17142942</v>
      </c>
      <c r="K8" s="20">
        <v>311679</v>
      </c>
      <c r="L8" s="20">
        <v>305460</v>
      </c>
      <c r="M8" s="20">
        <v>-31597</v>
      </c>
      <c r="N8" s="20">
        <v>585542</v>
      </c>
      <c r="O8" s="20">
        <v>-35575</v>
      </c>
      <c r="P8" s="20">
        <v>-129640</v>
      </c>
      <c r="Q8" s="20">
        <v>-106252</v>
      </c>
      <c r="R8" s="20">
        <v>-271467</v>
      </c>
      <c r="S8" s="20">
        <v>115279</v>
      </c>
      <c r="T8" s="20">
        <v>169277</v>
      </c>
      <c r="U8" s="20">
        <v>23145</v>
      </c>
      <c r="V8" s="20">
        <v>307701</v>
      </c>
      <c r="W8" s="20">
        <v>17764718</v>
      </c>
      <c r="X8" s="20">
        <v>19476059</v>
      </c>
      <c r="Y8" s="20">
        <v>-1711341</v>
      </c>
      <c r="Z8" s="21">
        <v>-8.7868957472351052</v>
      </c>
      <c r="AA8" s="22">
        <v>19476059</v>
      </c>
    </row>
    <row r="9" spans="1:27" x14ac:dyDescent="0.25">
      <c r="A9" s="23" t="s">
        <v>37</v>
      </c>
      <c r="B9" s="17" t="s">
        <v>32</v>
      </c>
      <c r="C9" s="18">
        <v>2496145</v>
      </c>
      <c r="D9" s="18"/>
      <c r="E9" s="19"/>
      <c r="F9" s="20">
        <v>2496144</v>
      </c>
      <c r="G9" s="20">
        <v>2496144</v>
      </c>
      <c r="H9" s="20">
        <v>212988</v>
      </c>
      <c r="I9" s="20">
        <v>79338</v>
      </c>
      <c r="J9" s="20">
        <v>2788470</v>
      </c>
      <c r="K9" s="20">
        <v>70125</v>
      </c>
      <c r="L9" s="20">
        <v>-47560</v>
      </c>
      <c r="M9" s="20">
        <v>158513</v>
      </c>
      <c r="N9" s="20">
        <v>181078</v>
      </c>
      <c r="O9" s="20">
        <v>78578</v>
      </c>
      <c r="P9" s="20">
        <v>-2277</v>
      </c>
      <c r="Q9" s="20">
        <v>154944</v>
      </c>
      <c r="R9" s="20">
        <v>231245</v>
      </c>
      <c r="S9" s="20">
        <v>3690</v>
      </c>
      <c r="T9" s="20">
        <v>62415</v>
      </c>
      <c r="U9" s="20">
        <v>127975</v>
      </c>
      <c r="V9" s="20">
        <v>194080</v>
      </c>
      <c r="W9" s="20">
        <v>3394873</v>
      </c>
      <c r="X9" s="20">
        <v>2496144</v>
      </c>
      <c r="Y9" s="20">
        <v>898729</v>
      </c>
      <c r="Z9" s="21">
        <v>36.004693639469522</v>
      </c>
      <c r="AA9" s="22">
        <v>2496144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-227177</v>
      </c>
      <c r="D11" s="18"/>
      <c r="E11" s="19"/>
      <c r="F11" s="20">
        <v>-227176</v>
      </c>
      <c r="G11" s="20">
        <v>-248419</v>
      </c>
      <c r="H11" s="20">
        <v>-8687</v>
      </c>
      <c r="I11" s="20">
        <v>-24454</v>
      </c>
      <c r="J11" s="20">
        <v>-281560</v>
      </c>
      <c r="K11" s="20">
        <v>-10854</v>
      </c>
      <c r="L11" s="20">
        <v>-11993</v>
      </c>
      <c r="M11" s="20">
        <v>-23746</v>
      </c>
      <c r="N11" s="20">
        <v>-46593</v>
      </c>
      <c r="O11" s="20">
        <v>-20842</v>
      </c>
      <c r="P11" s="20">
        <v>-23916</v>
      </c>
      <c r="Q11" s="20">
        <v>-21534</v>
      </c>
      <c r="R11" s="20">
        <v>-66292</v>
      </c>
      <c r="S11" s="20">
        <v>-12941</v>
      </c>
      <c r="T11" s="20">
        <v>-11411</v>
      </c>
      <c r="U11" s="20">
        <v>-10741</v>
      </c>
      <c r="V11" s="20">
        <v>-35093</v>
      </c>
      <c r="W11" s="20">
        <v>-429538</v>
      </c>
      <c r="X11" s="20">
        <v>-227176</v>
      </c>
      <c r="Y11" s="20">
        <v>-202362</v>
      </c>
      <c r="Z11" s="21">
        <v>89.077191252597103</v>
      </c>
      <c r="AA11" s="22">
        <v>-227176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47430472</v>
      </c>
      <c r="D12" s="29">
        <f>SUM(D6:D11)</f>
        <v>0</v>
      </c>
      <c r="E12" s="30">
        <f t="shared" si="0"/>
        <v>29264472</v>
      </c>
      <c r="F12" s="31">
        <f t="shared" si="0"/>
        <v>53348609</v>
      </c>
      <c r="G12" s="31">
        <f t="shared" si="0"/>
        <v>48827508</v>
      </c>
      <c r="H12" s="31">
        <f t="shared" si="0"/>
        <v>-482</v>
      </c>
      <c r="I12" s="31">
        <f t="shared" si="0"/>
        <v>840009</v>
      </c>
      <c r="J12" s="31">
        <f t="shared" si="0"/>
        <v>49667035</v>
      </c>
      <c r="K12" s="31">
        <f t="shared" si="0"/>
        <v>880712</v>
      </c>
      <c r="L12" s="31">
        <f t="shared" si="0"/>
        <v>1333456</v>
      </c>
      <c r="M12" s="31">
        <f t="shared" si="0"/>
        <v>259762</v>
      </c>
      <c r="N12" s="31">
        <f t="shared" si="0"/>
        <v>2473930</v>
      </c>
      <c r="O12" s="31">
        <f t="shared" si="0"/>
        <v>788080</v>
      </c>
      <c r="P12" s="31">
        <f t="shared" si="0"/>
        <v>1083320</v>
      </c>
      <c r="Q12" s="31">
        <f t="shared" si="0"/>
        <v>80162</v>
      </c>
      <c r="R12" s="31">
        <f t="shared" si="0"/>
        <v>1951562</v>
      </c>
      <c r="S12" s="31">
        <f t="shared" si="0"/>
        <v>1075588</v>
      </c>
      <c r="T12" s="31">
        <f t="shared" si="0"/>
        <v>925169</v>
      </c>
      <c r="U12" s="31">
        <f t="shared" si="0"/>
        <v>183898</v>
      </c>
      <c r="V12" s="31">
        <f t="shared" si="0"/>
        <v>2184655</v>
      </c>
      <c r="W12" s="31">
        <f t="shared" si="0"/>
        <v>56277182</v>
      </c>
      <c r="X12" s="31">
        <f t="shared" si="0"/>
        <v>53348609</v>
      </c>
      <c r="Y12" s="31">
        <f t="shared" si="0"/>
        <v>2928573</v>
      </c>
      <c r="Z12" s="32">
        <f>+IF(X12&lt;&gt;0,+(Y12/X12)*100,0)</f>
        <v>5.4895020786765034</v>
      </c>
      <c r="AA12" s="33">
        <f>SUM(AA6:AA11)</f>
        <v>53348609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52342660</v>
      </c>
      <c r="D19" s="18"/>
      <c r="E19" s="19"/>
      <c r="F19" s="20">
        <v>52342660</v>
      </c>
      <c r="G19" s="20"/>
      <c r="H19" s="20"/>
      <c r="I19" s="20"/>
      <c r="J19" s="20"/>
      <c r="K19" s="20">
        <v>531779</v>
      </c>
      <c r="L19" s="20"/>
      <c r="M19" s="20">
        <v>531779</v>
      </c>
      <c r="N19" s="20">
        <v>1063558</v>
      </c>
      <c r="O19" s="20">
        <v>21899605</v>
      </c>
      <c r="P19" s="20"/>
      <c r="Q19" s="20">
        <v>-1063558</v>
      </c>
      <c r="R19" s="20">
        <v>20836047</v>
      </c>
      <c r="S19" s="20"/>
      <c r="T19" s="20"/>
      <c r="U19" s="20"/>
      <c r="V19" s="20"/>
      <c r="W19" s="20">
        <v>21899605</v>
      </c>
      <c r="X19" s="20">
        <v>52342660</v>
      </c>
      <c r="Y19" s="20">
        <v>-30443055</v>
      </c>
      <c r="Z19" s="21">
        <v>-58.161077407988046</v>
      </c>
      <c r="AA19" s="22">
        <v>52342660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52342660</v>
      </c>
      <c r="D24" s="29">
        <f>SUM(D15:D23)</f>
        <v>0</v>
      </c>
      <c r="E24" s="36">
        <f t="shared" si="1"/>
        <v>0</v>
      </c>
      <c r="F24" s="37">
        <f t="shared" si="1"/>
        <v>52342660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531779</v>
      </c>
      <c r="L24" s="37">
        <f t="shared" si="1"/>
        <v>0</v>
      </c>
      <c r="M24" s="37">
        <f t="shared" si="1"/>
        <v>531779</v>
      </c>
      <c r="N24" s="37">
        <f t="shared" si="1"/>
        <v>1063558</v>
      </c>
      <c r="O24" s="37">
        <f t="shared" si="1"/>
        <v>21899605</v>
      </c>
      <c r="P24" s="37">
        <f t="shared" si="1"/>
        <v>0</v>
      </c>
      <c r="Q24" s="37">
        <f t="shared" si="1"/>
        <v>-1063558</v>
      </c>
      <c r="R24" s="37">
        <f t="shared" si="1"/>
        <v>20836047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21899605</v>
      </c>
      <c r="X24" s="37">
        <f t="shared" si="1"/>
        <v>52342660</v>
      </c>
      <c r="Y24" s="37">
        <f t="shared" si="1"/>
        <v>-30443055</v>
      </c>
      <c r="Z24" s="38">
        <f>+IF(X24&lt;&gt;0,+(Y24/X24)*100,0)</f>
        <v>-58.161077407988046</v>
      </c>
      <c r="AA24" s="39">
        <f>SUM(AA15:AA23)</f>
        <v>52342660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99773132</v>
      </c>
      <c r="D25" s="29">
        <f>+D12+D24</f>
        <v>0</v>
      </c>
      <c r="E25" s="30">
        <f t="shared" si="2"/>
        <v>29264472</v>
      </c>
      <c r="F25" s="31">
        <f t="shared" si="2"/>
        <v>105691269</v>
      </c>
      <c r="G25" s="31">
        <f t="shared" si="2"/>
        <v>48827508</v>
      </c>
      <c r="H25" s="31">
        <f t="shared" si="2"/>
        <v>-482</v>
      </c>
      <c r="I25" s="31">
        <f t="shared" si="2"/>
        <v>840009</v>
      </c>
      <c r="J25" s="31">
        <f t="shared" si="2"/>
        <v>49667035</v>
      </c>
      <c r="K25" s="31">
        <f t="shared" si="2"/>
        <v>1412491</v>
      </c>
      <c r="L25" s="31">
        <f t="shared" si="2"/>
        <v>1333456</v>
      </c>
      <c r="M25" s="31">
        <f t="shared" si="2"/>
        <v>791541</v>
      </c>
      <c r="N25" s="31">
        <f t="shared" si="2"/>
        <v>3537488</v>
      </c>
      <c r="O25" s="31">
        <f t="shared" si="2"/>
        <v>22687685</v>
      </c>
      <c r="P25" s="31">
        <f t="shared" si="2"/>
        <v>1083320</v>
      </c>
      <c r="Q25" s="31">
        <f t="shared" si="2"/>
        <v>-983396</v>
      </c>
      <c r="R25" s="31">
        <f t="shared" si="2"/>
        <v>22787609</v>
      </c>
      <c r="S25" s="31">
        <f t="shared" si="2"/>
        <v>1075588</v>
      </c>
      <c r="T25" s="31">
        <f t="shared" si="2"/>
        <v>925169</v>
      </c>
      <c r="U25" s="31">
        <f t="shared" si="2"/>
        <v>183898</v>
      </c>
      <c r="V25" s="31">
        <f t="shared" si="2"/>
        <v>2184655</v>
      </c>
      <c r="W25" s="31">
        <f t="shared" si="2"/>
        <v>78176787</v>
      </c>
      <c r="X25" s="31">
        <f t="shared" si="2"/>
        <v>105691269</v>
      </c>
      <c r="Y25" s="31">
        <f t="shared" si="2"/>
        <v>-27514482</v>
      </c>
      <c r="Z25" s="32">
        <f>+IF(X25&lt;&gt;0,+(Y25/X25)*100,0)</f>
        <v>-26.032880729249264</v>
      </c>
      <c r="AA25" s="33">
        <f>+AA12+AA24</f>
        <v>105691269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>
        <v>-960</v>
      </c>
      <c r="T31" s="20">
        <v>-722</v>
      </c>
      <c r="U31" s="20">
        <v>-500</v>
      </c>
      <c r="V31" s="20">
        <v>-2182</v>
      </c>
      <c r="W31" s="20">
        <v>-2182</v>
      </c>
      <c r="X31" s="20"/>
      <c r="Y31" s="20">
        <v>-2182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7348875</v>
      </c>
      <c r="D32" s="18"/>
      <c r="E32" s="19">
        <v>18949032</v>
      </c>
      <c r="F32" s="20">
        <v>6348876</v>
      </c>
      <c r="G32" s="20">
        <v>7536341</v>
      </c>
      <c r="H32" s="20">
        <v>186148</v>
      </c>
      <c r="I32" s="20">
        <v>168664</v>
      </c>
      <c r="J32" s="20">
        <v>7891153</v>
      </c>
      <c r="K32" s="20">
        <v>184387</v>
      </c>
      <c r="L32" s="20">
        <v>186235</v>
      </c>
      <c r="M32" s="20">
        <v>168201</v>
      </c>
      <c r="N32" s="20">
        <v>538823</v>
      </c>
      <c r="O32" s="20">
        <v>160045</v>
      </c>
      <c r="P32" s="20">
        <v>133186</v>
      </c>
      <c r="Q32" s="20">
        <v>162778</v>
      </c>
      <c r="R32" s="20">
        <v>456009</v>
      </c>
      <c r="S32" s="20">
        <v>170840</v>
      </c>
      <c r="T32" s="20">
        <v>170660</v>
      </c>
      <c r="U32" s="20">
        <v>133099</v>
      </c>
      <c r="V32" s="20">
        <v>474599</v>
      </c>
      <c r="W32" s="20">
        <v>9360584</v>
      </c>
      <c r="X32" s="20">
        <v>6348876</v>
      </c>
      <c r="Y32" s="20">
        <v>3011708</v>
      </c>
      <c r="Z32" s="21">
        <v>47.436869140301368</v>
      </c>
      <c r="AA32" s="22">
        <v>6348876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7348875</v>
      </c>
      <c r="D34" s="29">
        <f>SUM(D29:D33)</f>
        <v>0</v>
      </c>
      <c r="E34" s="30">
        <f t="shared" si="3"/>
        <v>18949032</v>
      </c>
      <c r="F34" s="31">
        <f t="shared" si="3"/>
        <v>6348876</v>
      </c>
      <c r="G34" s="31">
        <f t="shared" si="3"/>
        <v>7536341</v>
      </c>
      <c r="H34" s="31">
        <f t="shared" si="3"/>
        <v>186148</v>
      </c>
      <c r="I34" s="31">
        <f t="shared" si="3"/>
        <v>168664</v>
      </c>
      <c r="J34" s="31">
        <f t="shared" si="3"/>
        <v>7891153</v>
      </c>
      <c r="K34" s="31">
        <f t="shared" si="3"/>
        <v>184387</v>
      </c>
      <c r="L34" s="31">
        <f t="shared" si="3"/>
        <v>186235</v>
      </c>
      <c r="M34" s="31">
        <f t="shared" si="3"/>
        <v>168201</v>
      </c>
      <c r="N34" s="31">
        <f t="shared" si="3"/>
        <v>538823</v>
      </c>
      <c r="O34" s="31">
        <f t="shared" si="3"/>
        <v>160045</v>
      </c>
      <c r="P34" s="31">
        <f t="shared" si="3"/>
        <v>133186</v>
      </c>
      <c r="Q34" s="31">
        <f t="shared" si="3"/>
        <v>162778</v>
      </c>
      <c r="R34" s="31">
        <f t="shared" si="3"/>
        <v>456009</v>
      </c>
      <c r="S34" s="31">
        <f t="shared" si="3"/>
        <v>169880</v>
      </c>
      <c r="T34" s="31">
        <f t="shared" si="3"/>
        <v>169938</v>
      </c>
      <c r="U34" s="31">
        <f t="shared" si="3"/>
        <v>132599</v>
      </c>
      <c r="V34" s="31">
        <f t="shared" si="3"/>
        <v>472417</v>
      </c>
      <c r="W34" s="31">
        <f t="shared" si="3"/>
        <v>9358402</v>
      </c>
      <c r="X34" s="31">
        <f t="shared" si="3"/>
        <v>6348876</v>
      </c>
      <c r="Y34" s="31">
        <f t="shared" si="3"/>
        <v>3009526</v>
      </c>
      <c r="Z34" s="32">
        <f>+IF(X34&lt;&gt;0,+(Y34/X34)*100,0)</f>
        <v>47.402500852119331</v>
      </c>
      <c r="AA34" s="33">
        <f>SUM(AA29:AA33)</f>
        <v>6348876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22595250</v>
      </c>
      <c r="D38" s="18"/>
      <c r="E38" s="19"/>
      <c r="F38" s="20">
        <v>22595250</v>
      </c>
      <c r="G38" s="20"/>
      <c r="H38" s="20"/>
      <c r="I38" s="20"/>
      <c r="J38" s="20"/>
      <c r="K38" s="20"/>
      <c r="L38" s="20"/>
      <c r="M38" s="20"/>
      <c r="N38" s="20"/>
      <c r="O38" s="20">
        <v>20011556</v>
      </c>
      <c r="P38" s="20"/>
      <c r="Q38" s="20"/>
      <c r="R38" s="20">
        <v>20011556</v>
      </c>
      <c r="S38" s="20"/>
      <c r="T38" s="20"/>
      <c r="U38" s="20"/>
      <c r="V38" s="20"/>
      <c r="W38" s="20">
        <v>20011556</v>
      </c>
      <c r="X38" s="20">
        <v>22595250</v>
      </c>
      <c r="Y38" s="20">
        <v>-2583694</v>
      </c>
      <c r="Z38" s="21">
        <v>-11.434677642424845</v>
      </c>
      <c r="AA38" s="22">
        <v>22595250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22595250</v>
      </c>
      <c r="D39" s="29">
        <f>SUM(D37:D38)</f>
        <v>0</v>
      </c>
      <c r="E39" s="36">
        <f t="shared" si="4"/>
        <v>0</v>
      </c>
      <c r="F39" s="37">
        <f t="shared" si="4"/>
        <v>22595250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20011556</v>
      </c>
      <c r="P39" s="37">
        <f t="shared" si="4"/>
        <v>0</v>
      </c>
      <c r="Q39" s="37">
        <f t="shared" si="4"/>
        <v>0</v>
      </c>
      <c r="R39" s="37">
        <f t="shared" si="4"/>
        <v>20011556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20011556</v>
      </c>
      <c r="X39" s="37">
        <f t="shared" si="4"/>
        <v>22595250</v>
      </c>
      <c r="Y39" s="37">
        <f t="shared" si="4"/>
        <v>-2583694</v>
      </c>
      <c r="Z39" s="38">
        <f>+IF(X39&lt;&gt;0,+(Y39/X39)*100,0)</f>
        <v>-11.434677642424845</v>
      </c>
      <c r="AA39" s="39">
        <f>SUM(AA37:AA38)</f>
        <v>22595250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29944125</v>
      </c>
      <c r="D40" s="29">
        <f>+D34+D39</f>
        <v>0</v>
      </c>
      <c r="E40" s="30">
        <f t="shared" si="5"/>
        <v>18949032</v>
      </c>
      <c r="F40" s="31">
        <f t="shared" si="5"/>
        <v>28944126</v>
      </c>
      <c r="G40" s="31">
        <f t="shared" si="5"/>
        <v>7536341</v>
      </c>
      <c r="H40" s="31">
        <f t="shared" si="5"/>
        <v>186148</v>
      </c>
      <c r="I40" s="31">
        <f t="shared" si="5"/>
        <v>168664</v>
      </c>
      <c r="J40" s="31">
        <f t="shared" si="5"/>
        <v>7891153</v>
      </c>
      <c r="K40" s="31">
        <f t="shared" si="5"/>
        <v>184387</v>
      </c>
      <c r="L40" s="31">
        <f t="shared" si="5"/>
        <v>186235</v>
      </c>
      <c r="M40" s="31">
        <f t="shared" si="5"/>
        <v>168201</v>
      </c>
      <c r="N40" s="31">
        <f t="shared" si="5"/>
        <v>538823</v>
      </c>
      <c r="O40" s="31">
        <f t="shared" si="5"/>
        <v>20171601</v>
      </c>
      <c r="P40" s="31">
        <f t="shared" si="5"/>
        <v>133186</v>
      </c>
      <c r="Q40" s="31">
        <f t="shared" si="5"/>
        <v>162778</v>
      </c>
      <c r="R40" s="31">
        <f t="shared" si="5"/>
        <v>20467565</v>
      </c>
      <c r="S40" s="31">
        <f t="shared" si="5"/>
        <v>169880</v>
      </c>
      <c r="T40" s="31">
        <f t="shared" si="5"/>
        <v>169938</v>
      </c>
      <c r="U40" s="31">
        <f t="shared" si="5"/>
        <v>132599</v>
      </c>
      <c r="V40" s="31">
        <f t="shared" si="5"/>
        <v>472417</v>
      </c>
      <c r="W40" s="31">
        <f t="shared" si="5"/>
        <v>29369958</v>
      </c>
      <c r="X40" s="31">
        <f t="shared" si="5"/>
        <v>28944126</v>
      </c>
      <c r="Y40" s="31">
        <f t="shared" si="5"/>
        <v>425832</v>
      </c>
      <c r="Z40" s="32">
        <f>+IF(X40&lt;&gt;0,+(Y40/X40)*100,0)</f>
        <v>1.4712207927784726</v>
      </c>
      <c r="AA40" s="33">
        <f>+AA34+AA39</f>
        <v>28944126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69829007</v>
      </c>
      <c r="D42" s="43">
        <f>+D25-D40</f>
        <v>0</v>
      </c>
      <c r="E42" s="44">
        <f t="shared" si="6"/>
        <v>10315440</v>
      </c>
      <c r="F42" s="45">
        <f t="shared" si="6"/>
        <v>76747143</v>
      </c>
      <c r="G42" s="45">
        <f t="shared" si="6"/>
        <v>41291167</v>
      </c>
      <c r="H42" s="45">
        <f t="shared" si="6"/>
        <v>-186630</v>
      </c>
      <c r="I42" s="45">
        <f t="shared" si="6"/>
        <v>671345</v>
      </c>
      <c r="J42" s="45">
        <f t="shared" si="6"/>
        <v>41775882</v>
      </c>
      <c r="K42" s="45">
        <f t="shared" si="6"/>
        <v>1228104</v>
      </c>
      <c r="L42" s="45">
        <f t="shared" si="6"/>
        <v>1147221</v>
      </c>
      <c r="M42" s="45">
        <f t="shared" si="6"/>
        <v>623340</v>
      </c>
      <c r="N42" s="45">
        <f t="shared" si="6"/>
        <v>2998665</v>
      </c>
      <c r="O42" s="45">
        <f t="shared" si="6"/>
        <v>2516084</v>
      </c>
      <c r="P42" s="45">
        <f t="shared" si="6"/>
        <v>950134</v>
      </c>
      <c r="Q42" s="45">
        <f t="shared" si="6"/>
        <v>-1146174</v>
      </c>
      <c r="R42" s="45">
        <f t="shared" si="6"/>
        <v>2320044</v>
      </c>
      <c r="S42" s="45">
        <f t="shared" si="6"/>
        <v>905708</v>
      </c>
      <c r="T42" s="45">
        <f t="shared" si="6"/>
        <v>755231</v>
      </c>
      <c r="U42" s="45">
        <f t="shared" si="6"/>
        <v>51299</v>
      </c>
      <c r="V42" s="45">
        <f t="shared" si="6"/>
        <v>1712238</v>
      </c>
      <c r="W42" s="45">
        <f t="shared" si="6"/>
        <v>48806829</v>
      </c>
      <c r="X42" s="45">
        <f t="shared" si="6"/>
        <v>76747143</v>
      </c>
      <c r="Y42" s="45">
        <f t="shared" si="6"/>
        <v>-27940314</v>
      </c>
      <c r="Z42" s="46">
        <f>+IF(X42&lt;&gt;0,+(Y42/X42)*100,0)</f>
        <v>-36.405673107596982</v>
      </c>
      <c r="AA42" s="47">
        <f>+AA25-AA40</f>
        <v>76747143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10315440</v>
      </c>
      <c r="F45" s="20">
        <v>6918136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6918136</v>
      </c>
      <c r="Y45" s="20">
        <v>-6918136</v>
      </c>
      <c r="Z45" s="48">
        <v>-100</v>
      </c>
      <c r="AA45" s="22">
        <v>6918136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10315440</v>
      </c>
      <c r="F48" s="53">
        <f t="shared" si="7"/>
        <v>6918136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6918136</v>
      </c>
      <c r="Y48" s="53">
        <f t="shared" si="7"/>
        <v>-6918136</v>
      </c>
      <c r="Z48" s="54">
        <f>+IF(X48&lt;&gt;0,+(Y48/X48)*100,0)</f>
        <v>-100</v>
      </c>
      <c r="AA48" s="55">
        <f>SUM(AA45:AA47)</f>
        <v>6918136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27454895</v>
      </c>
      <c r="D6" s="18"/>
      <c r="E6" s="19">
        <v>-45444459</v>
      </c>
      <c r="F6" s="20">
        <v>-44184072</v>
      </c>
      <c r="G6" s="20">
        <v>28061686</v>
      </c>
      <c r="H6" s="20">
        <v>659318</v>
      </c>
      <c r="I6" s="20">
        <v>325136</v>
      </c>
      <c r="J6" s="20">
        <v>29046140</v>
      </c>
      <c r="K6" s="20">
        <v>-3804976</v>
      </c>
      <c r="L6" s="20">
        <v>819162</v>
      </c>
      <c r="M6" s="20">
        <v>-9087793</v>
      </c>
      <c r="N6" s="20">
        <v>-12073607</v>
      </c>
      <c r="O6" s="20">
        <v>-183533</v>
      </c>
      <c r="P6" s="20">
        <v>684820</v>
      </c>
      <c r="Q6" s="20">
        <v>790268</v>
      </c>
      <c r="R6" s="20">
        <v>1291555</v>
      </c>
      <c r="S6" s="20">
        <v>359050</v>
      </c>
      <c r="T6" s="20">
        <v>-1281584</v>
      </c>
      <c r="U6" s="20">
        <v>-220031</v>
      </c>
      <c r="V6" s="20">
        <v>-1142565</v>
      </c>
      <c r="W6" s="20">
        <v>17121523</v>
      </c>
      <c r="X6" s="20">
        <v>-44184072</v>
      </c>
      <c r="Y6" s="20">
        <v>61305595</v>
      </c>
      <c r="Z6" s="21">
        <v>-138.75044156183705</v>
      </c>
      <c r="AA6" s="22">
        <v>-44184072</v>
      </c>
    </row>
    <row r="7" spans="1:27" x14ac:dyDescent="0.25">
      <c r="A7" s="23" t="s">
        <v>35</v>
      </c>
      <c r="B7" s="17" t="s">
        <v>32</v>
      </c>
      <c r="C7" s="18">
        <v>2112717</v>
      </c>
      <c r="D7" s="18"/>
      <c r="E7" s="19"/>
      <c r="F7" s="20"/>
      <c r="G7" s="20">
        <v>2113027</v>
      </c>
      <c r="H7" s="20"/>
      <c r="I7" s="20"/>
      <c r="J7" s="20">
        <v>2113027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2113027</v>
      </c>
      <c r="X7" s="20"/>
      <c r="Y7" s="20">
        <v>2113027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-325243706</v>
      </c>
      <c r="D8" s="18"/>
      <c r="E8" s="19">
        <v>34653183</v>
      </c>
      <c r="F8" s="20">
        <v>-25948020</v>
      </c>
      <c r="G8" s="20">
        <v>-339428432</v>
      </c>
      <c r="H8" s="20">
        <v>18083762</v>
      </c>
      <c r="I8" s="20">
        <v>1629451</v>
      </c>
      <c r="J8" s="20">
        <v>-319715219</v>
      </c>
      <c r="K8" s="20">
        <v>-10800526</v>
      </c>
      <c r="L8" s="20">
        <v>595592</v>
      </c>
      <c r="M8" s="20">
        <v>-5411417</v>
      </c>
      <c r="N8" s="20">
        <v>-15616351</v>
      </c>
      <c r="O8" s="20">
        <v>2853469</v>
      </c>
      <c r="P8" s="20">
        <v>2853546</v>
      </c>
      <c r="Q8" s="20">
        <v>-18942338</v>
      </c>
      <c r="R8" s="20">
        <v>-13235323</v>
      </c>
      <c r="S8" s="20">
        <v>3035838</v>
      </c>
      <c r="T8" s="20">
        <v>2899105</v>
      </c>
      <c r="U8" s="20">
        <v>-8162358</v>
      </c>
      <c r="V8" s="20">
        <v>-2227415</v>
      </c>
      <c r="W8" s="20">
        <v>-350794308</v>
      </c>
      <c r="X8" s="20">
        <v>-25948020</v>
      </c>
      <c r="Y8" s="20">
        <v>-324846288</v>
      </c>
      <c r="Z8" s="21">
        <v>1251.9116603116538</v>
      </c>
      <c r="AA8" s="22">
        <v>-25948020</v>
      </c>
    </row>
    <row r="9" spans="1:27" x14ac:dyDescent="0.25">
      <c r="A9" s="23" t="s">
        <v>37</v>
      </c>
      <c r="B9" s="17" t="s">
        <v>32</v>
      </c>
      <c r="C9" s="18">
        <v>3689069</v>
      </c>
      <c r="D9" s="18"/>
      <c r="E9" s="19"/>
      <c r="F9" s="20"/>
      <c r="G9" s="20">
        <v>3689069</v>
      </c>
      <c r="H9" s="20">
        <v>45761</v>
      </c>
      <c r="I9" s="20">
        <v>83338</v>
      </c>
      <c r="J9" s="20">
        <v>3818168</v>
      </c>
      <c r="K9" s="20">
        <v>87439</v>
      </c>
      <c r="L9" s="20">
        <v>-198</v>
      </c>
      <c r="M9" s="20">
        <v>1595153</v>
      </c>
      <c r="N9" s="20">
        <v>1682394</v>
      </c>
      <c r="O9" s="20">
        <v>293091</v>
      </c>
      <c r="P9" s="20">
        <v>246062</v>
      </c>
      <c r="Q9" s="20">
        <v>241614</v>
      </c>
      <c r="R9" s="20">
        <v>780767</v>
      </c>
      <c r="S9" s="20">
        <v>251949</v>
      </c>
      <c r="T9" s="20">
        <v>473481</v>
      </c>
      <c r="U9" s="20">
        <v>351867</v>
      </c>
      <c r="V9" s="20">
        <v>1077297</v>
      </c>
      <c r="W9" s="20">
        <v>7358626</v>
      </c>
      <c r="X9" s="20"/>
      <c r="Y9" s="20">
        <v>7358626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-7223725</v>
      </c>
      <c r="D11" s="18"/>
      <c r="E11" s="19">
        <v>-2200000</v>
      </c>
      <c r="F11" s="20">
        <v>-2200000</v>
      </c>
      <c r="G11" s="20">
        <v>-7214194</v>
      </c>
      <c r="H11" s="20">
        <v>-218919</v>
      </c>
      <c r="I11" s="20">
        <v>-129994</v>
      </c>
      <c r="J11" s="20">
        <v>-7563107</v>
      </c>
      <c r="K11" s="20">
        <v>-274303</v>
      </c>
      <c r="L11" s="20">
        <v>-155782</v>
      </c>
      <c r="M11" s="20">
        <v>-368084</v>
      </c>
      <c r="N11" s="20">
        <v>-798169</v>
      </c>
      <c r="O11" s="20">
        <v>-324998</v>
      </c>
      <c r="P11" s="20">
        <v>-152655</v>
      </c>
      <c r="Q11" s="20">
        <v>-94249</v>
      </c>
      <c r="R11" s="20">
        <v>-571902</v>
      </c>
      <c r="S11" s="20">
        <v>-291202</v>
      </c>
      <c r="T11" s="20">
        <v>122761</v>
      </c>
      <c r="U11" s="20">
        <v>-158783</v>
      </c>
      <c r="V11" s="20">
        <v>-327224</v>
      </c>
      <c r="W11" s="20">
        <v>-9260402</v>
      </c>
      <c r="X11" s="20">
        <v>-2200000</v>
      </c>
      <c r="Y11" s="20">
        <v>-7060402</v>
      </c>
      <c r="Z11" s="21">
        <v>320.92736363636362</v>
      </c>
      <c r="AA11" s="22">
        <v>-2200000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-299210750</v>
      </c>
      <c r="D12" s="29">
        <f>SUM(D6:D11)</f>
        <v>0</v>
      </c>
      <c r="E12" s="30">
        <f t="shared" si="0"/>
        <v>-12991276</v>
      </c>
      <c r="F12" s="31">
        <f t="shared" si="0"/>
        <v>-72332092</v>
      </c>
      <c r="G12" s="31">
        <f t="shared" si="0"/>
        <v>-312778844</v>
      </c>
      <c r="H12" s="31">
        <f t="shared" si="0"/>
        <v>18569922</v>
      </c>
      <c r="I12" s="31">
        <f t="shared" si="0"/>
        <v>1907931</v>
      </c>
      <c r="J12" s="31">
        <f t="shared" si="0"/>
        <v>-292300991</v>
      </c>
      <c r="K12" s="31">
        <f t="shared" si="0"/>
        <v>-14792366</v>
      </c>
      <c r="L12" s="31">
        <f t="shared" si="0"/>
        <v>1258774</v>
      </c>
      <c r="M12" s="31">
        <f t="shared" si="0"/>
        <v>-13272141</v>
      </c>
      <c r="N12" s="31">
        <f t="shared" si="0"/>
        <v>-26805733</v>
      </c>
      <c r="O12" s="31">
        <f t="shared" si="0"/>
        <v>2638029</v>
      </c>
      <c r="P12" s="31">
        <f t="shared" si="0"/>
        <v>3631773</v>
      </c>
      <c r="Q12" s="31">
        <f t="shared" si="0"/>
        <v>-18004705</v>
      </c>
      <c r="R12" s="31">
        <f t="shared" si="0"/>
        <v>-11734903</v>
      </c>
      <c r="S12" s="31">
        <f t="shared" si="0"/>
        <v>3355635</v>
      </c>
      <c r="T12" s="31">
        <f t="shared" si="0"/>
        <v>2213763</v>
      </c>
      <c r="U12" s="31">
        <f t="shared" si="0"/>
        <v>-8189305</v>
      </c>
      <c r="V12" s="31">
        <f t="shared" si="0"/>
        <v>-2619907</v>
      </c>
      <c r="W12" s="31">
        <f t="shared" si="0"/>
        <v>-333461534</v>
      </c>
      <c r="X12" s="31">
        <f t="shared" si="0"/>
        <v>-72332092</v>
      </c>
      <c r="Y12" s="31">
        <f t="shared" si="0"/>
        <v>-261129442</v>
      </c>
      <c r="Z12" s="32">
        <f>+IF(X12&lt;&gt;0,+(Y12/X12)*100,0)</f>
        <v>361.01464063834902</v>
      </c>
      <c r="AA12" s="33">
        <f>SUM(AA6:AA11)</f>
        <v>-72332092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66012005</v>
      </c>
      <c r="D19" s="18"/>
      <c r="E19" s="19">
        <v>1172545884</v>
      </c>
      <c r="F19" s="20">
        <v>1186366391</v>
      </c>
      <c r="G19" s="20">
        <v>65033981</v>
      </c>
      <c r="H19" s="20">
        <v>369148</v>
      </c>
      <c r="I19" s="20">
        <v>-53925</v>
      </c>
      <c r="J19" s="20">
        <v>65349204</v>
      </c>
      <c r="K19" s="20">
        <v>3938519</v>
      </c>
      <c r="L19" s="20">
        <v>-304438</v>
      </c>
      <c r="M19" s="20">
        <v>8108580</v>
      </c>
      <c r="N19" s="20">
        <v>11742661</v>
      </c>
      <c r="O19" s="20">
        <v>375562</v>
      </c>
      <c r="P19" s="20">
        <v>-194336</v>
      </c>
      <c r="Q19" s="20">
        <v>-414542</v>
      </c>
      <c r="R19" s="20">
        <v>-233316</v>
      </c>
      <c r="S19" s="20">
        <v>-304438</v>
      </c>
      <c r="T19" s="20">
        <v>1191821</v>
      </c>
      <c r="U19" s="20">
        <v>148544</v>
      </c>
      <c r="V19" s="20">
        <v>1035927</v>
      </c>
      <c r="W19" s="20">
        <v>77894476</v>
      </c>
      <c r="X19" s="20">
        <v>1186366391</v>
      </c>
      <c r="Y19" s="20">
        <v>-1108471915</v>
      </c>
      <c r="Z19" s="21">
        <v>-93.434197344857182</v>
      </c>
      <c r="AA19" s="22">
        <v>1186366391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66012005</v>
      </c>
      <c r="D24" s="29">
        <f>SUM(D15:D23)</f>
        <v>0</v>
      </c>
      <c r="E24" s="36">
        <f t="shared" si="1"/>
        <v>1172545884</v>
      </c>
      <c r="F24" s="37">
        <f t="shared" si="1"/>
        <v>1186366391</v>
      </c>
      <c r="G24" s="37">
        <f t="shared" si="1"/>
        <v>65033981</v>
      </c>
      <c r="H24" s="37">
        <f t="shared" si="1"/>
        <v>369148</v>
      </c>
      <c r="I24" s="37">
        <f t="shared" si="1"/>
        <v>-53925</v>
      </c>
      <c r="J24" s="37">
        <f t="shared" si="1"/>
        <v>65349204</v>
      </c>
      <c r="K24" s="37">
        <f t="shared" si="1"/>
        <v>3938519</v>
      </c>
      <c r="L24" s="37">
        <f t="shared" si="1"/>
        <v>-304438</v>
      </c>
      <c r="M24" s="37">
        <f t="shared" si="1"/>
        <v>8108580</v>
      </c>
      <c r="N24" s="37">
        <f t="shared" si="1"/>
        <v>11742661</v>
      </c>
      <c r="O24" s="37">
        <f t="shared" si="1"/>
        <v>375562</v>
      </c>
      <c r="P24" s="37">
        <f t="shared" si="1"/>
        <v>-194336</v>
      </c>
      <c r="Q24" s="37">
        <f t="shared" si="1"/>
        <v>-414542</v>
      </c>
      <c r="R24" s="37">
        <f t="shared" si="1"/>
        <v>-233316</v>
      </c>
      <c r="S24" s="37">
        <f t="shared" si="1"/>
        <v>-304438</v>
      </c>
      <c r="T24" s="37">
        <f t="shared" si="1"/>
        <v>1191821</v>
      </c>
      <c r="U24" s="37">
        <f t="shared" si="1"/>
        <v>148544</v>
      </c>
      <c r="V24" s="37">
        <f t="shared" si="1"/>
        <v>1035927</v>
      </c>
      <c r="W24" s="37">
        <f t="shared" si="1"/>
        <v>77894476</v>
      </c>
      <c r="X24" s="37">
        <f t="shared" si="1"/>
        <v>1186366391</v>
      </c>
      <c r="Y24" s="37">
        <f t="shared" si="1"/>
        <v>-1108471915</v>
      </c>
      <c r="Z24" s="38">
        <f>+IF(X24&lt;&gt;0,+(Y24/X24)*100,0)</f>
        <v>-93.434197344857182</v>
      </c>
      <c r="AA24" s="39">
        <f>SUM(AA15:AA23)</f>
        <v>1186366391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-233198745</v>
      </c>
      <c r="D25" s="29">
        <f>+D12+D24</f>
        <v>0</v>
      </c>
      <c r="E25" s="30">
        <f t="shared" si="2"/>
        <v>1159554608</v>
      </c>
      <c r="F25" s="31">
        <f t="shared" si="2"/>
        <v>1114034299</v>
      </c>
      <c r="G25" s="31">
        <f t="shared" si="2"/>
        <v>-247744863</v>
      </c>
      <c r="H25" s="31">
        <f t="shared" si="2"/>
        <v>18939070</v>
      </c>
      <c r="I25" s="31">
        <f t="shared" si="2"/>
        <v>1854006</v>
      </c>
      <c r="J25" s="31">
        <f t="shared" si="2"/>
        <v>-226951787</v>
      </c>
      <c r="K25" s="31">
        <f t="shared" si="2"/>
        <v>-10853847</v>
      </c>
      <c r="L25" s="31">
        <f t="shared" si="2"/>
        <v>954336</v>
      </c>
      <c r="M25" s="31">
        <f t="shared" si="2"/>
        <v>-5163561</v>
      </c>
      <c r="N25" s="31">
        <f t="shared" si="2"/>
        <v>-15063072</v>
      </c>
      <c r="O25" s="31">
        <f t="shared" si="2"/>
        <v>3013591</v>
      </c>
      <c r="P25" s="31">
        <f t="shared" si="2"/>
        <v>3437437</v>
      </c>
      <c r="Q25" s="31">
        <f t="shared" si="2"/>
        <v>-18419247</v>
      </c>
      <c r="R25" s="31">
        <f t="shared" si="2"/>
        <v>-11968219</v>
      </c>
      <c r="S25" s="31">
        <f t="shared" si="2"/>
        <v>3051197</v>
      </c>
      <c r="T25" s="31">
        <f t="shared" si="2"/>
        <v>3405584</v>
      </c>
      <c r="U25" s="31">
        <f t="shared" si="2"/>
        <v>-8040761</v>
      </c>
      <c r="V25" s="31">
        <f t="shared" si="2"/>
        <v>-1583980</v>
      </c>
      <c r="W25" s="31">
        <f t="shared" si="2"/>
        <v>-255567058</v>
      </c>
      <c r="X25" s="31">
        <f t="shared" si="2"/>
        <v>1114034299</v>
      </c>
      <c r="Y25" s="31">
        <f t="shared" si="2"/>
        <v>-1369601357</v>
      </c>
      <c r="Z25" s="32">
        <f>+IF(X25&lt;&gt;0,+(Y25/X25)*100,0)</f>
        <v>-122.94068129045999</v>
      </c>
      <c r="AA25" s="33">
        <f>+AA12+AA24</f>
        <v>1114034299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17547211</v>
      </c>
      <c r="D32" s="18"/>
      <c r="E32" s="19">
        <v>-2200000</v>
      </c>
      <c r="F32" s="20">
        <v>-503680</v>
      </c>
      <c r="G32" s="20">
        <v>17489449</v>
      </c>
      <c r="H32" s="20">
        <v>349348</v>
      </c>
      <c r="I32" s="20">
        <v>338046</v>
      </c>
      <c r="J32" s="20">
        <v>18176843</v>
      </c>
      <c r="K32" s="20">
        <v>155787</v>
      </c>
      <c r="L32" s="20">
        <v>167437</v>
      </c>
      <c r="M32" s="20">
        <v>237464</v>
      </c>
      <c r="N32" s="20">
        <v>560688</v>
      </c>
      <c r="O32" s="20">
        <v>209413</v>
      </c>
      <c r="P32" s="20">
        <v>236267</v>
      </c>
      <c r="Q32" s="20">
        <v>235793</v>
      </c>
      <c r="R32" s="20">
        <v>681473</v>
      </c>
      <c r="S32" s="20">
        <v>233273</v>
      </c>
      <c r="T32" s="20">
        <v>232304</v>
      </c>
      <c r="U32" s="20">
        <v>-10026266</v>
      </c>
      <c r="V32" s="20">
        <v>-9560689</v>
      </c>
      <c r="W32" s="20">
        <v>9858315</v>
      </c>
      <c r="X32" s="20">
        <v>-503680</v>
      </c>
      <c r="Y32" s="20">
        <v>10361995</v>
      </c>
      <c r="Z32" s="21">
        <v>-2057.2575841804319</v>
      </c>
      <c r="AA32" s="22">
        <v>-503680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>
        <v>1600000</v>
      </c>
      <c r="G33" s="20">
        <v>1075353</v>
      </c>
      <c r="H33" s="20">
        <v>-1075353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1600000</v>
      </c>
      <c r="Y33" s="20">
        <v>-1600000</v>
      </c>
      <c r="Z33" s="21">
        <v>-100</v>
      </c>
      <c r="AA33" s="22">
        <v>1600000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17547211</v>
      </c>
      <c r="D34" s="29">
        <f>SUM(D29:D33)</f>
        <v>0</v>
      </c>
      <c r="E34" s="30">
        <f t="shared" si="3"/>
        <v>-2200000</v>
      </c>
      <c r="F34" s="31">
        <f t="shared" si="3"/>
        <v>1096320</v>
      </c>
      <c r="G34" s="31">
        <f t="shared" si="3"/>
        <v>18564802</v>
      </c>
      <c r="H34" s="31">
        <f t="shared" si="3"/>
        <v>-726005</v>
      </c>
      <c r="I34" s="31">
        <f t="shared" si="3"/>
        <v>338046</v>
      </c>
      <c r="J34" s="31">
        <f t="shared" si="3"/>
        <v>18176843</v>
      </c>
      <c r="K34" s="31">
        <f t="shared" si="3"/>
        <v>155787</v>
      </c>
      <c r="L34" s="31">
        <f t="shared" si="3"/>
        <v>167437</v>
      </c>
      <c r="M34" s="31">
        <f t="shared" si="3"/>
        <v>237464</v>
      </c>
      <c r="N34" s="31">
        <f t="shared" si="3"/>
        <v>560688</v>
      </c>
      <c r="O34" s="31">
        <f t="shared" si="3"/>
        <v>209413</v>
      </c>
      <c r="P34" s="31">
        <f t="shared" si="3"/>
        <v>236267</v>
      </c>
      <c r="Q34" s="31">
        <f t="shared" si="3"/>
        <v>235793</v>
      </c>
      <c r="R34" s="31">
        <f t="shared" si="3"/>
        <v>681473</v>
      </c>
      <c r="S34" s="31">
        <f t="shared" si="3"/>
        <v>233273</v>
      </c>
      <c r="T34" s="31">
        <f t="shared" si="3"/>
        <v>232304</v>
      </c>
      <c r="U34" s="31">
        <f t="shared" si="3"/>
        <v>-10026266</v>
      </c>
      <c r="V34" s="31">
        <f t="shared" si="3"/>
        <v>-9560689</v>
      </c>
      <c r="W34" s="31">
        <f t="shared" si="3"/>
        <v>9858315</v>
      </c>
      <c r="X34" s="31">
        <f t="shared" si="3"/>
        <v>1096320</v>
      </c>
      <c r="Y34" s="31">
        <f t="shared" si="3"/>
        <v>8761995</v>
      </c>
      <c r="Z34" s="32">
        <f>+IF(X34&lt;&gt;0,+(Y34/X34)*100,0)</f>
        <v>799.21875</v>
      </c>
      <c r="AA34" s="33">
        <f>SUM(AA29:AA33)</f>
        <v>1096320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32410056</v>
      </c>
      <c r="D38" s="18"/>
      <c r="E38" s="19">
        <v>31334703</v>
      </c>
      <c r="F38" s="20">
        <v>32410056</v>
      </c>
      <c r="G38" s="20">
        <v>31334703</v>
      </c>
      <c r="H38" s="20">
        <v>1075353</v>
      </c>
      <c r="I38" s="20"/>
      <c r="J38" s="20">
        <v>32410056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32410056</v>
      </c>
      <c r="X38" s="20">
        <v>32410056</v>
      </c>
      <c r="Y38" s="20"/>
      <c r="Z38" s="21"/>
      <c r="AA38" s="22">
        <v>32410056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32410056</v>
      </c>
      <c r="D39" s="29">
        <f>SUM(D37:D38)</f>
        <v>0</v>
      </c>
      <c r="E39" s="36">
        <f t="shared" si="4"/>
        <v>31334703</v>
      </c>
      <c r="F39" s="37">
        <f t="shared" si="4"/>
        <v>32410056</v>
      </c>
      <c r="G39" s="37">
        <f t="shared" si="4"/>
        <v>31334703</v>
      </c>
      <c r="H39" s="37">
        <f t="shared" si="4"/>
        <v>1075353</v>
      </c>
      <c r="I39" s="37">
        <f t="shared" si="4"/>
        <v>0</v>
      </c>
      <c r="J39" s="37">
        <f t="shared" si="4"/>
        <v>32410056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32410056</v>
      </c>
      <c r="X39" s="37">
        <f t="shared" si="4"/>
        <v>32410056</v>
      </c>
      <c r="Y39" s="37">
        <f t="shared" si="4"/>
        <v>0</v>
      </c>
      <c r="Z39" s="38">
        <f>+IF(X39&lt;&gt;0,+(Y39/X39)*100,0)</f>
        <v>0</v>
      </c>
      <c r="AA39" s="39">
        <f>SUM(AA37:AA38)</f>
        <v>32410056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49957267</v>
      </c>
      <c r="D40" s="29">
        <f>+D34+D39</f>
        <v>0</v>
      </c>
      <c r="E40" s="30">
        <f t="shared" si="5"/>
        <v>29134703</v>
      </c>
      <c r="F40" s="31">
        <f t="shared" si="5"/>
        <v>33506376</v>
      </c>
      <c r="G40" s="31">
        <f t="shared" si="5"/>
        <v>49899505</v>
      </c>
      <c r="H40" s="31">
        <f t="shared" si="5"/>
        <v>349348</v>
      </c>
      <c r="I40" s="31">
        <f t="shared" si="5"/>
        <v>338046</v>
      </c>
      <c r="J40" s="31">
        <f t="shared" si="5"/>
        <v>50586899</v>
      </c>
      <c r="K40" s="31">
        <f t="shared" si="5"/>
        <v>155787</v>
      </c>
      <c r="L40" s="31">
        <f t="shared" si="5"/>
        <v>167437</v>
      </c>
      <c r="M40" s="31">
        <f t="shared" si="5"/>
        <v>237464</v>
      </c>
      <c r="N40" s="31">
        <f t="shared" si="5"/>
        <v>560688</v>
      </c>
      <c r="O40" s="31">
        <f t="shared" si="5"/>
        <v>209413</v>
      </c>
      <c r="P40" s="31">
        <f t="shared" si="5"/>
        <v>236267</v>
      </c>
      <c r="Q40" s="31">
        <f t="shared" si="5"/>
        <v>235793</v>
      </c>
      <c r="R40" s="31">
        <f t="shared" si="5"/>
        <v>681473</v>
      </c>
      <c r="S40" s="31">
        <f t="shared" si="5"/>
        <v>233273</v>
      </c>
      <c r="T40" s="31">
        <f t="shared" si="5"/>
        <v>232304</v>
      </c>
      <c r="U40" s="31">
        <f t="shared" si="5"/>
        <v>-10026266</v>
      </c>
      <c r="V40" s="31">
        <f t="shared" si="5"/>
        <v>-9560689</v>
      </c>
      <c r="W40" s="31">
        <f t="shared" si="5"/>
        <v>42268371</v>
      </c>
      <c r="X40" s="31">
        <f t="shared" si="5"/>
        <v>33506376</v>
      </c>
      <c r="Y40" s="31">
        <f t="shared" si="5"/>
        <v>8761995</v>
      </c>
      <c r="Z40" s="32">
        <f>+IF(X40&lt;&gt;0,+(Y40/X40)*100,0)</f>
        <v>26.150231824533932</v>
      </c>
      <c r="AA40" s="33">
        <f>+AA34+AA39</f>
        <v>33506376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-283156012</v>
      </c>
      <c r="D42" s="43">
        <f>+D25-D40</f>
        <v>0</v>
      </c>
      <c r="E42" s="44">
        <f t="shared" si="6"/>
        <v>1130419905</v>
      </c>
      <c r="F42" s="45">
        <f t="shared" si="6"/>
        <v>1080527923</v>
      </c>
      <c r="G42" s="45">
        <f t="shared" si="6"/>
        <v>-297644368</v>
      </c>
      <c r="H42" s="45">
        <f t="shared" si="6"/>
        <v>18589722</v>
      </c>
      <c r="I42" s="45">
        <f t="shared" si="6"/>
        <v>1515960</v>
      </c>
      <c r="J42" s="45">
        <f t="shared" si="6"/>
        <v>-277538686</v>
      </c>
      <c r="K42" s="45">
        <f t="shared" si="6"/>
        <v>-11009634</v>
      </c>
      <c r="L42" s="45">
        <f t="shared" si="6"/>
        <v>786899</v>
      </c>
      <c r="M42" s="45">
        <f t="shared" si="6"/>
        <v>-5401025</v>
      </c>
      <c r="N42" s="45">
        <f t="shared" si="6"/>
        <v>-15623760</v>
      </c>
      <c r="O42" s="45">
        <f t="shared" si="6"/>
        <v>2804178</v>
      </c>
      <c r="P42" s="45">
        <f t="shared" si="6"/>
        <v>3201170</v>
      </c>
      <c r="Q42" s="45">
        <f t="shared" si="6"/>
        <v>-18655040</v>
      </c>
      <c r="R42" s="45">
        <f t="shared" si="6"/>
        <v>-12649692</v>
      </c>
      <c r="S42" s="45">
        <f t="shared" si="6"/>
        <v>2817924</v>
      </c>
      <c r="T42" s="45">
        <f t="shared" si="6"/>
        <v>3173280</v>
      </c>
      <c r="U42" s="45">
        <f t="shared" si="6"/>
        <v>1985505</v>
      </c>
      <c r="V42" s="45">
        <f t="shared" si="6"/>
        <v>7976709</v>
      </c>
      <c r="W42" s="45">
        <f t="shared" si="6"/>
        <v>-297835429</v>
      </c>
      <c r="X42" s="45">
        <f t="shared" si="6"/>
        <v>1080527923</v>
      </c>
      <c r="Y42" s="45">
        <f t="shared" si="6"/>
        <v>-1378363352</v>
      </c>
      <c r="Z42" s="46">
        <f>+IF(X42&lt;&gt;0,+(Y42/X42)*100,0)</f>
        <v>-127.56388082716859</v>
      </c>
      <c r="AA42" s="47">
        <f>+AA25-AA40</f>
        <v>1080527923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-1271275</v>
      </c>
      <c r="F45" s="20">
        <v>-62069591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-62069591</v>
      </c>
      <c r="Y45" s="20">
        <v>62069591</v>
      </c>
      <c r="Z45" s="48">
        <v>-100</v>
      </c>
      <c r="AA45" s="22">
        <v>-62069591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-1271275</v>
      </c>
      <c r="F48" s="53">
        <f t="shared" si="7"/>
        <v>-62069591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-62069591</v>
      </c>
      <c r="Y48" s="53">
        <f t="shared" si="7"/>
        <v>62069591</v>
      </c>
      <c r="Z48" s="54">
        <f>+IF(X48&lt;&gt;0,+(Y48/X48)*100,0)</f>
        <v>-100</v>
      </c>
      <c r="AA48" s="55">
        <f>SUM(AA45:AA47)</f>
        <v>-62069591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-6444525</v>
      </c>
      <c r="D6" s="18"/>
      <c r="E6" s="19">
        <v>-1477284</v>
      </c>
      <c r="F6" s="20">
        <v>2916716</v>
      </c>
      <c r="G6" s="20">
        <v>-4111300</v>
      </c>
      <c r="H6" s="20">
        <v>-959874</v>
      </c>
      <c r="I6" s="20">
        <v>-444111</v>
      </c>
      <c r="J6" s="20">
        <v>-5515285</v>
      </c>
      <c r="K6" s="20">
        <v>1176633</v>
      </c>
      <c r="L6" s="20">
        <v>-280806</v>
      </c>
      <c r="M6" s="20">
        <v>-1341993</v>
      </c>
      <c r="N6" s="20">
        <v>-446166</v>
      </c>
      <c r="O6" s="20">
        <v>376530</v>
      </c>
      <c r="P6" s="20">
        <v>-2478476</v>
      </c>
      <c r="Q6" s="20">
        <v>-1225968</v>
      </c>
      <c r="R6" s="20">
        <v>-3327914</v>
      </c>
      <c r="S6" s="20">
        <v>-1806955</v>
      </c>
      <c r="T6" s="20">
        <v>-987042</v>
      </c>
      <c r="U6" s="20">
        <v>587533</v>
      </c>
      <c r="V6" s="20">
        <v>-2206464</v>
      </c>
      <c r="W6" s="20">
        <v>-11495829</v>
      </c>
      <c r="X6" s="20">
        <v>2916716</v>
      </c>
      <c r="Y6" s="20">
        <v>-14412545</v>
      </c>
      <c r="Z6" s="21">
        <v>-494.13604204180314</v>
      </c>
      <c r="AA6" s="22">
        <v>2916716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12969120</v>
      </c>
      <c r="D8" s="18"/>
      <c r="E8" s="19">
        <v>3831504</v>
      </c>
      <c r="F8" s="20">
        <v>3407820</v>
      </c>
      <c r="G8" s="20">
        <v>13470867</v>
      </c>
      <c r="H8" s="20">
        <v>407957</v>
      </c>
      <c r="I8" s="20">
        <v>404663</v>
      </c>
      <c r="J8" s="20">
        <v>14283487</v>
      </c>
      <c r="K8" s="20">
        <v>-193017</v>
      </c>
      <c r="L8" s="20">
        <v>353507</v>
      </c>
      <c r="M8" s="20">
        <v>408338</v>
      </c>
      <c r="N8" s="20">
        <v>568828</v>
      </c>
      <c r="O8" s="20">
        <v>-8862173</v>
      </c>
      <c r="P8" s="20">
        <v>232030</v>
      </c>
      <c r="Q8" s="20">
        <v>277918</v>
      </c>
      <c r="R8" s="20">
        <v>-8352225</v>
      </c>
      <c r="S8" s="20">
        <v>413116</v>
      </c>
      <c r="T8" s="20">
        <v>193150</v>
      </c>
      <c r="U8" s="20">
        <v>128265</v>
      </c>
      <c r="V8" s="20">
        <v>734531</v>
      </c>
      <c r="W8" s="20">
        <v>7234621</v>
      </c>
      <c r="X8" s="20">
        <v>3407820</v>
      </c>
      <c r="Y8" s="20">
        <v>3826801</v>
      </c>
      <c r="Z8" s="21">
        <v>112.29469279480723</v>
      </c>
      <c r="AA8" s="22">
        <v>3407820</v>
      </c>
    </row>
    <row r="9" spans="1:27" x14ac:dyDescent="0.25">
      <c r="A9" s="23" t="s">
        <v>37</v>
      </c>
      <c r="B9" s="17" t="s">
        <v>32</v>
      </c>
      <c r="C9" s="18">
        <v>2532293</v>
      </c>
      <c r="D9" s="18"/>
      <c r="E9" s="19"/>
      <c r="F9" s="20"/>
      <c r="G9" s="20">
        <v>2584492</v>
      </c>
      <c r="H9" s="20">
        <v>52200</v>
      </c>
      <c r="I9" s="20">
        <v>57923</v>
      </c>
      <c r="J9" s="20">
        <v>2694615</v>
      </c>
      <c r="K9" s="20">
        <v>-396</v>
      </c>
      <c r="L9" s="20">
        <v>1530</v>
      </c>
      <c r="M9" s="20">
        <v>161323</v>
      </c>
      <c r="N9" s="20">
        <v>162457</v>
      </c>
      <c r="O9" s="20">
        <v>57450</v>
      </c>
      <c r="P9" s="20">
        <v>52200</v>
      </c>
      <c r="Q9" s="20">
        <v>161933</v>
      </c>
      <c r="R9" s="20">
        <v>271583</v>
      </c>
      <c r="S9" s="20">
        <v>128446</v>
      </c>
      <c r="T9" s="20">
        <v>156094</v>
      </c>
      <c r="U9" s="20">
        <v>61104</v>
      </c>
      <c r="V9" s="20">
        <v>345644</v>
      </c>
      <c r="W9" s="20">
        <v>3474299</v>
      </c>
      <c r="X9" s="20"/>
      <c r="Y9" s="20">
        <v>3474299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-3272774</v>
      </c>
      <c r="D11" s="18"/>
      <c r="E11" s="19">
        <v>-1583148</v>
      </c>
      <c r="F11" s="20">
        <v>-1963148</v>
      </c>
      <c r="G11" s="20">
        <v>-3292456</v>
      </c>
      <c r="H11" s="20">
        <v>-340939</v>
      </c>
      <c r="I11" s="20">
        <v>-482196</v>
      </c>
      <c r="J11" s="20">
        <v>-4115591</v>
      </c>
      <c r="K11" s="20">
        <v>-418720</v>
      </c>
      <c r="L11" s="20">
        <v>-65361</v>
      </c>
      <c r="M11" s="20">
        <v>-25001</v>
      </c>
      <c r="N11" s="20">
        <v>-509082</v>
      </c>
      <c r="O11" s="20">
        <v>3000222</v>
      </c>
      <c r="P11" s="20">
        <v>-36064</v>
      </c>
      <c r="Q11" s="20">
        <v>-350861</v>
      </c>
      <c r="R11" s="20">
        <v>2613297</v>
      </c>
      <c r="S11" s="20">
        <v>-57617</v>
      </c>
      <c r="T11" s="20">
        <v>-321192</v>
      </c>
      <c r="U11" s="20">
        <v>-197967</v>
      </c>
      <c r="V11" s="20">
        <v>-576776</v>
      </c>
      <c r="W11" s="20">
        <v>-2588152</v>
      </c>
      <c r="X11" s="20">
        <v>-1963148</v>
      </c>
      <c r="Y11" s="20">
        <v>-625004</v>
      </c>
      <c r="Z11" s="21">
        <v>31.836825343784575</v>
      </c>
      <c r="AA11" s="22">
        <v>-1963148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5784114</v>
      </c>
      <c r="D12" s="29">
        <f>SUM(D6:D11)</f>
        <v>0</v>
      </c>
      <c r="E12" s="30">
        <f t="shared" si="0"/>
        <v>771072</v>
      </c>
      <c r="F12" s="31">
        <f t="shared" si="0"/>
        <v>4361388</v>
      </c>
      <c r="G12" s="31">
        <f t="shared" si="0"/>
        <v>8651603</v>
      </c>
      <c r="H12" s="31">
        <f t="shared" si="0"/>
        <v>-840656</v>
      </c>
      <c r="I12" s="31">
        <f t="shared" si="0"/>
        <v>-463721</v>
      </c>
      <c r="J12" s="31">
        <f t="shared" si="0"/>
        <v>7347226</v>
      </c>
      <c r="K12" s="31">
        <f t="shared" si="0"/>
        <v>564500</v>
      </c>
      <c r="L12" s="31">
        <f t="shared" si="0"/>
        <v>8870</v>
      </c>
      <c r="M12" s="31">
        <f t="shared" si="0"/>
        <v>-797333</v>
      </c>
      <c r="N12" s="31">
        <f t="shared" si="0"/>
        <v>-223963</v>
      </c>
      <c r="O12" s="31">
        <f t="shared" si="0"/>
        <v>-5427971</v>
      </c>
      <c r="P12" s="31">
        <f t="shared" si="0"/>
        <v>-2230310</v>
      </c>
      <c r="Q12" s="31">
        <f t="shared" si="0"/>
        <v>-1136978</v>
      </c>
      <c r="R12" s="31">
        <f t="shared" si="0"/>
        <v>-8795259</v>
      </c>
      <c r="S12" s="31">
        <f t="shared" si="0"/>
        <v>-1323010</v>
      </c>
      <c r="T12" s="31">
        <f t="shared" si="0"/>
        <v>-958990</v>
      </c>
      <c r="U12" s="31">
        <f t="shared" si="0"/>
        <v>578935</v>
      </c>
      <c r="V12" s="31">
        <f t="shared" si="0"/>
        <v>-1703065</v>
      </c>
      <c r="W12" s="31">
        <f t="shared" si="0"/>
        <v>-3375061</v>
      </c>
      <c r="X12" s="31">
        <f t="shared" si="0"/>
        <v>4361388</v>
      </c>
      <c r="Y12" s="31">
        <f t="shared" si="0"/>
        <v>-7736449</v>
      </c>
      <c r="Z12" s="32">
        <f>+IF(X12&lt;&gt;0,+(Y12/X12)*100,0)</f>
        <v>-177.38502054850429</v>
      </c>
      <c r="AA12" s="33">
        <f>SUM(AA6:AA11)</f>
        <v>4361388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6708284</v>
      </c>
      <c r="F19" s="20">
        <v>4900136</v>
      </c>
      <c r="G19" s="20">
        <v>460000</v>
      </c>
      <c r="H19" s="20">
        <v>-460000</v>
      </c>
      <c r="I19" s="20"/>
      <c r="J19" s="20"/>
      <c r="K19" s="20">
        <v>1300000</v>
      </c>
      <c r="L19" s="20"/>
      <c r="M19" s="20">
        <v>728824</v>
      </c>
      <c r="N19" s="20">
        <v>2028824</v>
      </c>
      <c r="O19" s="20"/>
      <c r="P19" s="20"/>
      <c r="Q19" s="20">
        <v>-673100</v>
      </c>
      <c r="R19" s="20">
        <v>-673100</v>
      </c>
      <c r="S19" s="20">
        <v>472365</v>
      </c>
      <c r="T19" s="20">
        <v>692090</v>
      </c>
      <c r="U19" s="20">
        <v>508852</v>
      </c>
      <c r="V19" s="20">
        <v>1673307</v>
      </c>
      <c r="W19" s="20">
        <v>3029031</v>
      </c>
      <c r="X19" s="20">
        <v>4900136</v>
      </c>
      <c r="Y19" s="20">
        <v>-1871105</v>
      </c>
      <c r="Z19" s="21">
        <v>-38.18475650471742</v>
      </c>
      <c r="AA19" s="22">
        <v>4900136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6708284</v>
      </c>
      <c r="F24" s="37">
        <f t="shared" si="1"/>
        <v>4900136</v>
      </c>
      <c r="G24" s="37">
        <f t="shared" si="1"/>
        <v>460000</v>
      </c>
      <c r="H24" s="37">
        <f t="shared" si="1"/>
        <v>-460000</v>
      </c>
      <c r="I24" s="37">
        <f t="shared" si="1"/>
        <v>0</v>
      </c>
      <c r="J24" s="37">
        <f t="shared" si="1"/>
        <v>0</v>
      </c>
      <c r="K24" s="37">
        <f t="shared" si="1"/>
        <v>1300000</v>
      </c>
      <c r="L24" s="37">
        <f t="shared" si="1"/>
        <v>0</v>
      </c>
      <c r="M24" s="37">
        <f t="shared" si="1"/>
        <v>728824</v>
      </c>
      <c r="N24" s="37">
        <f t="shared" si="1"/>
        <v>2028824</v>
      </c>
      <c r="O24" s="37">
        <f t="shared" si="1"/>
        <v>0</v>
      </c>
      <c r="P24" s="37">
        <f t="shared" si="1"/>
        <v>0</v>
      </c>
      <c r="Q24" s="37">
        <f t="shared" si="1"/>
        <v>-673100</v>
      </c>
      <c r="R24" s="37">
        <f t="shared" si="1"/>
        <v>-673100</v>
      </c>
      <c r="S24" s="37">
        <f t="shared" si="1"/>
        <v>472365</v>
      </c>
      <c r="T24" s="37">
        <f t="shared" si="1"/>
        <v>692090</v>
      </c>
      <c r="U24" s="37">
        <f t="shared" si="1"/>
        <v>508852</v>
      </c>
      <c r="V24" s="37">
        <f t="shared" si="1"/>
        <v>1673307</v>
      </c>
      <c r="W24" s="37">
        <f t="shared" si="1"/>
        <v>3029031</v>
      </c>
      <c r="X24" s="37">
        <f t="shared" si="1"/>
        <v>4900136</v>
      </c>
      <c r="Y24" s="37">
        <f t="shared" si="1"/>
        <v>-1871105</v>
      </c>
      <c r="Z24" s="38">
        <f>+IF(X24&lt;&gt;0,+(Y24/X24)*100,0)</f>
        <v>-38.18475650471742</v>
      </c>
      <c r="AA24" s="39">
        <f>SUM(AA15:AA23)</f>
        <v>4900136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5784114</v>
      </c>
      <c r="D25" s="29">
        <f>+D12+D24</f>
        <v>0</v>
      </c>
      <c r="E25" s="30">
        <f t="shared" si="2"/>
        <v>7479356</v>
      </c>
      <c r="F25" s="31">
        <f t="shared" si="2"/>
        <v>9261524</v>
      </c>
      <c r="G25" s="31">
        <f t="shared" si="2"/>
        <v>9111603</v>
      </c>
      <c r="H25" s="31">
        <f t="shared" si="2"/>
        <v>-1300656</v>
      </c>
      <c r="I25" s="31">
        <f t="shared" si="2"/>
        <v>-463721</v>
      </c>
      <c r="J25" s="31">
        <f t="shared" si="2"/>
        <v>7347226</v>
      </c>
      <c r="K25" s="31">
        <f t="shared" si="2"/>
        <v>1864500</v>
      </c>
      <c r="L25" s="31">
        <f t="shared" si="2"/>
        <v>8870</v>
      </c>
      <c r="M25" s="31">
        <f t="shared" si="2"/>
        <v>-68509</v>
      </c>
      <c r="N25" s="31">
        <f t="shared" si="2"/>
        <v>1804861</v>
      </c>
      <c r="O25" s="31">
        <f t="shared" si="2"/>
        <v>-5427971</v>
      </c>
      <c r="P25" s="31">
        <f t="shared" si="2"/>
        <v>-2230310</v>
      </c>
      <c r="Q25" s="31">
        <f t="shared" si="2"/>
        <v>-1810078</v>
      </c>
      <c r="R25" s="31">
        <f t="shared" si="2"/>
        <v>-9468359</v>
      </c>
      <c r="S25" s="31">
        <f t="shared" si="2"/>
        <v>-850645</v>
      </c>
      <c r="T25" s="31">
        <f t="shared" si="2"/>
        <v>-266900</v>
      </c>
      <c r="U25" s="31">
        <f t="shared" si="2"/>
        <v>1087787</v>
      </c>
      <c r="V25" s="31">
        <f t="shared" si="2"/>
        <v>-29758</v>
      </c>
      <c r="W25" s="31">
        <f t="shared" si="2"/>
        <v>-346030</v>
      </c>
      <c r="X25" s="31">
        <f t="shared" si="2"/>
        <v>9261524</v>
      </c>
      <c r="Y25" s="31">
        <f t="shared" si="2"/>
        <v>-9607554</v>
      </c>
      <c r="Z25" s="32">
        <f>+IF(X25&lt;&gt;0,+(Y25/X25)*100,0)</f>
        <v>-103.73621015288627</v>
      </c>
      <c r="AA25" s="33">
        <f>+AA12+AA24</f>
        <v>9261524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-1841</v>
      </c>
      <c r="H31" s="20">
        <v>-1902</v>
      </c>
      <c r="I31" s="20">
        <v>-4815</v>
      </c>
      <c r="J31" s="20">
        <v>-8558</v>
      </c>
      <c r="K31" s="20">
        <v>-7999</v>
      </c>
      <c r="L31" s="20">
        <v>-5647</v>
      </c>
      <c r="M31" s="20"/>
      <c r="N31" s="20">
        <v>-13646</v>
      </c>
      <c r="O31" s="20">
        <v>-3160</v>
      </c>
      <c r="P31" s="20">
        <v>-5711</v>
      </c>
      <c r="Q31" s="20">
        <v>-6055</v>
      </c>
      <c r="R31" s="20">
        <v>-14926</v>
      </c>
      <c r="S31" s="20">
        <v>-2666</v>
      </c>
      <c r="T31" s="20">
        <v>-6050</v>
      </c>
      <c r="U31" s="20">
        <v>-9550</v>
      </c>
      <c r="V31" s="20">
        <v>-18266</v>
      </c>
      <c r="W31" s="20">
        <v>-55396</v>
      </c>
      <c r="X31" s="20"/>
      <c r="Y31" s="20">
        <v>-55396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6773499</v>
      </c>
      <c r="D32" s="18"/>
      <c r="E32" s="19">
        <v>20151648</v>
      </c>
      <c r="F32" s="20">
        <v>24172216</v>
      </c>
      <c r="G32" s="20">
        <v>7311635</v>
      </c>
      <c r="H32" s="20">
        <v>362274</v>
      </c>
      <c r="I32" s="20">
        <v>172922</v>
      </c>
      <c r="J32" s="20">
        <v>7846831</v>
      </c>
      <c r="K32" s="20">
        <v>1340643</v>
      </c>
      <c r="L32" s="20">
        <v>-120745</v>
      </c>
      <c r="M32" s="20">
        <v>-997548</v>
      </c>
      <c r="N32" s="20">
        <v>222350</v>
      </c>
      <c r="O32" s="20">
        <v>148785</v>
      </c>
      <c r="P32" s="20">
        <v>661088</v>
      </c>
      <c r="Q32" s="20">
        <v>-416328</v>
      </c>
      <c r="R32" s="20">
        <v>393545</v>
      </c>
      <c r="S32" s="20">
        <v>135415</v>
      </c>
      <c r="T32" s="20">
        <v>97617</v>
      </c>
      <c r="U32" s="20">
        <v>699612</v>
      </c>
      <c r="V32" s="20">
        <v>932644</v>
      </c>
      <c r="W32" s="20">
        <v>9395370</v>
      </c>
      <c r="X32" s="20">
        <v>24172216</v>
      </c>
      <c r="Y32" s="20">
        <v>-14776846</v>
      </c>
      <c r="Z32" s="21">
        <v>-61.131532168999314</v>
      </c>
      <c r="AA32" s="22">
        <v>24172216</v>
      </c>
    </row>
    <row r="33" spans="1:27" x14ac:dyDescent="0.25">
      <c r="A33" s="23" t="s">
        <v>59</v>
      </c>
      <c r="B33" s="17" t="s">
        <v>32</v>
      </c>
      <c r="C33" s="18">
        <v>42896640</v>
      </c>
      <c r="D33" s="18"/>
      <c r="E33" s="19"/>
      <c r="F33" s="20"/>
      <c r="G33" s="20">
        <v>43047859</v>
      </c>
      <c r="H33" s="20">
        <v>-197695</v>
      </c>
      <c r="I33" s="20"/>
      <c r="J33" s="20">
        <v>42850164</v>
      </c>
      <c r="K33" s="20">
        <v>-21549</v>
      </c>
      <c r="L33" s="20"/>
      <c r="M33" s="20"/>
      <c r="N33" s="20">
        <v>-21549</v>
      </c>
      <c r="O33" s="20"/>
      <c r="P33" s="20">
        <v>-63889</v>
      </c>
      <c r="Q33" s="20">
        <v>2178067</v>
      </c>
      <c r="R33" s="20">
        <v>2114178</v>
      </c>
      <c r="S33" s="20"/>
      <c r="T33" s="20">
        <v>-2260373</v>
      </c>
      <c r="U33" s="20"/>
      <c r="V33" s="20">
        <v>-2260373</v>
      </c>
      <c r="W33" s="20">
        <v>42682420</v>
      </c>
      <c r="X33" s="20"/>
      <c r="Y33" s="20">
        <v>42682420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49670139</v>
      </c>
      <c r="D34" s="29">
        <f>SUM(D29:D33)</f>
        <v>0</v>
      </c>
      <c r="E34" s="30">
        <f t="shared" si="3"/>
        <v>20151648</v>
      </c>
      <c r="F34" s="31">
        <f t="shared" si="3"/>
        <v>24172216</v>
      </c>
      <c r="G34" s="31">
        <f t="shared" si="3"/>
        <v>50357653</v>
      </c>
      <c r="H34" s="31">
        <f t="shared" si="3"/>
        <v>162677</v>
      </c>
      <c r="I34" s="31">
        <f t="shared" si="3"/>
        <v>168107</v>
      </c>
      <c r="J34" s="31">
        <f t="shared" si="3"/>
        <v>50688437</v>
      </c>
      <c r="K34" s="31">
        <f t="shared" si="3"/>
        <v>1311095</v>
      </c>
      <c r="L34" s="31">
        <f t="shared" si="3"/>
        <v>-126392</v>
      </c>
      <c r="M34" s="31">
        <f t="shared" si="3"/>
        <v>-997548</v>
      </c>
      <c r="N34" s="31">
        <f t="shared" si="3"/>
        <v>187155</v>
      </c>
      <c r="O34" s="31">
        <f t="shared" si="3"/>
        <v>145625</v>
      </c>
      <c r="P34" s="31">
        <f t="shared" si="3"/>
        <v>591488</v>
      </c>
      <c r="Q34" s="31">
        <f t="shared" si="3"/>
        <v>1755684</v>
      </c>
      <c r="R34" s="31">
        <f t="shared" si="3"/>
        <v>2492797</v>
      </c>
      <c r="S34" s="31">
        <f t="shared" si="3"/>
        <v>132749</v>
      </c>
      <c r="T34" s="31">
        <f t="shared" si="3"/>
        <v>-2168806</v>
      </c>
      <c r="U34" s="31">
        <f t="shared" si="3"/>
        <v>690062</v>
      </c>
      <c r="V34" s="31">
        <f t="shared" si="3"/>
        <v>-1345995</v>
      </c>
      <c r="W34" s="31">
        <f t="shared" si="3"/>
        <v>52022394</v>
      </c>
      <c r="X34" s="31">
        <f t="shared" si="3"/>
        <v>24172216</v>
      </c>
      <c r="Y34" s="31">
        <f t="shared" si="3"/>
        <v>27850178</v>
      </c>
      <c r="Z34" s="32">
        <f>+IF(X34&lt;&gt;0,+(Y34/X34)*100,0)</f>
        <v>115.2156591683609</v>
      </c>
      <c r="AA34" s="33">
        <f>SUM(AA29:AA33)</f>
        <v>24172216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49670139</v>
      </c>
      <c r="D40" s="29">
        <f>+D34+D39</f>
        <v>0</v>
      </c>
      <c r="E40" s="30">
        <f t="shared" si="5"/>
        <v>20151648</v>
      </c>
      <c r="F40" s="31">
        <f t="shared" si="5"/>
        <v>24172216</v>
      </c>
      <c r="G40" s="31">
        <f t="shared" si="5"/>
        <v>50357653</v>
      </c>
      <c r="H40" s="31">
        <f t="shared" si="5"/>
        <v>162677</v>
      </c>
      <c r="I40" s="31">
        <f t="shared" si="5"/>
        <v>168107</v>
      </c>
      <c r="J40" s="31">
        <f t="shared" si="5"/>
        <v>50688437</v>
      </c>
      <c r="K40" s="31">
        <f t="shared" si="5"/>
        <v>1311095</v>
      </c>
      <c r="L40" s="31">
        <f t="shared" si="5"/>
        <v>-126392</v>
      </c>
      <c r="M40" s="31">
        <f t="shared" si="5"/>
        <v>-997548</v>
      </c>
      <c r="N40" s="31">
        <f t="shared" si="5"/>
        <v>187155</v>
      </c>
      <c r="O40" s="31">
        <f t="shared" si="5"/>
        <v>145625</v>
      </c>
      <c r="P40" s="31">
        <f t="shared" si="5"/>
        <v>591488</v>
      </c>
      <c r="Q40" s="31">
        <f t="shared" si="5"/>
        <v>1755684</v>
      </c>
      <c r="R40" s="31">
        <f t="shared" si="5"/>
        <v>2492797</v>
      </c>
      <c r="S40" s="31">
        <f t="shared" si="5"/>
        <v>132749</v>
      </c>
      <c r="T40" s="31">
        <f t="shared" si="5"/>
        <v>-2168806</v>
      </c>
      <c r="U40" s="31">
        <f t="shared" si="5"/>
        <v>690062</v>
      </c>
      <c r="V40" s="31">
        <f t="shared" si="5"/>
        <v>-1345995</v>
      </c>
      <c r="W40" s="31">
        <f t="shared" si="5"/>
        <v>52022394</v>
      </c>
      <c r="X40" s="31">
        <f t="shared" si="5"/>
        <v>24172216</v>
      </c>
      <c r="Y40" s="31">
        <f t="shared" si="5"/>
        <v>27850178</v>
      </c>
      <c r="Z40" s="32">
        <f>+IF(X40&lt;&gt;0,+(Y40/X40)*100,0)</f>
        <v>115.2156591683609</v>
      </c>
      <c r="AA40" s="33">
        <f>+AA34+AA39</f>
        <v>24172216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-43886025</v>
      </c>
      <c r="D42" s="43">
        <f>+D25-D40</f>
        <v>0</v>
      </c>
      <c r="E42" s="44">
        <f t="shared" si="6"/>
        <v>-12672292</v>
      </c>
      <c r="F42" s="45">
        <f t="shared" si="6"/>
        <v>-14910692</v>
      </c>
      <c r="G42" s="45">
        <f t="shared" si="6"/>
        <v>-41246050</v>
      </c>
      <c r="H42" s="45">
        <f t="shared" si="6"/>
        <v>-1463333</v>
      </c>
      <c r="I42" s="45">
        <f t="shared" si="6"/>
        <v>-631828</v>
      </c>
      <c r="J42" s="45">
        <f t="shared" si="6"/>
        <v>-43341211</v>
      </c>
      <c r="K42" s="45">
        <f t="shared" si="6"/>
        <v>553405</v>
      </c>
      <c r="L42" s="45">
        <f t="shared" si="6"/>
        <v>135262</v>
      </c>
      <c r="M42" s="45">
        <f t="shared" si="6"/>
        <v>929039</v>
      </c>
      <c r="N42" s="45">
        <f t="shared" si="6"/>
        <v>1617706</v>
      </c>
      <c r="O42" s="45">
        <f t="shared" si="6"/>
        <v>-5573596</v>
      </c>
      <c r="P42" s="45">
        <f t="shared" si="6"/>
        <v>-2821798</v>
      </c>
      <c r="Q42" s="45">
        <f t="shared" si="6"/>
        <v>-3565762</v>
      </c>
      <c r="R42" s="45">
        <f t="shared" si="6"/>
        <v>-11961156</v>
      </c>
      <c r="S42" s="45">
        <f t="shared" si="6"/>
        <v>-983394</v>
      </c>
      <c r="T42" s="45">
        <f t="shared" si="6"/>
        <v>1901906</v>
      </c>
      <c r="U42" s="45">
        <f t="shared" si="6"/>
        <v>397725</v>
      </c>
      <c r="V42" s="45">
        <f t="shared" si="6"/>
        <v>1316237</v>
      </c>
      <c r="W42" s="45">
        <f t="shared" si="6"/>
        <v>-52368424</v>
      </c>
      <c r="X42" s="45">
        <f t="shared" si="6"/>
        <v>-14910692</v>
      </c>
      <c r="Y42" s="45">
        <f t="shared" si="6"/>
        <v>-37457732</v>
      </c>
      <c r="Z42" s="46">
        <f>+IF(X42&lt;&gt;0,+(Y42/X42)*100,0)</f>
        <v>251.21390744306166</v>
      </c>
      <c r="AA42" s="47">
        <f>+AA25-AA40</f>
        <v>-14910692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-294337</v>
      </c>
      <c r="D45" s="18"/>
      <c r="E45" s="19">
        <v>-12672292</v>
      </c>
      <c r="F45" s="20">
        <v>-14910692</v>
      </c>
      <c r="G45" s="20">
        <v>-294337</v>
      </c>
      <c r="H45" s="20"/>
      <c r="I45" s="20"/>
      <c r="J45" s="20">
        <v>-294337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-294337</v>
      </c>
      <c r="X45" s="20">
        <v>-14910692</v>
      </c>
      <c r="Y45" s="20">
        <v>14616355</v>
      </c>
      <c r="Z45" s="48">
        <v>-98.02600040293234</v>
      </c>
      <c r="AA45" s="22">
        <v>-14910692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-294337</v>
      </c>
      <c r="D48" s="51">
        <f>SUM(D45:D47)</f>
        <v>0</v>
      </c>
      <c r="E48" s="52">
        <f t="shared" si="7"/>
        <v>-12672292</v>
      </c>
      <c r="F48" s="53">
        <f t="shared" si="7"/>
        <v>-14910692</v>
      </c>
      <c r="G48" s="53">
        <f t="shared" si="7"/>
        <v>-294337</v>
      </c>
      <c r="H48" s="53">
        <f t="shared" si="7"/>
        <v>0</v>
      </c>
      <c r="I48" s="53">
        <f t="shared" si="7"/>
        <v>0</v>
      </c>
      <c r="J48" s="53">
        <f t="shared" si="7"/>
        <v>-294337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-294337</v>
      </c>
      <c r="X48" s="53">
        <f t="shared" si="7"/>
        <v>-14910692</v>
      </c>
      <c r="Y48" s="53">
        <f t="shared" si="7"/>
        <v>14616355</v>
      </c>
      <c r="Z48" s="54">
        <f>+IF(X48&lt;&gt;0,+(Y48/X48)*100,0)</f>
        <v>-98.02600040293234</v>
      </c>
      <c r="AA48" s="55">
        <f>SUM(AA45:AA47)</f>
        <v>-14910692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-53775581</v>
      </c>
      <c r="D6" s="18"/>
      <c r="E6" s="19">
        <v>-8157684</v>
      </c>
      <c r="F6" s="20">
        <v>-11092318</v>
      </c>
      <c r="G6" s="20">
        <v>-53829033</v>
      </c>
      <c r="H6" s="20">
        <v>-7222935</v>
      </c>
      <c r="I6" s="20">
        <v>-28600</v>
      </c>
      <c r="J6" s="20">
        <v>-61080568</v>
      </c>
      <c r="K6" s="20">
        <v>-3975483</v>
      </c>
      <c r="L6" s="20">
        <v>-97942</v>
      </c>
      <c r="M6" s="20">
        <v>-2980058</v>
      </c>
      <c r="N6" s="20">
        <v>-7053483</v>
      </c>
      <c r="O6" s="20">
        <v>-1612848</v>
      </c>
      <c r="P6" s="20">
        <v>-3536263</v>
      </c>
      <c r="Q6" s="20">
        <v>-1321511</v>
      </c>
      <c r="R6" s="20">
        <v>-6470622</v>
      </c>
      <c r="S6" s="20">
        <v>-990126</v>
      </c>
      <c r="T6" s="20">
        <v>-3548626</v>
      </c>
      <c r="U6" s="20">
        <v>-1032040</v>
      </c>
      <c r="V6" s="20">
        <v>-5570792</v>
      </c>
      <c r="W6" s="20">
        <v>-80175465</v>
      </c>
      <c r="X6" s="20">
        <v>-11092318</v>
      </c>
      <c r="Y6" s="20">
        <v>-69083147</v>
      </c>
      <c r="Z6" s="21">
        <v>622.80171736872308</v>
      </c>
      <c r="AA6" s="22">
        <v>-11092318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89978590</v>
      </c>
      <c r="D8" s="18"/>
      <c r="E8" s="19">
        <v>29638277</v>
      </c>
      <c r="F8" s="20">
        <v>29638277</v>
      </c>
      <c r="G8" s="20">
        <v>89978590</v>
      </c>
      <c r="H8" s="20"/>
      <c r="I8" s="20"/>
      <c r="J8" s="20">
        <v>89978590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89978590</v>
      </c>
      <c r="X8" s="20">
        <v>29638277</v>
      </c>
      <c r="Y8" s="20">
        <v>60340313</v>
      </c>
      <c r="Z8" s="21">
        <v>203.58913913922865</v>
      </c>
      <c r="AA8" s="22">
        <v>29638277</v>
      </c>
    </row>
    <row r="9" spans="1:27" x14ac:dyDescent="0.25">
      <c r="A9" s="23" t="s">
        <v>37</v>
      </c>
      <c r="B9" s="17" t="s">
        <v>32</v>
      </c>
      <c r="C9" s="18">
        <v>6114447</v>
      </c>
      <c r="D9" s="18"/>
      <c r="E9" s="19"/>
      <c r="F9" s="20"/>
      <c r="G9" s="20">
        <v>6659851</v>
      </c>
      <c r="H9" s="20">
        <v>403691</v>
      </c>
      <c r="I9" s="20"/>
      <c r="J9" s="20">
        <v>7063542</v>
      </c>
      <c r="K9" s="20">
        <v>516937</v>
      </c>
      <c r="L9" s="20">
        <v>12775</v>
      </c>
      <c r="M9" s="20">
        <v>471281</v>
      </c>
      <c r="N9" s="20">
        <v>1000993</v>
      </c>
      <c r="O9" s="20">
        <v>14276</v>
      </c>
      <c r="P9" s="20">
        <v>525181</v>
      </c>
      <c r="Q9" s="20">
        <v>232874</v>
      </c>
      <c r="R9" s="20">
        <v>772331</v>
      </c>
      <c r="S9" s="20">
        <v>302814</v>
      </c>
      <c r="T9" s="20">
        <v>152047</v>
      </c>
      <c r="U9" s="20">
        <v>129000</v>
      </c>
      <c r="V9" s="20">
        <v>583861</v>
      </c>
      <c r="W9" s="20">
        <v>9420727</v>
      </c>
      <c r="X9" s="20"/>
      <c r="Y9" s="20">
        <v>9420727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-3998</v>
      </c>
      <c r="D11" s="18"/>
      <c r="E11" s="19"/>
      <c r="F11" s="20"/>
      <c r="G11" s="20">
        <v>-45702</v>
      </c>
      <c r="H11" s="20">
        <v>-58701</v>
      </c>
      <c r="I11" s="20"/>
      <c r="J11" s="20">
        <v>-104403</v>
      </c>
      <c r="K11" s="20"/>
      <c r="L11" s="20"/>
      <c r="M11" s="20">
        <v>-31693</v>
      </c>
      <c r="N11" s="20">
        <v>-31693</v>
      </c>
      <c r="O11" s="20"/>
      <c r="P11" s="20">
        <v>-80377</v>
      </c>
      <c r="Q11" s="20">
        <v>-63477</v>
      </c>
      <c r="R11" s="20">
        <v>-143854</v>
      </c>
      <c r="S11" s="20">
        <v>-41468</v>
      </c>
      <c r="T11" s="20"/>
      <c r="U11" s="20"/>
      <c r="V11" s="20">
        <v>-41468</v>
      </c>
      <c r="W11" s="20">
        <v>-321418</v>
      </c>
      <c r="X11" s="20"/>
      <c r="Y11" s="20">
        <v>-321418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42313458</v>
      </c>
      <c r="D12" s="29">
        <f>SUM(D6:D11)</f>
        <v>0</v>
      </c>
      <c r="E12" s="30">
        <f t="shared" si="0"/>
        <v>21480593</v>
      </c>
      <c r="F12" s="31">
        <f t="shared" si="0"/>
        <v>18545959</v>
      </c>
      <c r="G12" s="31">
        <f t="shared" si="0"/>
        <v>42763706</v>
      </c>
      <c r="H12" s="31">
        <f t="shared" si="0"/>
        <v>-6877945</v>
      </c>
      <c r="I12" s="31">
        <f t="shared" si="0"/>
        <v>-28600</v>
      </c>
      <c r="J12" s="31">
        <f t="shared" si="0"/>
        <v>35857161</v>
      </c>
      <c r="K12" s="31">
        <f t="shared" si="0"/>
        <v>-3458546</v>
      </c>
      <c r="L12" s="31">
        <f t="shared" si="0"/>
        <v>-85167</v>
      </c>
      <c r="M12" s="31">
        <f t="shared" si="0"/>
        <v>-2540470</v>
      </c>
      <c r="N12" s="31">
        <f t="shared" si="0"/>
        <v>-6084183</v>
      </c>
      <c r="O12" s="31">
        <f t="shared" si="0"/>
        <v>-1598572</v>
      </c>
      <c r="P12" s="31">
        <f t="shared" si="0"/>
        <v>-3091459</v>
      </c>
      <c r="Q12" s="31">
        <f t="shared" si="0"/>
        <v>-1152114</v>
      </c>
      <c r="R12" s="31">
        <f t="shared" si="0"/>
        <v>-5842145</v>
      </c>
      <c r="S12" s="31">
        <f t="shared" si="0"/>
        <v>-728780</v>
      </c>
      <c r="T12" s="31">
        <f t="shared" si="0"/>
        <v>-3396579</v>
      </c>
      <c r="U12" s="31">
        <f t="shared" si="0"/>
        <v>-903040</v>
      </c>
      <c r="V12" s="31">
        <f t="shared" si="0"/>
        <v>-5028399</v>
      </c>
      <c r="W12" s="31">
        <f t="shared" si="0"/>
        <v>18902434</v>
      </c>
      <c r="X12" s="31">
        <f t="shared" si="0"/>
        <v>18545959</v>
      </c>
      <c r="Y12" s="31">
        <f t="shared" si="0"/>
        <v>356475</v>
      </c>
      <c r="Z12" s="32">
        <f>+IF(X12&lt;&gt;0,+(Y12/X12)*100,0)</f>
        <v>1.9221168341847408</v>
      </c>
      <c r="AA12" s="33">
        <f>SUM(AA6:AA11)</f>
        <v>18545959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8997375</v>
      </c>
      <c r="D19" s="18"/>
      <c r="E19" s="19">
        <v>947539640</v>
      </c>
      <c r="F19" s="20">
        <v>950505489</v>
      </c>
      <c r="G19" s="20">
        <v>33253045</v>
      </c>
      <c r="H19" s="20">
        <v>-18049775</v>
      </c>
      <c r="I19" s="20"/>
      <c r="J19" s="20">
        <v>15203270</v>
      </c>
      <c r="K19" s="20">
        <v>3280496</v>
      </c>
      <c r="L19" s="20"/>
      <c r="M19" s="20">
        <v>3895258</v>
      </c>
      <c r="N19" s="20">
        <v>7175754</v>
      </c>
      <c r="O19" s="20"/>
      <c r="P19" s="20">
        <v>3400745</v>
      </c>
      <c r="Q19" s="20">
        <v>1470635</v>
      </c>
      <c r="R19" s="20">
        <v>4871380</v>
      </c>
      <c r="S19" s="20">
        <v>2018757</v>
      </c>
      <c r="T19" s="20">
        <v>852385</v>
      </c>
      <c r="U19" s="20">
        <v>860000</v>
      </c>
      <c r="V19" s="20">
        <v>3731142</v>
      </c>
      <c r="W19" s="20">
        <v>30981546</v>
      </c>
      <c r="X19" s="20">
        <v>950505489</v>
      </c>
      <c r="Y19" s="20">
        <v>-919523943</v>
      </c>
      <c r="Z19" s="21">
        <v>-96.740518980843049</v>
      </c>
      <c r="AA19" s="22">
        <v>950505489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8997375</v>
      </c>
      <c r="D24" s="29">
        <f>SUM(D15:D23)</f>
        <v>0</v>
      </c>
      <c r="E24" s="36">
        <f t="shared" si="1"/>
        <v>947539640</v>
      </c>
      <c r="F24" s="37">
        <f t="shared" si="1"/>
        <v>950505489</v>
      </c>
      <c r="G24" s="37">
        <f t="shared" si="1"/>
        <v>33253045</v>
      </c>
      <c r="H24" s="37">
        <f t="shared" si="1"/>
        <v>-18049775</v>
      </c>
      <c r="I24" s="37">
        <f t="shared" si="1"/>
        <v>0</v>
      </c>
      <c r="J24" s="37">
        <f t="shared" si="1"/>
        <v>15203270</v>
      </c>
      <c r="K24" s="37">
        <f t="shared" si="1"/>
        <v>3280496</v>
      </c>
      <c r="L24" s="37">
        <f t="shared" si="1"/>
        <v>0</v>
      </c>
      <c r="M24" s="37">
        <f t="shared" si="1"/>
        <v>3895258</v>
      </c>
      <c r="N24" s="37">
        <f t="shared" si="1"/>
        <v>7175754</v>
      </c>
      <c r="O24" s="37">
        <f t="shared" si="1"/>
        <v>0</v>
      </c>
      <c r="P24" s="37">
        <f t="shared" si="1"/>
        <v>3400745</v>
      </c>
      <c r="Q24" s="37">
        <f t="shared" si="1"/>
        <v>1470635</v>
      </c>
      <c r="R24" s="37">
        <f t="shared" si="1"/>
        <v>4871380</v>
      </c>
      <c r="S24" s="37">
        <f t="shared" si="1"/>
        <v>2018757</v>
      </c>
      <c r="T24" s="37">
        <f t="shared" si="1"/>
        <v>852385</v>
      </c>
      <c r="U24" s="37">
        <f t="shared" si="1"/>
        <v>860000</v>
      </c>
      <c r="V24" s="37">
        <f t="shared" si="1"/>
        <v>3731142</v>
      </c>
      <c r="W24" s="37">
        <f t="shared" si="1"/>
        <v>30981546</v>
      </c>
      <c r="X24" s="37">
        <f t="shared" si="1"/>
        <v>950505489</v>
      </c>
      <c r="Y24" s="37">
        <f t="shared" si="1"/>
        <v>-919523943</v>
      </c>
      <c r="Z24" s="38">
        <f>+IF(X24&lt;&gt;0,+(Y24/X24)*100,0)</f>
        <v>-96.740518980843049</v>
      </c>
      <c r="AA24" s="39">
        <f>SUM(AA15:AA23)</f>
        <v>950505489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51310833</v>
      </c>
      <c r="D25" s="29">
        <f>+D12+D24</f>
        <v>0</v>
      </c>
      <c r="E25" s="30">
        <f t="shared" si="2"/>
        <v>969020233</v>
      </c>
      <c r="F25" s="31">
        <f t="shared" si="2"/>
        <v>969051448</v>
      </c>
      <c r="G25" s="31">
        <f t="shared" si="2"/>
        <v>76016751</v>
      </c>
      <c r="H25" s="31">
        <f t="shared" si="2"/>
        <v>-24927720</v>
      </c>
      <c r="I25" s="31">
        <f t="shared" si="2"/>
        <v>-28600</v>
      </c>
      <c r="J25" s="31">
        <f t="shared" si="2"/>
        <v>51060431</v>
      </c>
      <c r="K25" s="31">
        <f t="shared" si="2"/>
        <v>-178050</v>
      </c>
      <c r="L25" s="31">
        <f t="shared" si="2"/>
        <v>-85167</v>
      </c>
      <c r="M25" s="31">
        <f t="shared" si="2"/>
        <v>1354788</v>
      </c>
      <c r="N25" s="31">
        <f t="shared" si="2"/>
        <v>1091571</v>
      </c>
      <c r="O25" s="31">
        <f t="shared" si="2"/>
        <v>-1598572</v>
      </c>
      <c r="P25" s="31">
        <f t="shared" si="2"/>
        <v>309286</v>
      </c>
      <c r="Q25" s="31">
        <f t="shared" si="2"/>
        <v>318521</v>
      </c>
      <c r="R25" s="31">
        <f t="shared" si="2"/>
        <v>-970765</v>
      </c>
      <c r="S25" s="31">
        <f t="shared" si="2"/>
        <v>1289977</v>
      </c>
      <c r="T25" s="31">
        <f t="shared" si="2"/>
        <v>-2544194</v>
      </c>
      <c r="U25" s="31">
        <f t="shared" si="2"/>
        <v>-43040</v>
      </c>
      <c r="V25" s="31">
        <f t="shared" si="2"/>
        <v>-1297257</v>
      </c>
      <c r="W25" s="31">
        <f t="shared" si="2"/>
        <v>49883980</v>
      </c>
      <c r="X25" s="31">
        <f t="shared" si="2"/>
        <v>969051448</v>
      </c>
      <c r="Y25" s="31">
        <f t="shared" si="2"/>
        <v>-919167468</v>
      </c>
      <c r="Z25" s="32">
        <f>+IF(X25&lt;&gt;0,+(Y25/X25)*100,0)</f>
        <v>-94.852287760061216</v>
      </c>
      <c r="AA25" s="33">
        <f>+AA12+AA24</f>
        <v>969051448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33576528</v>
      </c>
      <c r="F32" s="20">
        <v>33094087</v>
      </c>
      <c r="G32" s="20">
        <v>4127976</v>
      </c>
      <c r="H32" s="20">
        <v>-4127976</v>
      </c>
      <c r="I32" s="20">
        <v>1800</v>
      </c>
      <c r="J32" s="20">
        <v>1800</v>
      </c>
      <c r="K32" s="20">
        <v>-1800</v>
      </c>
      <c r="L32" s="20"/>
      <c r="M32" s="20">
        <v>1493896</v>
      </c>
      <c r="N32" s="20">
        <v>1492096</v>
      </c>
      <c r="O32" s="20">
        <v>-1493896</v>
      </c>
      <c r="P32" s="20">
        <v>490122</v>
      </c>
      <c r="Q32" s="20">
        <v>500004</v>
      </c>
      <c r="R32" s="20">
        <v>-503770</v>
      </c>
      <c r="S32" s="20">
        <v>1331445</v>
      </c>
      <c r="T32" s="20">
        <v>-2303621</v>
      </c>
      <c r="U32" s="20">
        <v>-17950</v>
      </c>
      <c r="V32" s="20">
        <v>-990126</v>
      </c>
      <c r="W32" s="20"/>
      <c r="X32" s="20">
        <v>33094087</v>
      </c>
      <c r="Y32" s="20">
        <v>-33094087</v>
      </c>
      <c r="Z32" s="21">
        <v>-100</v>
      </c>
      <c r="AA32" s="22">
        <v>33094087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33576528</v>
      </c>
      <c r="F34" s="31">
        <f t="shared" si="3"/>
        <v>33094087</v>
      </c>
      <c r="G34" s="31">
        <f t="shared" si="3"/>
        <v>4127976</v>
      </c>
      <c r="H34" s="31">
        <f t="shared" si="3"/>
        <v>-4127976</v>
      </c>
      <c r="I34" s="31">
        <f t="shared" si="3"/>
        <v>1800</v>
      </c>
      <c r="J34" s="31">
        <f t="shared" si="3"/>
        <v>1800</v>
      </c>
      <c r="K34" s="31">
        <f t="shared" si="3"/>
        <v>-1800</v>
      </c>
      <c r="L34" s="31">
        <f t="shared" si="3"/>
        <v>0</v>
      </c>
      <c r="M34" s="31">
        <f t="shared" si="3"/>
        <v>1493896</v>
      </c>
      <c r="N34" s="31">
        <f t="shared" si="3"/>
        <v>1492096</v>
      </c>
      <c r="O34" s="31">
        <f t="shared" si="3"/>
        <v>-1493896</v>
      </c>
      <c r="P34" s="31">
        <f t="shared" si="3"/>
        <v>490122</v>
      </c>
      <c r="Q34" s="31">
        <f t="shared" si="3"/>
        <v>500004</v>
      </c>
      <c r="R34" s="31">
        <f t="shared" si="3"/>
        <v>-503770</v>
      </c>
      <c r="S34" s="31">
        <f t="shared" si="3"/>
        <v>1331445</v>
      </c>
      <c r="T34" s="31">
        <f t="shared" si="3"/>
        <v>-2303621</v>
      </c>
      <c r="U34" s="31">
        <f t="shared" si="3"/>
        <v>-17950</v>
      </c>
      <c r="V34" s="31">
        <f t="shared" si="3"/>
        <v>-990126</v>
      </c>
      <c r="W34" s="31">
        <f t="shared" si="3"/>
        <v>0</v>
      </c>
      <c r="X34" s="31">
        <f t="shared" si="3"/>
        <v>33094087</v>
      </c>
      <c r="Y34" s="31">
        <f t="shared" si="3"/>
        <v>-33094087</v>
      </c>
      <c r="Z34" s="32">
        <f>+IF(X34&lt;&gt;0,+(Y34/X34)*100,0)</f>
        <v>-100</v>
      </c>
      <c r="AA34" s="33">
        <f>SUM(AA29:AA33)</f>
        <v>33094087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33576528</v>
      </c>
      <c r="F40" s="31">
        <f t="shared" si="5"/>
        <v>33094087</v>
      </c>
      <c r="G40" s="31">
        <f t="shared" si="5"/>
        <v>4127976</v>
      </c>
      <c r="H40" s="31">
        <f t="shared" si="5"/>
        <v>-4127976</v>
      </c>
      <c r="I40" s="31">
        <f t="shared" si="5"/>
        <v>1800</v>
      </c>
      <c r="J40" s="31">
        <f t="shared" si="5"/>
        <v>1800</v>
      </c>
      <c r="K40" s="31">
        <f t="shared" si="5"/>
        <v>-1800</v>
      </c>
      <c r="L40" s="31">
        <f t="shared" si="5"/>
        <v>0</v>
      </c>
      <c r="M40" s="31">
        <f t="shared" si="5"/>
        <v>1493896</v>
      </c>
      <c r="N40" s="31">
        <f t="shared" si="5"/>
        <v>1492096</v>
      </c>
      <c r="O40" s="31">
        <f t="shared" si="5"/>
        <v>-1493896</v>
      </c>
      <c r="P40" s="31">
        <f t="shared" si="5"/>
        <v>490122</v>
      </c>
      <c r="Q40" s="31">
        <f t="shared" si="5"/>
        <v>500004</v>
      </c>
      <c r="R40" s="31">
        <f t="shared" si="5"/>
        <v>-503770</v>
      </c>
      <c r="S40" s="31">
        <f t="shared" si="5"/>
        <v>1331445</v>
      </c>
      <c r="T40" s="31">
        <f t="shared" si="5"/>
        <v>-2303621</v>
      </c>
      <c r="U40" s="31">
        <f t="shared" si="5"/>
        <v>-17950</v>
      </c>
      <c r="V40" s="31">
        <f t="shared" si="5"/>
        <v>-990126</v>
      </c>
      <c r="W40" s="31">
        <f t="shared" si="5"/>
        <v>0</v>
      </c>
      <c r="X40" s="31">
        <f t="shared" si="5"/>
        <v>33094087</v>
      </c>
      <c r="Y40" s="31">
        <f t="shared" si="5"/>
        <v>-33094087</v>
      </c>
      <c r="Z40" s="32">
        <f>+IF(X40&lt;&gt;0,+(Y40/X40)*100,0)</f>
        <v>-100</v>
      </c>
      <c r="AA40" s="33">
        <f>+AA34+AA39</f>
        <v>33094087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51310833</v>
      </c>
      <c r="D42" s="43">
        <f>+D25-D40</f>
        <v>0</v>
      </c>
      <c r="E42" s="44">
        <f t="shared" si="6"/>
        <v>935443705</v>
      </c>
      <c r="F42" s="45">
        <f t="shared" si="6"/>
        <v>935957361</v>
      </c>
      <c r="G42" s="45">
        <f t="shared" si="6"/>
        <v>71888775</v>
      </c>
      <c r="H42" s="45">
        <f t="shared" si="6"/>
        <v>-20799744</v>
      </c>
      <c r="I42" s="45">
        <f t="shared" si="6"/>
        <v>-30400</v>
      </c>
      <c r="J42" s="45">
        <f t="shared" si="6"/>
        <v>51058631</v>
      </c>
      <c r="K42" s="45">
        <f t="shared" si="6"/>
        <v>-176250</v>
      </c>
      <c r="L42" s="45">
        <f t="shared" si="6"/>
        <v>-85167</v>
      </c>
      <c r="M42" s="45">
        <f t="shared" si="6"/>
        <v>-139108</v>
      </c>
      <c r="N42" s="45">
        <f t="shared" si="6"/>
        <v>-400525</v>
      </c>
      <c r="O42" s="45">
        <f t="shared" si="6"/>
        <v>-104676</v>
      </c>
      <c r="P42" s="45">
        <f t="shared" si="6"/>
        <v>-180836</v>
      </c>
      <c r="Q42" s="45">
        <f t="shared" si="6"/>
        <v>-181483</v>
      </c>
      <c r="R42" s="45">
        <f t="shared" si="6"/>
        <v>-466995</v>
      </c>
      <c r="S42" s="45">
        <f t="shared" si="6"/>
        <v>-41468</v>
      </c>
      <c r="T42" s="45">
        <f t="shared" si="6"/>
        <v>-240573</v>
      </c>
      <c r="U42" s="45">
        <f t="shared" si="6"/>
        <v>-25090</v>
      </c>
      <c r="V42" s="45">
        <f t="shared" si="6"/>
        <v>-307131</v>
      </c>
      <c r="W42" s="45">
        <f t="shared" si="6"/>
        <v>49883980</v>
      </c>
      <c r="X42" s="45">
        <f t="shared" si="6"/>
        <v>935957361</v>
      </c>
      <c r="Y42" s="45">
        <f t="shared" si="6"/>
        <v>-886073381</v>
      </c>
      <c r="Z42" s="46">
        <f>+IF(X42&lt;&gt;0,+(Y42/X42)*100,0)</f>
        <v>-94.670272164246597</v>
      </c>
      <c r="AA42" s="47">
        <f>+AA25-AA40</f>
        <v>935957361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-16386936</v>
      </c>
      <c r="F45" s="20">
        <v>-15873280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-15873280</v>
      </c>
      <c r="Y45" s="20">
        <v>15873280</v>
      </c>
      <c r="Z45" s="48">
        <v>-100</v>
      </c>
      <c r="AA45" s="22">
        <v>-15873280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-16386936</v>
      </c>
      <c r="F48" s="53">
        <f t="shared" si="7"/>
        <v>-15873280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-15873280</v>
      </c>
      <c r="Y48" s="53">
        <f t="shared" si="7"/>
        <v>15873280</v>
      </c>
      <c r="Z48" s="54">
        <f>+IF(X48&lt;&gt;0,+(Y48/X48)*100,0)</f>
        <v>-100</v>
      </c>
      <c r="AA48" s="55">
        <f>SUM(AA45:AA47)</f>
        <v>-15873280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1773560</v>
      </c>
      <c r="D8" s="18"/>
      <c r="E8" s="19">
        <v>1415800</v>
      </c>
      <c r="F8" s="20">
        <v>1415800</v>
      </c>
      <c r="G8" s="20">
        <v>1889520</v>
      </c>
      <c r="H8" s="20">
        <v>91802</v>
      </c>
      <c r="I8" s="20">
        <v>112088</v>
      </c>
      <c r="J8" s="20">
        <v>2093410</v>
      </c>
      <c r="K8" s="20">
        <v>358165</v>
      </c>
      <c r="L8" s="20">
        <v>242762</v>
      </c>
      <c r="M8" s="20">
        <v>134864</v>
      </c>
      <c r="N8" s="20">
        <v>735791</v>
      </c>
      <c r="O8" s="20">
        <v>156216</v>
      </c>
      <c r="P8" s="20">
        <v>-123591</v>
      </c>
      <c r="Q8" s="20">
        <v>157893</v>
      </c>
      <c r="R8" s="20">
        <v>190518</v>
      </c>
      <c r="S8" s="20">
        <v>136989</v>
      </c>
      <c r="T8" s="20">
        <v>175945</v>
      </c>
      <c r="U8" s="20">
        <v>134576</v>
      </c>
      <c r="V8" s="20">
        <v>447510</v>
      </c>
      <c r="W8" s="20">
        <v>3467229</v>
      </c>
      <c r="X8" s="20">
        <v>1415800</v>
      </c>
      <c r="Y8" s="20">
        <v>2051429</v>
      </c>
      <c r="Z8" s="21">
        <v>144.89539482977821</v>
      </c>
      <c r="AA8" s="22">
        <v>1415800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1773560</v>
      </c>
      <c r="D12" s="29">
        <f>SUM(D6:D11)</f>
        <v>0</v>
      </c>
      <c r="E12" s="30">
        <f t="shared" si="0"/>
        <v>1415800</v>
      </c>
      <c r="F12" s="31">
        <f t="shared" si="0"/>
        <v>1415800</v>
      </c>
      <c r="G12" s="31">
        <f t="shared" si="0"/>
        <v>1889520</v>
      </c>
      <c r="H12" s="31">
        <f t="shared" si="0"/>
        <v>91802</v>
      </c>
      <c r="I12" s="31">
        <f t="shared" si="0"/>
        <v>112088</v>
      </c>
      <c r="J12" s="31">
        <f t="shared" si="0"/>
        <v>2093410</v>
      </c>
      <c r="K12" s="31">
        <f t="shared" si="0"/>
        <v>358165</v>
      </c>
      <c r="L12" s="31">
        <f t="shared" si="0"/>
        <v>242762</v>
      </c>
      <c r="M12" s="31">
        <f t="shared" si="0"/>
        <v>134864</v>
      </c>
      <c r="N12" s="31">
        <f t="shared" si="0"/>
        <v>735791</v>
      </c>
      <c r="O12" s="31">
        <f t="shared" si="0"/>
        <v>156216</v>
      </c>
      <c r="P12" s="31">
        <f t="shared" si="0"/>
        <v>-123591</v>
      </c>
      <c r="Q12" s="31">
        <f t="shared" si="0"/>
        <v>157893</v>
      </c>
      <c r="R12" s="31">
        <f t="shared" si="0"/>
        <v>190518</v>
      </c>
      <c r="S12" s="31">
        <f t="shared" si="0"/>
        <v>136989</v>
      </c>
      <c r="T12" s="31">
        <f t="shared" si="0"/>
        <v>175945</v>
      </c>
      <c r="U12" s="31">
        <f t="shared" si="0"/>
        <v>134576</v>
      </c>
      <c r="V12" s="31">
        <f t="shared" si="0"/>
        <v>447510</v>
      </c>
      <c r="W12" s="31">
        <f t="shared" si="0"/>
        <v>3467229</v>
      </c>
      <c r="X12" s="31">
        <f t="shared" si="0"/>
        <v>1415800</v>
      </c>
      <c r="Y12" s="31">
        <f t="shared" si="0"/>
        <v>2051429</v>
      </c>
      <c r="Z12" s="32">
        <f>+IF(X12&lt;&gt;0,+(Y12/X12)*100,0)</f>
        <v>144.89539482977821</v>
      </c>
      <c r="AA12" s="33">
        <f>SUM(AA6:AA11)</f>
        <v>1415800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1820396</v>
      </c>
      <c r="D19" s="18"/>
      <c r="E19" s="19">
        <v>1050000</v>
      </c>
      <c r="F19" s="20">
        <v>647954</v>
      </c>
      <c r="G19" s="20">
        <v>2899200</v>
      </c>
      <c r="H19" s="20">
        <v>-944857</v>
      </c>
      <c r="I19" s="20">
        <v>189053</v>
      </c>
      <c r="J19" s="20">
        <v>2143396</v>
      </c>
      <c r="K19" s="20">
        <v>-2417369</v>
      </c>
      <c r="L19" s="20"/>
      <c r="M19" s="20">
        <v>-1117298</v>
      </c>
      <c r="N19" s="20">
        <v>-3534667</v>
      </c>
      <c r="O19" s="20"/>
      <c r="P19" s="20">
        <v>-1175234</v>
      </c>
      <c r="Q19" s="20"/>
      <c r="R19" s="20">
        <v>-1175234</v>
      </c>
      <c r="S19" s="20">
        <v>-1175234</v>
      </c>
      <c r="T19" s="20">
        <v>-1434758</v>
      </c>
      <c r="U19" s="20">
        <v>47200</v>
      </c>
      <c r="V19" s="20">
        <v>-2562792</v>
      </c>
      <c r="W19" s="20">
        <v>-5129297</v>
      </c>
      <c r="X19" s="20">
        <v>647954</v>
      </c>
      <c r="Y19" s="20">
        <v>-5777251</v>
      </c>
      <c r="Z19" s="21">
        <v>-891.61437385987267</v>
      </c>
      <c r="AA19" s="22">
        <v>647954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1820396</v>
      </c>
      <c r="D24" s="29">
        <f>SUM(D15:D23)</f>
        <v>0</v>
      </c>
      <c r="E24" s="36">
        <f t="shared" si="1"/>
        <v>1050000</v>
      </c>
      <c r="F24" s="37">
        <f t="shared" si="1"/>
        <v>647954</v>
      </c>
      <c r="G24" s="37">
        <f t="shared" si="1"/>
        <v>2899200</v>
      </c>
      <c r="H24" s="37">
        <f t="shared" si="1"/>
        <v>-944857</v>
      </c>
      <c r="I24" s="37">
        <f t="shared" si="1"/>
        <v>189053</v>
      </c>
      <c r="J24" s="37">
        <f t="shared" si="1"/>
        <v>2143396</v>
      </c>
      <c r="K24" s="37">
        <f t="shared" si="1"/>
        <v>-2417369</v>
      </c>
      <c r="L24" s="37">
        <f t="shared" si="1"/>
        <v>0</v>
      </c>
      <c r="M24" s="37">
        <f t="shared" si="1"/>
        <v>-1117298</v>
      </c>
      <c r="N24" s="37">
        <f t="shared" si="1"/>
        <v>-3534667</v>
      </c>
      <c r="O24" s="37">
        <f t="shared" si="1"/>
        <v>0</v>
      </c>
      <c r="P24" s="37">
        <f t="shared" si="1"/>
        <v>-1175234</v>
      </c>
      <c r="Q24" s="37">
        <f t="shared" si="1"/>
        <v>0</v>
      </c>
      <c r="R24" s="37">
        <f t="shared" si="1"/>
        <v>-1175234</v>
      </c>
      <c r="S24" s="37">
        <f t="shared" si="1"/>
        <v>-1175234</v>
      </c>
      <c r="T24" s="37">
        <f t="shared" si="1"/>
        <v>-1434758</v>
      </c>
      <c r="U24" s="37">
        <f t="shared" si="1"/>
        <v>47200</v>
      </c>
      <c r="V24" s="37">
        <f t="shared" si="1"/>
        <v>-2562792</v>
      </c>
      <c r="W24" s="37">
        <f t="shared" si="1"/>
        <v>-5129297</v>
      </c>
      <c r="X24" s="37">
        <f t="shared" si="1"/>
        <v>647954</v>
      </c>
      <c r="Y24" s="37">
        <f t="shared" si="1"/>
        <v>-5777251</v>
      </c>
      <c r="Z24" s="38">
        <f>+IF(X24&lt;&gt;0,+(Y24/X24)*100,0)</f>
        <v>-891.61437385987267</v>
      </c>
      <c r="AA24" s="39">
        <f>SUM(AA15:AA23)</f>
        <v>647954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3593956</v>
      </c>
      <c r="D25" s="29">
        <f>+D12+D24</f>
        <v>0</v>
      </c>
      <c r="E25" s="30">
        <f t="shared" si="2"/>
        <v>2465800</v>
      </c>
      <c r="F25" s="31">
        <f t="shared" si="2"/>
        <v>2063754</v>
      </c>
      <c r="G25" s="31">
        <f t="shared" si="2"/>
        <v>4788720</v>
      </c>
      <c r="H25" s="31">
        <f t="shared" si="2"/>
        <v>-853055</v>
      </c>
      <c r="I25" s="31">
        <f t="shared" si="2"/>
        <v>301141</v>
      </c>
      <c r="J25" s="31">
        <f t="shared" si="2"/>
        <v>4236806</v>
      </c>
      <c r="K25" s="31">
        <f t="shared" si="2"/>
        <v>-2059204</v>
      </c>
      <c r="L25" s="31">
        <f t="shared" si="2"/>
        <v>242762</v>
      </c>
      <c r="M25" s="31">
        <f t="shared" si="2"/>
        <v>-982434</v>
      </c>
      <c r="N25" s="31">
        <f t="shared" si="2"/>
        <v>-2798876</v>
      </c>
      <c r="O25" s="31">
        <f t="shared" si="2"/>
        <v>156216</v>
      </c>
      <c r="P25" s="31">
        <f t="shared" si="2"/>
        <v>-1298825</v>
      </c>
      <c r="Q25" s="31">
        <f t="shared" si="2"/>
        <v>157893</v>
      </c>
      <c r="R25" s="31">
        <f t="shared" si="2"/>
        <v>-984716</v>
      </c>
      <c r="S25" s="31">
        <f t="shared" si="2"/>
        <v>-1038245</v>
      </c>
      <c r="T25" s="31">
        <f t="shared" si="2"/>
        <v>-1258813</v>
      </c>
      <c r="U25" s="31">
        <f t="shared" si="2"/>
        <v>181776</v>
      </c>
      <c r="V25" s="31">
        <f t="shared" si="2"/>
        <v>-2115282</v>
      </c>
      <c r="W25" s="31">
        <f t="shared" si="2"/>
        <v>-1662068</v>
      </c>
      <c r="X25" s="31">
        <f t="shared" si="2"/>
        <v>2063754</v>
      </c>
      <c r="Y25" s="31">
        <f t="shared" si="2"/>
        <v>-3725822</v>
      </c>
      <c r="Z25" s="32">
        <f>+IF(X25&lt;&gt;0,+(Y25/X25)*100,0)</f>
        <v>-180.53614917281809</v>
      </c>
      <c r="AA25" s="33">
        <f>+AA12+AA24</f>
        <v>2063754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556063</v>
      </c>
      <c r="D32" s="18"/>
      <c r="E32" s="19"/>
      <c r="F32" s="20"/>
      <c r="G32" s="20">
        <v>570396</v>
      </c>
      <c r="H32" s="20">
        <v>11175</v>
      </c>
      <c r="I32" s="20">
        <v>13707</v>
      </c>
      <c r="J32" s="20">
        <v>595278</v>
      </c>
      <c r="K32" s="20">
        <v>46049</v>
      </c>
      <c r="L32" s="20">
        <v>31085</v>
      </c>
      <c r="M32" s="20">
        <v>16607</v>
      </c>
      <c r="N32" s="20">
        <v>93741</v>
      </c>
      <c r="O32" s="20">
        <v>19169</v>
      </c>
      <c r="P32" s="20">
        <v>-17111</v>
      </c>
      <c r="Q32" s="20">
        <v>133957</v>
      </c>
      <c r="R32" s="20">
        <v>136015</v>
      </c>
      <c r="S32" s="20">
        <v>17982</v>
      </c>
      <c r="T32" s="20">
        <v>21571</v>
      </c>
      <c r="U32" s="20">
        <v>-98402</v>
      </c>
      <c r="V32" s="20">
        <v>-58849</v>
      </c>
      <c r="W32" s="20">
        <v>766185</v>
      </c>
      <c r="X32" s="20"/>
      <c r="Y32" s="20">
        <v>766185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556063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570396</v>
      </c>
      <c r="H34" s="31">
        <f t="shared" si="3"/>
        <v>11175</v>
      </c>
      <c r="I34" s="31">
        <f t="shared" si="3"/>
        <v>13707</v>
      </c>
      <c r="J34" s="31">
        <f t="shared" si="3"/>
        <v>595278</v>
      </c>
      <c r="K34" s="31">
        <f t="shared" si="3"/>
        <v>46049</v>
      </c>
      <c r="L34" s="31">
        <f t="shared" si="3"/>
        <v>31085</v>
      </c>
      <c r="M34" s="31">
        <f t="shared" si="3"/>
        <v>16607</v>
      </c>
      <c r="N34" s="31">
        <f t="shared" si="3"/>
        <v>93741</v>
      </c>
      <c r="O34" s="31">
        <f t="shared" si="3"/>
        <v>19169</v>
      </c>
      <c r="P34" s="31">
        <f t="shared" si="3"/>
        <v>-17111</v>
      </c>
      <c r="Q34" s="31">
        <f t="shared" si="3"/>
        <v>133957</v>
      </c>
      <c r="R34" s="31">
        <f t="shared" si="3"/>
        <v>136015</v>
      </c>
      <c r="S34" s="31">
        <f t="shared" si="3"/>
        <v>17982</v>
      </c>
      <c r="T34" s="31">
        <f t="shared" si="3"/>
        <v>21571</v>
      </c>
      <c r="U34" s="31">
        <f t="shared" si="3"/>
        <v>-98402</v>
      </c>
      <c r="V34" s="31">
        <f t="shared" si="3"/>
        <v>-58849</v>
      </c>
      <c r="W34" s="31">
        <f t="shared" si="3"/>
        <v>766185</v>
      </c>
      <c r="X34" s="31">
        <f t="shared" si="3"/>
        <v>0</v>
      </c>
      <c r="Y34" s="31">
        <f t="shared" si="3"/>
        <v>766185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19739953</v>
      </c>
      <c r="D38" s="18"/>
      <c r="E38" s="19">
        <v>17767377</v>
      </c>
      <c r="F38" s="20">
        <v>17767377</v>
      </c>
      <c r="G38" s="20">
        <v>17767376</v>
      </c>
      <c r="H38" s="20">
        <v>1972577</v>
      </c>
      <c r="I38" s="20"/>
      <c r="J38" s="20">
        <v>19739953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19739953</v>
      </c>
      <c r="X38" s="20">
        <v>17767377</v>
      </c>
      <c r="Y38" s="20">
        <v>1972576</v>
      </c>
      <c r="Z38" s="21">
        <v>11.102235293369416</v>
      </c>
      <c r="AA38" s="22">
        <v>17767377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19739953</v>
      </c>
      <c r="D39" s="29">
        <f>SUM(D37:D38)</f>
        <v>0</v>
      </c>
      <c r="E39" s="36">
        <f t="shared" si="4"/>
        <v>17767377</v>
      </c>
      <c r="F39" s="37">
        <f t="shared" si="4"/>
        <v>17767377</v>
      </c>
      <c r="G39" s="37">
        <f t="shared" si="4"/>
        <v>17767376</v>
      </c>
      <c r="H39" s="37">
        <f t="shared" si="4"/>
        <v>1972577</v>
      </c>
      <c r="I39" s="37">
        <f t="shared" si="4"/>
        <v>0</v>
      </c>
      <c r="J39" s="37">
        <f t="shared" si="4"/>
        <v>19739953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19739953</v>
      </c>
      <c r="X39" s="37">
        <f t="shared" si="4"/>
        <v>17767377</v>
      </c>
      <c r="Y39" s="37">
        <f t="shared" si="4"/>
        <v>1972576</v>
      </c>
      <c r="Z39" s="38">
        <f>+IF(X39&lt;&gt;0,+(Y39/X39)*100,0)</f>
        <v>11.102235293369416</v>
      </c>
      <c r="AA39" s="39">
        <f>SUM(AA37:AA38)</f>
        <v>17767377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20296016</v>
      </c>
      <c r="D40" s="29">
        <f>+D34+D39</f>
        <v>0</v>
      </c>
      <c r="E40" s="30">
        <f t="shared" si="5"/>
        <v>17767377</v>
      </c>
      <c r="F40" s="31">
        <f t="shared" si="5"/>
        <v>17767377</v>
      </c>
      <c r="G40" s="31">
        <f t="shared" si="5"/>
        <v>18337772</v>
      </c>
      <c r="H40" s="31">
        <f t="shared" si="5"/>
        <v>1983752</v>
      </c>
      <c r="I40" s="31">
        <f t="shared" si="5"/>
        <v>13707</v>
      </c>
      <c r="J40" s="31">
        <f t="shared" si="5"/>
        <v>20335231</v>
      </c>
      <c r="K40" s="31">
        <f t="shared" si="5"/>
        <v>46049</v>
      </c>
      <c r="L40" s="31">
        <f t="shared" si="5"/>
        <v>31085</v>
      </c>
      <c r="M40" s="31">
        <f t="shared" si="5"/>
        <v>16607</v>
      </c>
      <c r="N40" s="31">
        <f t="shared" si="5"/>
        <v>93741</v>
      </c>
      <c r="O40" s="31">
        <f t="shared" si="5"/>
        <v>19169</v>
      </c>
      <c r="P40" s="31">
        <f t="shared" si="5"/>
        <v>-17111</v>
      </c>
      <c r="Q40" s="31">
        <f t="shared" si="5"/>
        <v>133957</v>
      </c>
      <c r="R40" s="31">
        <f t="shared" si="5"/>
        <v>136015</v>
      </c>
      <c r="S40" s="31">
        <f t="shared" si="5"/>
        <v>17982</v>
      </c>
      <c r="T40" s="31">
        <f t="shared" si="5"/>
        <v>21571</v>
      </c>
      <c r="U40" s="31">
        <f t="shared" si="5"/>
        <v>-98402</v>
      </c>
      <c r="V40" s="31">
        <f t="shared" si="5"/>
        <v>-58849</v>
      </c>
      <c r="W40" s="31">
        <f t="shared" si="5"/>
        <v>20506138</v>
      </c>
      <c r="X40" s="31">
        <f t="shared" si="5"/>
        <v>17767377</v>
      </c>
      <c r="Y40" s="31">
        <f t="shared" si="5"/>
        <v>2738761</v>
      </c>
      <c r="Z40" s="32">
        <f>+IF(X40&lt;&gt;0,+(Y40/X40)*100,0)</f>
        <v>15.414548810440618</v>
      </c>
      <c r="AA40" s="33">
        <f>+AA34+AA39</f>
        <v>17767377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-16702060</v>
      </c>
      <c r="D42" s="43">
        <f>+D25-D40</f>
        <v>0</v>
      </c>
      <c r="E42" s="44">
        <f t="shared" si="6"/>
        <v>-15301577</v>
      </c>
      <c r="F42" s="45">
        <f t="shared" si="6"/>
        <v>-15703623</v>
      </c>
      <c r="G42" s="45">
        <f t="shared" si="6"/>
        <v>-13549052</v>
      </c>
      <c r="H42" s="45">
        <f t="shared" si="6"/>
        <v>-2836807</v>
      </c>
      <c r="I42" s="45">
        <f t="shared" si="6"/>
        <v>287434</v>
      </c>
      <c r="J42" s="45">
        <f t="shared" si="6"/>
        <v>-16098425</v>
      </c>
      <c r="K42" s="45">
        <f t="shared" si="6"/>
        <v>-2105253</v>
      </c>
      <c r="L42" s="45">
        <f t="shared" si="6"/>
        <v>211677</v>
      </c>
      <c r="M42" s="45">
        <f t="shared" si="6"/>
        <v>-999041</v>
      </c>
      <c r="N42" s="45">
        <f t="shared" si="6"/>
        <v>-2892617</v>
      </c>
      <c r="O42" s="45">
        <f t="shared" si="6"/>
        <v>137047</v>
      </c>
      <c r="P42" s="45">
        <f t="shared" si="6"/>
        <v>-1281714</v>
      </c>
      <c r="Q42" s="45">
        <f t="shared" si="6"/>
        <v>23936</v>
      </c>
      <c r="R42" s="45">
        <f t="shared" si="6"/>
        <v>-1120731</v>
      </c>
      <c r="S42" s="45">
        <f t="shared" si="6"/>
        <v>-1056227</v>
      </c>
      <c r="T42" s="45">
        <f t="shared" si="6"/>
        <v>-1280384</v>
      </c>
      <c r="U42" s="45">
        <f t="shared" si="6"/>
        <v>280178</v>
      </c>
      <c r="V42" s="45">
        <f t="shared" si="6"/>
        <v>-2056433</v>
      </c>
      <c r="W42" s="45">
        <f t="shared" si="6"/>
        <v>-22168206</v>
      </c>
      <c r="X42" s="45">
        <f t="shared" si="6"/>
        <v>-15703623</v>
      </c>
      <c r="Y42" s="45">
        <f t="shared" si="6"/>
        <v>-6464583</v>
      </c>
      <c r="Z42" s="46">
        <f>+IF(X42&lt;&gt;0,+(Y42/X42)*100,0)</f>
        <v>41.166188210198371</v>
      </c>
      <c r="AA42" s="47">
        <f>+AA25-AA40</f>
        <v>-15703623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-58827564</v>
      </c>
      <c r="D45" s="18"/>
      <c r="E45" s="19">
        <v>-52709313</v>
      </c>
      <c r="F45" s="20">
        <v>-52709313</v>
      </c>
      <c r="G45" s="20">
        <v>-58959469</v>
      </c>
      <c r="H45" s="20">
        <v>-2253897</v>
      </c>
      <c r="I45" s="20">
        <v>-1167026</v>
      </c>
      <c r="J45" s="20">
        <v>-62380392</v>
      </c>
      <c r="K45" s="20">
        <v>-4271019</v>
      </c>
      <c r="L45" s="20">
        <v>-294195</v>
      </c>
      <c r="M45" s="20">
        <v>-2416593</v>
      </c>
      <c r="N45" s="20">
        <v>-6981807</v>
      </c>
      <c r="O45" s="20">
        <v>-1556456</v>
      </c>
      <c r="P45" s="20">
        <v>-2750110</v>
      </c>
      <c r="Q45" s="20">
        <v>-1403544</v>
      </c>
      <c r="R45" s="20">
        <v>-5710110</v>
      </c>
      <c r="S45" s="20">
        <v>-1255456</v>
      </c>
      <c r="T45" s="20">
        <v>29995</v>
      </c>
      <c r="U45" s="20">
        <v>-5541408</v>
      </c>
      <c r="V45" s="20">
        <v>-6766869</v>
      </c>
      <c r="W45" s="20">
        <v>-81839178</v>
      </c>
      <c r="X45" s="20">
        <v>-52709313</v>
      </c>
      <c r="Y45" s="20">
        <v>-29129865</v>
      </c>
      <c r="Z45" s="48">
        <v>55.265119847037283</v>
      </c>
      <c r="AA45" s="22">
        <v>-52709313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-58827564</v>
      </c>
      <c r="D48" s="51">
        <f>SUM(D45:D47)</f>
        <v>0</v>
      </c>
      <c r="E48" s="52">
        <f t="shared" si="7"/>
        <v>-52709313</v>
      </c>
      <c r="F48" s="53">
        <f t="shared" si="7"/>
        <v>-52709313</v>
      </c>
      <c r="G48" s="53">
        <f t="shared" si="7"/>
        <v>-58959469</v>
      </c>
      <c r="H48" s="53">
        <f t="shared" si="7"/>
        <v>-2253897</v>
      </c>
      <c r="I48" s="53">
        <f t="shared" si="7"/>
        <v>-1167026</v>
      </c>
      <c r="J48" s="53">
        <f t="shared" si="7"/>
        <v>-62380392</v>
      </c>
      <c r="K48" s="53">
        <f t="shared" si="7"/>
        <v>-4271019</v>
      </c>
      <c r="L48" s="53">
        <f t="shared" si="7"/>
        <v>-294195</v>
      </c>
      <c r="M48" s="53">
        <f t="shared" si="7"/>
        <v>-2416593</v>
      </c>
      <c r="N48" s="53">
        <f t="shared" si="7"/>
        <v>-6981807</v>
      </c>
      <c r="O48" s="53">
        <f t="shared" si="7"/>
        <v>-1556456</v>
      </c>
      <c r="P48" s="53">
        <f t="shared" si="7"/>
        <v>-2750110</v>
      </c>
      <c r="Q48" s="53">
        <f t="shared" si="7"/>
        <v>-1403544</v>
      </c>
      <c r="R48" s="53">
        <f t="shared" si="7"/>
        <v>-5710110</v>
      </c>
      <c r="S48" s="53">
        <f t="shared" si="7"/>
        <v>-1255456</v>
      </c>
      <c r="T48" s="53">
        <f t="shared" si="7"/>
        <v>29995</v>
      </c>
      <c r="U48" s="53">
        <f t="shared" si="7"/>
        <v>-5541408</v>
      </c>
      <c r="V48" s="53">
        <f t="shared" si="7"/>
        <v>-6766869</v>
      </c>
      <c r="W48" s="53">
        <f t="shared" si="7"/>
        <v>-81839178</v>
      </c>
      <c r="X48" s="53">
        <f t="shared" si="7"/>
        <v>-52709313</v>
      </c>
      <c r="Y48" s="53">
        <f t="shared" si="7"/>
        <v>-29129865</v>
      </c>
      <c r="Z48" s="54">
        <f>+IF(X48&lt;&gt;0,+(Y48/X48)*100,0)</f>
        <v>55.265119847037283</v>
      </c>
      <c r="AA48" s="55">
        <f>SUM(AA45:AA47)</f>
        <v>-52709313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1470465</v>
      </c>
      <c r="D8" s="18"/>
      <c r="E8" s="19">
        <v>-240451</v>
      </c>
      <c r="F8" s="20">
        <v>-71931</v>
      </c>
      <c r="G8" s="20">
        <v>4661329</v>
      </c>
      <c r="H8" s="20">
        <v>-2678749</v>
      </c>
      <c r="I8" s="20">
        <v>244859</v>
      </c>
      <c r="J8" s="20">
        <v>2227439</v>
      </c>
      <c r="K8" s="20">
        <v>261859</v>
      </c>
      <c r="L8" s="20">
        <v>255118</v>
      </c>
      <c r="M8" s="20">
        <v>271701</v>
      </c>
      <c r="N8" s="20">
        <v>788678</v>
      </c>
      <c r="O8" s="20">
        <v>260256</v>
      </c>
      <c r="P8" s="20">
        <v>172325</v>
      </c>
      <c r="Q8" s="20">
        <v>150272</v>
      </c>
      <c r="R8" s="20">
        <v>582853</v>
      </c>
      <c r="S8" s="20">
        <v>232671</v>
      </c>
      <c r="T8" s="20">
        <v>171196</v>
      </c>
      <c r="U8" s="20">
        <v>139476</v>
      </c>
      <c r="V8" s="20">
        <v>543343</v>
      </c>
      <c r="W8" s="20">
        <v>4142313</v>
      </c>
      <c r="X8" s="20">
        <v>-71931</v>
      </c>
      <c r="Y8" s="20">
        <v>4214244</v>
      </c>
      <c r="Z8" s="21">
        <v>-5858.7312841473076</v>
      </c>
      <c r="AA8" s="22">
        <v>-71931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1470465</v>
      </c>
      <c r="D12" s="29">
        <f>SUM(D6:D11)</f>
        <v>0</v>
      </c>
      <c r="E12" s="30">
        <f t="shared" si="0"/>
        <v>-240451</v>
      </c>
      <c r="F12" s="31">
        <f t="shared" si="0"/>
        <v>-71931</v>
      </c>
      <c r="G12" s="31">
        <f t="shared" si="0"/>
        <v>4661329</v>
      </c>
      <c r="H12" s="31">
        <f t="shared" si="0"/>
        <v>-2678749</v>
      </c>
      <c r="I12" s="31">
        <f t="shared" si="0"/>
        <v>244859</v>
      </c>
      <c r="J12" s="31">
        <f t="shared" si="0"/>
        <v>2227439</v>
      </c>
      <c r="K12" s="31">
        <f t="shared" si="0"/>
        <v>261859</v>
      </c>
      <c r="L12" s="31">
        <f t="shared" si="0"/>
        <v>255118</v>
      </c>
      <c r="M12" s="31">
        <f t="shared" si="0"/>
        <v>271701</v>
      </c>
      <c r="N12" s="31">
        <f t="shared" si="0"/>
        <v>788678</v>
      </c>
      <c r="O12" s="31">
        <f t="shared" si="0"/>
        <v>260256</v>
      </c>
      <c r="P12" s="31">
        <f t="shared" si="0"/>
        <v>172325</v>
      </c>
      <c r="Q12" s="31">
        <f t="shared" si="0"/>
        <v>150272</v>
      </c>
      <c r="R12" s="31">
        <f t="shared" si="0"/>
        <v>582853</v>
      </c>
      <c r="S12" s="31">
        <f t="shared" si="0"/>
        <v>232671</v>
      </c>
      <c r="T12" s="31">
        <f t="shared" si="0"/>
        <v>171196</v>
      </c>
      <c r="U12" s="31">
        <f t="shared" si="0"/>
        <v>139476</v>
      </c>
      <c r="V12" s="31">
        <f t="shared" si="0"/>
        <v>543343</v>
      </c>
      <c r="W12" s="31">
        <f t="shared" si="0"/>
        <v>4142313</v>
      </c>
      <c r="X12" s="31">
        <f t="shared" si="0"/>
        <v>-71931</v>
      </c>
      <c r="Y12" s="31">
        <f t="shared" si="0"/>
        <v>4214244</v>
      </c>
      <c r="Z12" s="32">
        <f>+IF(X12&lt;&gt;0,+(Y12/X12)*100,0)</f>
        <v>-5858.7312841473076</v>
      </c>
      <c r="AA12" s="33">
        <f>SUM(AA6:AA11)</f>
        <v>-71931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1470465</v>
      </c>
      <c r="D25" s="29">
        <f>+D12+D24</f>
        <v>0</v>
      </c>
      <c r="E25" s="30">
        <f t="shared" si="2"/>
        <v>-240451</v>
      </c>
      <c r="F25" s="31">
        <f t="shared" si="2"/>
        <v>-71931</v>
      </c>
      <c r="G25" s="31">
        <f t="shared" si="2"/>
        <v>4661329</v>
      </c>
      <c r="H25" s="31">
        <f t="shared" si="2"/>
        <v>-2678749</v>
      </c>
      <c r="I25" s="31">
        <f t="shared" si="2"/>
        <v>244859</v>
      </c>
      <c r="J25" s="31">
        <f t="shared" si="2"/>
        <v>2227439</v>
      </c>
      <c r="K25" s="31">
        <f t="shared" si="2"/>
        <v>261859</v>
      </c>
      <c r="L25" s="31">
        <f t="shared" si="2"/>
        <v>255118</v>
      </c>
      <c r="M25" s="31">
        <f t="shared" si="2"/>
        <v>271701</v>
      </c>
      <c r="N25" s="31">
        <f t="shared" si="2"/>
        <v>788678</v>
      </c>
      <c r="O25" s="31">
        <f t="shared" si="2"/>
        <v>260256</v>
      </c>
      <c r="P25" s="31">
        <f t="shared" si="2"/>
        <v>172325</v>
      </c>
      <c r="Q25" s="31">
        <f t="shared" si="2"/>
        <v>150272</v>
      </c>
      <c r="R25" s="31">
        <f t="shared" si="2"/>
        <v>582853</v>
      </c>
      <c r="S25" s="31">
        <f t="shared" si="2"/>
        <v>232671</v>
      </c>
      <c r="T25" s="31">
        <f t="shared" si="2"/>
        <v>171196</v>
      </c>
      <c r="U25" s="31">
        <f t="shared" si="2"/>
        <v>139476</v>
      </c>
      <c r="V25" s="31">
        <f t="shared" si="2"/>
        <v>543343</v>
      </c>
      <c r="W25" s="31">
        <f t="shared" si="2"/>
        <v>4142313</v>
      </c>
      <c r="X25" s="31">
        <f t="shared" si="2"/>
        <v>-71931</v>
      </c>
      <c r="Y25" s="31">
        <f t="shared" si="2"/>
        <v>4214244</v>
      </c>
      <c r="Z25" s="32">
        <f>+IF(X25&lt;&gt;0,+(Y25/X25)*100,0)</f>
        <v>-5858.7312841473076</v>
      </c>
      <c r="AA25" s="33">
        <f>+AA12+AA24</f>
        <v>-71931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865700</v>
      </c>
      <c r="D32" s="18"/>
      <c r="E32" s="19">
        <v>406147</v>
      </c>
      <c r="F32" s="20">
        <v>406147</v>
      </c>
      <c r="G32" s="20">
        <v>781333</v>
      </c>
      <c r="H32" s="20">
        <v>146267</v>
      </c>
      <c r="I32" s="20">
        <v>28559</v>
      </c>
      <c r="J32" s="20">
        <v>956159</v>
      </c>
      <c r="K32" s="20">
        <v>30648</v>
      </c>
      <c r="L32" s="20">
        <v>29933</v>
      </c>
      <c r="M32" s="20">
        <v>31623</v>
      </c>
      <c r="N32" s="20">
        <v>92204</v>
      </c>
      <c r="O32" s="20">
        <v>30224</v>
      </c>
      <c r="P32" s="20">
        <v>19962</v>
      </c>
      <c r="Q32" s="20">
        <v>17734</v>
      </c>
      <c r="R32" s="20">
        <v>67920</v>
      </c>
      <c r="S32" s="20">
        <v>26926</v>
      </c>
      <c r="T32" s="20">
        <v>19207</v>
      </c>
      <c r="U32" s="20">
        <v>15529</v>
      </c>
      <c r="V32" s="20">
        <v>61662</v>
      </c>
      <c r="W32" s="20">
        <v>1177945</v>
      </c>
      <c r="X32" s="20">
        <v>406147</v>
      </c>
      <c r="Y32" s="20">
        <v>771798</v>
      </c>
      <c r="Z32" s="21">
        <v>190.02922587142095</v>
      </c>
      <c r="AA32" s="22">
        <v>406147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865700</v>
      </c>
      <c r="D34" s="29">
        <f>SUM(D29:D33)</f>
        <v>0</v>
      </c>
      <c r="E34" s="30">
        <f t="shared" si="3"/>
        <v>406147</v>
      </c>
      <c r="F34" s="31">
        <f t="shared" si="3"/>
        <v>406147</v>
      </c>
      <c r="G34" s="31">
        <f t="shared" si="3"/>
        <v>781333</v>
      </c>
      <c r="H34" s="31">
        <f t="shared" si="3"/>
        <v>146267</v>
      </c>
      <c r="I34" s="31">
        <f t="shared" si="3"/>
        <v>28559</v>
      </c>
      <c r="J34" s="31">
        <f t="shared" si="3"/>
        <v>956159</v>
      </c>
      <c r="K34" s="31">
        <f t="shared" si="3"/>
        <v>30648</v>
      </c>
      <c r="L34" s="31">
        <f t="shared" si="3"/>
        <v>29933</v>
      </c>
      <c r="M34" s="31">
        <f t="shared" si="3"/>
        <v>31623</v>
      </c>
      <c r="N34" s="31">
        <f t="shared" si="3"/>
        <v>92204</v>
      </c>
      <c r="O34" s="31">
        <f t="shared" si="3"/>
        <v>30224</v>
      </c>
      <c r="P34" s="31">
        <f t="shared" si="3"/>
        <v>19962</v>
      </c>
      <c r="Q34" s="31">
        <f t="shared" si="3"/>
        <v>17734</v>
      </c>
      <c r="R34" s="31">
        <f t="shared" si="3"/>
        <v>67920</v>
      </c>
      <c r="S34" s="31">
        <f t="shared" si="3"/>
        <v>26926</v>
      </c>
      <c r="T34" s="31">
        <f t="shared" si="3"/>
        <v>19207</v>
      </c>
      <c r="U34" s="31">
        <f t="shared" si="3"/>
        <v>15529</v>
      </c>
      <c r="V34" s="31">
        <f t="shared" si="3"/>
        <v>61662</v>
      </c>
      <c r="W34" s="31">
        <f t="shared" si="3"/>
        <v>1177945</v>
      </c>
      <c r="X34" s="31">
        <f t="shared" si="3"/>
        <v>406147</v>
      </c>
      <c r="Y34" s="31">
        <f t="shared" si="3"/>
        <v>771798</v>
      </c>
      <c r="Z34" s="32">
        <f>+IF(X34&lt;&gt;0,+(Y34/X34)*100,0)</f>
        <v>190.02922587142095</v>
      </c>
      <c r="AA34" s="33">
        <f>SUM(AA29:AA33)</f>
        <v>406147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11729508</v>
      </c>
      <c r="D38" s="18"/>
      <c r="E38" s="19">
        <v>13610673</v>
      </c>
      <c r="F38" s="20">
        <v>13610673</v>
      </c>
      <c r="G38" s="20">
        <v>11583831</v>
      </c>
      <c r="H38" s="20">
        <v>145677</v>
      </c>
      <c r="I38" s="20"/>
      <c r="J38" s="20">
        <v>11729508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11729508</v>
      </c>
      <c r="X38" s="20">
        <v>13610673</v>
      </c>
      <c r="Y38" s="20">
        <v>-1881165</v>
      </c>
      <c r="Z38" s="21">
        <v>-13.821248956609272</v>
      </c>
      <c r="AA38" s="22">
        <v>13610673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11729508</v>
      </c>
      <c r="D39" s="29">
        <f>SUM(D37:D38)</f>
        <v>0</v>
      </c>
      <c r="E39" s="36">
        <f t="shared" si="4"/>
        <v>13610673</v>
      </c>
      <c r="F39" s="37">
        <f t="shared" si="4"/>
        <v>13610673</v>
      </c>
      <c r="G39" s="37">
        <f t="shared" si="4"/>
        <v>11583831</v>
      </c>
      <c r="H39" s="37">
        <f t="shared" si="4"/>
        <v>145677</v>
      </c>
      <c r="I39" s="37">
        <f t="shared" si="4"/>
        <v>0</v>
      </c>
      <c r="J39" s="37">
        <f t="shared" si="4"/>
        <v>11729508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11729508</v>
      </c>
      <c r="X39" s="37">
        <f t="shared" si="4"/>
        <v>13610673</v>
      </c>
      <c r="Y39" s="37">
        <f t="shared" si="4"/>
        <v>-1881165</v>
      </c>
      <c r="Z39" s="38">
        <f>+IF(X39&lt;&gt;0,+(Y39/X39)*100,0)</f>
        <v>-13.821248956609272</v>
      </c>
      <c r="AA39" s="39">
        <f>SUM(AA37:AA38)</f>
        <v>13610673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12595208</v>
      </c>
      <c r="D40" s="29">
        <f>+D34+D39</f>
        <v>0</v>
      </c>
      <c r="E40" s="30">
        <f t="shared" si="5"/>
        <v>14016820</v>
      </c>
      <c r="F40" s="31">
        <f t="shared" si="5"/>
        <v>14016820</v>
      </c>
      <c r="G40" s="31">
        <f t="shared" si="5"/>
        <v>12365164</v>
      </c>
      <c r="H40" s="31">
        <f t="shared" si="5"/>
        <v>291944</v>
      </c>
      <c r="I40" s="31">
        <f t="shared" si="5"/>
        <v>28559</v>
      </c>
      <c r="J40" s="31">
        <f t="shared" si="5"/>
        <v>12685667</v>
      </c>
      <c r="K40" s="31">
        <f t="shared" si="5"/>
        <v>30648</v>
      </c>
      <c r="L40" s="31">
        <f t="shared" si="5"/>
        <v>29933</v>
      </c>
      <c r="M40" s="31">
        <f t="shared" si="5"/>
        <v>31623</v>
      </c>
      <c r="N40" s="31">
        <f t="shared" si="5"/>
        <v>92204</v>
      </c>
      <c r="O40" s="31">
        <f t="shared" si="5"/>
        <v>30224</v>
      </c>
      <c r="P40" s="31">
        <f t="shared" si="5"/>
        <v>19962</v>
      </c>
      <c r="Q40" s="31">
        <f t="shared" si="5"/>
        <v>17734</v>
      </c>
      <c r="R40" s="31">
        <f t="shared" si="5"/>
        <v>67920</v>
      </c>
      <c r="S40" s="31">
        <f t="shared" si="5"/>
        <v>26926</v>
      </c>
      <c r="T40" s="31">
        <f t="shared" si="5"/>
        <v>19207</v>
      </c>
      <c r="U40" s="31">
        <f t="shared" si="5"/>
        <v>15529</v>
      </c>
      <c r="V40" s="31">
        <f t="shared" si="5"/>
        <v>61662</v>
      </c>
      <c r="W40" s="31">
        <f t="shared" si="5"/>
        <v>12907453</v>
      </c>
      <c r="X40" s="31">
        <f t="shared" si="5"/>
        <v>14016820</v>
      </c>
      <c r="Y40" s="31">
        <f t="shared" si="5"/>
        <v>-1109367</v>
      </c>
      <c r="Z40" s="32">
        <f>+IF(X40&lt;&gt;0,+(Y40/X40)*100,0)</f>
        <v>-7.9145412440196852</v>
      </c>
      <c r="AA40" s="33">
        <f>+AA34+AA39</f>
        <v>14016820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-11124743</v>
      </c>
      <c r="D42" s="43">
        <f>+D25-D40</f>
        <v>0</v>
      </c>
      <c r="E42" s="44">
        <f t="shared" si="6"/>
        <v>-14257271</v>
      </c>
      <c r="F42" s="45">
        <f t="shared" si="6"/>
        <v>-14088751</v>
      </c>
      <c r="G42" s="45">
        <f t="shared" si="6"/>
        <v>-7703835</v>
      </c>
      <c r="H42" s="45">
        <f t="shared" si="6"/>
        <v>-2970693</v>
      </c>
      <c r="I42" s="45">
        <f t="shared" si="6"/>
        <v>216300</v>
      </c>
      <c r="J42" s="45">
        <f t="shared" si="6"/>
        <v>-10458228</v>
      </c>
      <c r="K42" s="45">
        <f t="shared" si="6"/>
        <v>231211</v>
      </c>
      <c r="L42" s="45">
        <f t="shared" si="6"/>
        <v>225185</v>
      </c>
      <c r="M42" s="45">
        <f t="shared" si="6"/>
        <v>240078</v>
      </c>
      <c r="N42" s="45">
        <f t="shared" si="6"/>
        <v>696474</v>
      </c>
      <c r="O42" s="45">
        <f t="shared" si="6"/>
        <v>230032</v>
      </c>
      <c r="P42" s="45">
        <f t="shared" si="6"/>
        <v>152363</v>
      </c>
      <c r="Q42" s="45">
        <f t="shared" si="6"/>
        <v>132538</v>
      </c>
      <c r="R42" s="45">
        <f t="shared" si="6"/>
        <v>514933</v>
      </c>
      <c r="S42" s="45">
        <f t="shared" si="6"/>
        <v>205745</v>
      </c>
      <c r="T42" s="45">
        <f t="shared" si="6"/>
        <v>151989</v>
      </c>
      <c r="U42" s="45">
        <f t="shared" si="6"/>
        <v>123947</v>
      </c>
      <c r="V42" s="45">
        <f t="shared" si="6"/>
        <v>481681</v>
      </c>
      <c r="W42" s="45">
        <f t="shared" si="6"/>
        <v>-8765140</v>
      </c>
      <c r="X42" s="45">
        <f t="shared" si="6"/>
        <v>-14088751</v>
      </c>
      <c r="Y42" s="45">
        <f t="shared" si="6"/>
        <v>5323611</v>
      </c>
      <c r="Z42" s="46">
        <f>+IF(X42&lt;&gt;0,+(Y42/X42)*100,0)</f>
        <v>-37.786252308668097</v>
      </c>
      <c r="AA42" s="47">
        <f>+AA25-AA40</f>
        <v>-14088751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-15603576</v>
      </c>
      <c r="D45" s="18"/>
      <c r="E45" s="19">
        <v>-19309166</v>
      </c>
      <c r="F45" s="20">
        <v>-19309166</v>
      </c>
      <c r="G45" s="20">
        <v>-15883599</v>
      </c>
      <c r="H45" s="20">
        <v>-207134</v>
      </c>
      <c r="I45" s="20">
        <v>-213922</v>
      </c>
      <c r="J45" s="20">
        <v>-16304655</v>
      </c>
      <c r="K45" s="20">
        <v>-514416</v>
      </c>
      <c r="L45" s="20">
        <v>-283883</v>
      </c>
      <c r="M45" s="20">
        <v>-322358</v>
      </c>
      <c r="N45" s="20">
        <v>-1120657</v>
      </c>
      <c r="O45" s="20">
        <v>-349866</v>
      </c>
      <c r="P45" s="20">
        <v>-278156</v>
      </c>
      <c r="Q45" s="20">
        <v>-264116</v>
      </c>
      <c r="R45" s="20">
        <v>-892138</v>
      </c>
      <c r="S45" s="20">
        <v>-53818</v>
      </c>
      <c r="T45" s="20">
        <v>-965525</v>
      </c>
      <c r="U45" s="20"/>
      <c r="V45" s="20">
        <v>-1019343</v>
      </c>
      <c r="W45" s="20">
        <v>-19336793</v>
      </c>
      <c r="X45" s="20">
        <v>-19309166</v>
      </c>
      <c r="Y45" s="20">
        <v>-27627</v>
      </c>
      <c r="Z45" s="48">
        <v>0.14307712720476898</v>
      </c>
      <c r="AA45" s="22">
        <v>-19309166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-15603576</v>
      </c>
      <c r="D48" s="51">
        <f>SUM(D45:D47)</f>
        <v>0</v>
      </c>
      <c r="E48" s="52">
        <f t="shared" si="7"/>
        <v>-19309166</v>
      </c>
      <c r="F48" s="53">
        <f t="shared" si="7"/>
        <v>-19309166</v>
      </c>
      <c r="G48" s="53">
        <f t="shared" si="7"/>
        <v>-15883599</v>
      </c>
      <c r="H48" s="53">
        <f t="shared" si="7"/>
        <v>-207134</v>
      </c>
      <c r="I48" s="53">
        <f t="shared" si="7"/>
        <v>-213922</v>
      </c>
      <c r="J48" s="53">
        <f t="shared" si="7"/>
        <v>-16304655</v>
      </c>
      <c r="K48" s="53">
        <f t="shared" si="7"/>
        <v>-514416</v>
      </c>
      <c r="L48" s="53">
        <f t="shared" si="7"/>
        <v>-283883</v>
      </c>
      <c r="M48" s="53">
        <f t="shared" si="7"/>
        <v>-322358</v>
      </c>
      <c r="N48" s="53">
        <f t="shared" si="7"/>
        <v>-1120657</v>
      </c>
      <c r="O48" s="53">
        <f t="shared" si="7"/>
        <v>-349866</v>
      </c>
      <c r="P48" s="53">
        <f t="shared" si="7"/>
        <v>-278156</v>
      </c>
      <c r="Q48" s="53">
        <f t="shared" si="7"/>
        <v>-264116</v>
      </c>
      <c r="R48" s="53">
        <f t="shared" si="7"/>
        <v>-892138</v>
      </c>
      <c r="S48" s="53">
        <f t="shared" si="7"/>
        <v>-53818</v>
      </c>
      <c r="T48" s="53">
        <f t="shared" si="7"/>
        <v>-965525</v>
      </c>
      <c r="U48" s="53">
        <f t="shared" si="7"/>
        <v>0</v>
      </c>
      <c r="V48" s="53">
        <f t="shared" si="7"/>
        <v>-1019343</v>
      </c>
      <c r="W48" s="53">
        <f t="shared" si="7"/>
        <v>-19336793</v>
      </c>
      <c r="X48" s="53">
        <f t="shared" si="7"/>
        <v>-19309166</v>
      </c>
      <c r="Y48" s="53">
        <f t="shared" si="7"/>
        <v>-27627</v>
      </c>
      <c r="Z48" s="54">
        <f>+IF(X48&lt;&gt;0,+(Y48/X48)*100,0)</f>
        <v>0.14307712720476898</v>
      </c>
      <c r="AA48" s="55">
        <f>SUM(AA45:AA47)</f>
        <v>-19309166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52511132</v>
      </c>
      <c r="D6" s="18"/>
      <c r="E6" s="19">
        <v>-42796389</v>
      </c>
      <c r="F6" s="20">
        <v>-45503237</v>
      </c>
      <c r="G6" s="20">
        <v>55521449</v>
      </c>
      <c r="H6" s="20">
        <v>3313896</v>
      </c>
      <c r="I6" s="20">
        <v>4149101</v>
      </c>
      <c r="J6" s="20">
        <v>62984446</v>
      </c>
      <c r="K6" s="20">
        <v>-254759</v>
      </c>
      <c r="L6" s="20">
        <v>5602810</v>
      </c>
      <c r="M6" s="20">
        <v>-12298352</v>
      </c>
      <c r="N6" s="20">
        <v>-6950301</v>
      </c>
      <c r="O6" s="20">
        <v>754131</v>
      </c>
      <c r="P6" s="20">
        <v>8429954</v>
      </c>
      <c r="Q6" s="20">
        <v>514131</v>
      </c>
      <c r="R6" s="20">
        <v>9698216</v>
      </c>
      <c r="S6" s="20">
        <v>857952</v>
      </c>
      <c r="T6" s="20">
        <v>77122</v>
      </c>
      <c r="U6" s="20">
        <v>10353869</v>
      </c>
      <c r="V6" s="20">
        <v>11288943</v>
      </c>
      <c r="W6" s="20">
        <v>77021304</v>
      </c>
      <c r="X6" s="20">
        <v>-45503237</v>
      </c>
      <c r="Y6" s="20">
        <v>122524541</v>
      </c>
      <c r="Z6" s="21">
        <v>-269.26554917400711</v>
      </c>
      <c r="AA6" s="22">
        <v>-45503237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84268055</v>
      </c>
      <c r="D8" s="18"/>
      <c r="E8" s="19">
        <v>15227952</v>
      </c>
      <c r="F8" s="20">
        <v>15227952</v>
      </c>
      <c r="G8" s="20">
        <v>81792604</v>
      </c>
      <c r="H8" s="20">
        <v>-1261519</v>
      </c>
      <c r="I8" s="20">
        <v>1716139</v>
      </c>
      <c r="J8" s="20">
        <v>82247224</v>
      </c>
      <c r="K8" s="20">
        <v>1475533</v>
      </c>
      <c r="L8" s="20">
        <v>1537944</v>
      </c>
      <c r="M8" s="20">
        <v>401818</v>
      </c>
      <c r="N8" s="20">
        <v>3415295</v>
      </c>
      <c r="O8" s="20">
        <v>65668</v>
      </c>
      <c r="P8" s="20">
        <v>1478571</v>
      </c>
      <c r="Q8" s="20">
        <v>333430</v>
      </c>
      <c r="R8" s="20">
        <v>1877669</v>
      </c>
      <c r="S8" s="20">
        <v>1143821</v>
      </c>
      <c r="T8" s="20">
        <v>2773017</v>
      </c>
      <c r="U8" s="20">
        <v>10600418</v>
      </c>
      <c r="V8" s="20">
        <v>14517256</v>
      </c>
      <c r="W8" s="20">
        <v>102057444</v>
      </c>
      <c r="X8" s="20">
        <v>15227952</v>
      </c>
      <c r="Y8" s="20">
        <v>86829492</v>
      </c>
      <c r="Z8" s="21">
        <v>570.19809361101215</v>
      </c>
      <c r="AA8" s="22">
        <v>15227952</v>
      </c>
    </row>
    <row r="9" spans="1:27" x14ac:dyDescent="0.25">
      <c r="A9" s="23" t="s">
        <v>37</v>
      </c>
      <c r="B9" s="17" t="s">
        <v>32</v>
      </c>
      <c r="C9" s="18">
        <v>-1155123</v>
      </c>
      <c r="D9" s="18"/>
      <c r="E9" s="19">
        <v>264</v>
      </c>
      <c r="F9" s="20">
        <v>264</v>
      </c>
      <c r="G9" s="20">
        <v>393135</v>
      </c>
      <c r="H9" s="20">
        <v>874883</v>
      </c>
      <c r="I9" s="20">
        <v>-1639511</v>
      </c>
      <c r="J9" s="20">
        <v>-371493</v>
      </c>
      <c r="K9" s="20">
        <v>1748384</v>
      </c>
      <c r="L9" s="20">
        <v>1414147</v>
      </c>
      <c r="M9" s="20">
        <v>-3405874</v>
      </c>
      <c r="N9" s="20">
        <v>-243343</v>
      </c>
      <c r="O9" s="20">
        <v>35367</v>
      </c>
      <c r="P9" s="20">
        <v>889358</v>
      </c>
      <c r="Q9" s="20">
        <v>-773480</v>
      </c>
      <c r="R9" s="20">
        <v>151245</v>
      </c>
      <c r="S9" s="20">
        <v>-271170</v>
      </c>
      <c r="T9" s="20">
        <v>-268163</v>
      </c>
      <c r="U9" s="20">
        <v>670938</v>
      </c>
      <c r="V9" s="20">
        <v>131605</v>
      </c>
      <c r="W9" s="20">
        <v>-331986</v>
      </c>
      <c r="X9" s="20">
        <v>264</v>
      </c>
      <c r="Y9" s="20">
        <v>-332250</v>
      </c>
      <c r="Z9" s="21">
        <v>-125852.27272727272</v>
      </c>
      <c r="AA9" s="22">
        <v>264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-12276602</v>
      </c>
      <c r="D11" s="18"/>
      <c r="E11" s="19"/>
      <c r="F11" s="20">
        <v>-1000000</v>
      </c>
      <c r="G11" s="20">
        <v>-12436804</v>
      </c>
      <c r="H11" s="20">
        <v>-800695</v>
      </c>
      <c r="I11" s="20">
        <v>-105759</v>
      </c>
      <c r="J11" s="20">
        <v>-13343258</v>
      </c>
      <c r="K11" s="20">
        <v>-2363630</v>
      </c>
      <c r="L11" s="20">
        <v>66524</v>
      </c>
      <c r="M11" s="20">
        <v>-431835</v>
      </c>
      <c r="N11" s="20">
        <v>-2728941</v>
      </c>
      <c r="O11" s="20">
        <v>-256938</v>
      </c>
      <c r="P11" s="20">
        <v>396028</v>
      </c>
      <c r="Q11" s="20">
        <v>18250</v>
      </c>
      <c r="R11" s="20">
        <v>157340</v>
      </c>
      <c r="S11" s="20">
        <v>-254596</v>
      </c>
      <c r="T11" s="20">
        <v>-37981</v>
      </c>
      <c r="U11" s="20">
        <v>1235674</v>
      </c>
      <c r="V11" s="20">
        <v>943097</v>
      </c>
      <c r="W11" s="20">
        <v>-14971762</v>
      </c>
      <c r="X11" s="20">
        <v>-1000000</v>
      </c>
      <c r="Y11" s="20">
        <v>-13971762</v>
      </c>
      <c r="Z11" s="21">
        <v>1397.1762000000001</v>
      </c>
      <c r="AA11" s="22">
        <v>-1000000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123347462</v>
      </c>
      <c r="D12" s="29">
        <f>SUM(D6:D11)</f>
        <v>0</v>
      </c>
      <c r="E12" s="30">
        <f t="shared" si="0"/>
        <v>-27568173</v>
      </c>
      <c r="F12" s="31">
        <f t="shared" si="0"/>
        <v>-31275021</v>
      </c>
      <c r="G12" s="31">
        <f t="shared" si="0"/>
        <v>125270384</v>
      </c>
      <c r="H12" s="31">
        <f t="shared" si="0"/>
        <v>2126565</v>
      </c>
      <c r="I12" s="31">
        <f t="shared" si="0"/>
        <v>4119970</v>
      </c>
      <c r="J12" s="31">
        <f t="shared" si="0"/>
        <v>131516919</v>
      </c>
      <c r="K12" s="31">
        <f t="shared" si="0"/>
        <v>605528</v>
      </c>
      <c r="L12" s="31">
        <f t="shared" si="0"/>
        <v>8621425</v>
      </c>
      <c r="M12" s="31">
        <f t="shared" si="0"/>
        <v>-15734243</v>
      </c>
      <c r="N12" s="31">
        <f t="shared" si="0"/>
        <v>-6507290</v>
      </c>
      <c r="O12" s="31">
        <f t="shared" si="0"/>
        <v>598228</v>
      </c>
      <c r="P12" s="31">
        <f t="shared" si="0"/>
        <v>11193911</v>
      </c>
      <c r="Q12" s="31">
        <f t="shared" si="0"/>
        <v>92331</v>
      </c>
      <c r="R12" s="31">
        <f t="shared" si="0"/>
        <v>11884470</v>
      </c>
      <c r="S12" s="31">
        <f t="shared" si="0"/>
        <v>1476007</v>
      </c>
      <c r="T12" s="31">
        <f t="shared" si="0"/>
        <v>2543995</v>
      </c>
      <c r="U12" s="31">
        <f t="shared" si="0"/>
        <v>22860899</v>
      </c>
      <c r="V12" s="31">
        <f t="shared" si="0"/>
        <v>26880901</v>
      </c>
      <c r="W12" s="31">
        <f t="shared" si="0"/>
        <v>163775000</v>
      </c>
      <c r="X12" s="31">
        <f t="shared" si="0"/>
        <v>-31275021</v>
      </c>
      <c r="Y12" s="31">
        <f t="shared" si="0"/>
        <v>195050021</v>
      </c>
      <c r="Z12" s="32">
        <f>+IF(X12&lt;&gt;0,+(Y12/X12)*100,0)</f>
        <v>-623.66071952437699</v>
      </c>
      <c r="AA12" s="33">
        <f>SUM(AA6:AA11)</f>
        <v>-31275021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18664271</v>
      </c>
      <c r="D19" s="18"/>
      <c r="E19" s="19">
        <v>35013925</v>
      </c>
      <c r="F19" s="20">
        <v>19793984</v>
      </c>
      <c r="G19" s="20">
        <v>18664271</v>
      </c>
      <c r="H19" s="20">
        <v>-1130380</v>
      </c>
      <c r="I19" s="20"/>
      <c r="J19" s="20">
        <v>17533891</v>
      </c>
      <c r="K19" s="20">
        <v>5196226</v>
      </c>
      <c r="L19" s="20">
        <v>12111810</v>
      </c>
      <c r="M19" s="20"/>
      <c r="N19" s="20">
        <v>17308036</v>
      </c>
      <c r="O19" s="20"/>
      <c r="P19" s="20">
        <v>699311</v>
      </c>
      <c r="Q19" s="20"/>
      <c r="R19" s="20">
        <v>699311</v>
      </c>
      <c r="S19" s="20"/>
      <c r="T19" s="20"/>
      <c r="U19" s="20"/>
      <c r="V19" s="20"/>
      <c r="W19" s="20">
        <v>35541238</v>
      </c>
      <c r="X19" s="20">
        <v>19793984</v>
      </c>
      <c r="Y19" s="20">
        <v>15747254</v>
      </c>
      <c r="Z19" s="21">
        <v>79.555757951506877</v>
      </c>
      <c r="AA19" s="22">
        <v>19793984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18664271</v>
      </c>
      <c r="D24" s="29">
        <f>SUM(D15:D23)</f>
        <v>0</v>
      </c>
      <c r="E24" s="36">
        <f t="shared" si="1"/>
        <v>35013925</v>
      </c>
      <c r="F24" s="37">
        <f t="shared" si="1"/>
        <v>19793984</v>
      </c>
      <c r="G24" s="37">
        <f t="shared" si="1"/>
        <v>18664271</v>
      </c>
      <c r="H24" s="37">
        <f t="shared" si="1"/>
        <v>-1130380</v>
      </c>
      <c r="I24" s="37">
        <f t="shared" si="1"/>
        <v>0</v>
      </c>
      <c r="J24" s="37">
        <f t="shared" si="1"/>
        <v>17533891</v>
      </c>
      <c r="K24" s="37">
        <f t="shared" si="1"/>
        <v>5196226</v>
      </c>
      <c r="L24" s="37">
        <f t="shared" si="1"/>
        <v>12111810</v>
      </c>
      <c r="M24" s="37">
        <f t="shared" si="1"/>
        <v>0</v>
      </c>
      <c r="N24" s="37">
        <f t="shared" si="1"/>
        <v>17308036</v>
      </c>
      <c r="O24" s="37">
        <f t="shared" si="1"/>
        <v>0</v>
      </c>
      <c r="P24" s="37">
        <f t="shared" si="1"/>
        <v>699311</v>
      </c>
      <c r="Q24" s="37">
        <f t="shared" si="1"/>
        <v>0</v>
      </c>
      <c r="R24" s="37">
        <f t="shared" si="1"/>
        <v>699311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35541238</v>
      </c>
      <c r="X24" s="37">
        <f t="shared" si="1"/>
        <v>19793984</v>
      </c>
      <c r="Y24" s="37">
        <f t="shared" si="1"/>
        <v>15747254</v>
      </c>
      <c r="Z24" s="38">
        <f>+IF(X24&lt;&gt;0,+(Y24/X24)*100,0)</f>
        <v>79.555757951506877</v>
      </c>
      <c r="AA24" s="39">
        <f>SUM(AA15:AA23)</f>
        <v>19793984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142011733</v>
      </c>
      <c r="D25" s="29">
        <f>+D12+D24</f>
        <v>0</v>
      </c>
      <c r="E25" s="30">
        <f t="shared" si="2"/>
        <v>7445752</v>
      </c>
      <c r="F25" s="31">
        <f t="shared" si="2"/>
        <v>-11481037</v>
      </c>
      <c r="G25" s="31">
        <f t="shared" si="2"/>
        <v>143934655</v>
      </c>
      <c r="H25" s="31">
        <f t="shared" si="2"/>
        <v>996185</v>
      </c>
      <c r="I25" s="31">
        <f t="shared" si="2"/>
        <v>4119970</v>
      </c>
      <c r="J25" s="31">
        <f t="shared" si="2"/>
        <v>149050810</v>
      </c>
      <c r="K25" s="31">
        <f t="shared" si="2"/>
        <v>5801754</v>
      </c>
      <c r="L25" s="31">
        <f t="shared" si="2"/>
        <v>20733235</v>
      </c>
      <c r="M25" s="31">
        <f t="shared" si="2"/>
        <v>-15734243</v>
      </c>
      <c r="N25" s="31">
        <f t="shared" si="2"/>
        <v>10800746</v>
      </c>
      <c r="O25" s="31">
        <f t="shared" si="2"/>
        <v>598228</v>
      </c>
      <c r="P25" s="31">
        <f t="shared" si="2"/>
        <v>11893222</v>
      </c>
      <c r="Q25" s="31">
        <f t="shared" si="2"/>
        <v>92331</v>
      </c>
      <c r="R25" s="31">
        <f t="shared" si="2"/>
        <v>12583781</v>
      </c>
      <c r="S25" s="31">
        <f t="shared" si="2"/>
        <v>1476007</v>
      </c>
      <c r="T25" s="31">
        <f t="shared" si="2"/>
        <v>2543995</v>
      </c>
      <c r="U25" s="31">
        <f t="shared" si="2"/>
        <v>22860899</v>
      </c>
      <c r="V25" s="31">
        <f t="shared" si="2"/>
        <v>26880901</v>
      </c>
      <c r="W25" s="31">
        <f t="shared" si="2"/>
        <v>199316238</v>
      </c>
      <c r="X25" s="31">
        <f t="shared" si="2"/>
        <v>-11481037</v>
      </c>
      <c r="Y25" s="31">
        <f t="shared" si="2"/>
        <v>210797275</v>
      </c>
      <c r="Z25" s="32">
        <f>+IF(X25&lt;&gt;0,+(Y25/X25)*100,0)</f>
        <v>-1836.0473448522114</v>
      </c>
      <c r="AA25" s="33">
        <f>+AA12+AA24</f>
        <v>-11481037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-160235</v>
      </c>
      <c r="D31" s="18"/>
      <c r="E31" s="19"/>
      <c r="F31" s="20"/>
      <c r="G31" s="20">
        <v>-162424</v>
      </c>
      <c r="H31" s="20">
        <v>-1675</v>
      </c>
      <c r="I31" s="20">
        <v>-9436</v>
      </c>
      <c r="J31" s="20">
        <v>-173535</v>
      </c>
      <c r="K31" s="20">
        <v>-3470</v>
      </c>
      <c r="L31" s="20">
        <v>-9447</v>
      </c>
      <c r="M31" s="20">
        <v>-1900</v>
      </c>
      <c r="N31" s="20">
        <v>-14817</v>
      </c>
      <c r="O31" s="20">
        <v>-7047</v>
      </c>
      <c r="P31" s="20">
        <v>-7726</v>
      </c>
      <c r="Q31" s="20">
        <v>-4729</v>
      </c>
      <c r="R31" s="20">
        <v>-19502</v>
      </c>
      <c r="S31" s="20">
        <v>-1766</v>
      </c>
      <c r="T31" s="20">
        <v>-4678</v>
      </c>
      <c r="U31" s="20">
        <v>-4156</v>
      </c>
      <c r="V31" s="20">
        <v>-10600</v>
      </c>
      <c r="W31" s="20">
        <v>-218454</v>
      </c>
      <c r="X31" s="20"/>
      <c r="Y31" s="20">
        <v>-218454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8680565</v>
      </c>
      <c r="D32" s="18"/>
      <c r="E32" s="19">
        <v>8431913</v>
      </c>
      <c r="F32" s="20">
        <v>7574379</v>
      </c>
      <c r="G32" s="20">
        <v>6485363</v>
      </c>
      <c r="H32" s="20">
        <v>2275857</v>
      </c>
      <c r="I32" s="20">
        <v>-1884907</v>
      </c>
      <c r="J32" s="20">
        <v>6876313</v>
      </c>
      <c r="K32" s="20">
        <v>3806574</v>
      </c>
      <c r="L32" s="20">
        <v>16645252</v>
      </c>
      <c r="M32" s="20">
        <v>-23263495</v>
      </c>
      <c r="N32" s="20">
        <v>-2811669</v>
      </c>
      <c r="O32" s="20">
        <v>141378</v>
      </c>
      <c r="P32" s="20">
        <v>8134055</v>
      </c>
      <c r="Q32" s="20">
        <v>-7252868</v>
      </c>
      <c r="R32" s="20">
        <v>1022565</v>
      </c>
      <c r="S32" s="20">
        <v>-2275402</v>
      </c>
      <c r="T32" s="20">
        <v>-297119</v>
      </c>
      <c r="U32" s="20">
        <v>-72887347</v>
      </c>
      <c r="V32" s="20">
        <v>-75459868</v>
      </c>
      <c r="W32" s="20">
        <v>-70372659</v>
      </c>
      <c r="X32" s="20">
        <v>7574379</v>
      </c>
      <c r="Y32" s="20">
        <v>-77947038</v>
      </c>
      <c r="Z32" s="21">
        <v>-1029.0881668318948</v>
      </c>
      <c r="AA32" s="22">
        <v>7574379</v>
      </c>
    </row>
    <row r="33" spans="1:27" x14ac:dyDescent="0.25">
      <c r="A33" s="23" t="s">
        <v>59</v>
      </c>
      <c r="B33" s="17" t="s">
        <v>32</v>
      </c>
      <c r="C33" s="18">
        <v>4365295</v>
      </c>
      <c r="D33" s="18"/>
      <c r="E33" s="19"/>
      <c r="F33" s="20"/>
      <c r="G33" s="20"/>
      <c r="H33" s="20">
        <v>-486824</v>
      </c>
      <c r="I33" s="20"/>
      <c r="J33" s="20">
        <v>-486824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-486824</v>
      </c>
      <c r="X33" s="20"/>
      <c r="Y33" s="20">
        <v>-486824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12885625</v>
      </c>
      <c r="D34" s="29">
        <f>SUM(D29:D33)</f>
        <v>0</v>
      </c>
      <c r="E34" s="30">
        <f t="shared" si="3"/>
        <v>8431913</v>
      </c>
      <c r="F34" s="31">
        <f t="shared" si="3"/>
        <v>7574379</v>
      </c>
      <c r="G34" s="31">
        <f t="shared" si="3"/>
        <v>6322939</v>
      </c>
      <c r="H34" s="31">
        <f t="shared" si="3"/>
        <v>1787358</v>
      </c>
      <c r="I34" s="31">
        <f t="shared" si="3"/>
        <v>-1894343</v>
      </c>
      <c r="J34" s="31">
        <f t="shared" si="3"/>
        <v>6215954</v>
      </c>
      <c r="K34" s="31">
        <f t="shared" si="3"/>
        <v>3803104</v>
      </c>
      <c r="L34" s="31">
        <f t="shared" si="3"/>
        <v>16635805</v>
      </c>
      <c r="M34" s="31">
        <f t="shared" si="3"/>
        <v>-23265395</v>
      </c>
      <c r="N34" s="31">
        <f t="shared" si="3"/>
        <v>-2826486</v>
      </c>
      <c r="O34" s="31">
        <f t="shared" si="3"/>
        <v>134331</v>
      </c>
      <c r="P34" s="31">
        <f t="shared" si="3"/>
        <v>8126329</v>
      </c>
      <c r="Q34" s="31">
        <f t="shared" si="3"/>
        <v>-7257597</v>
      </c>
      <c r="R34" s="31">
        <f t="shared" si="3"/>
        <v>1003063</v>
      </c>
      <c r="S34" s="31">
        <f t="shared" si="3"/>
        <v>-2277168</v>
      </c>
      <c r="T34" s="31">
        <f t="shared" si="3"/>
        <v>-301797</v>
      </c>
      <c r="U34" s="31">
        <f t="shared" si="3"/>
        <v>-72891503</v>
      </c>
      <c r="V34" s="31">
        <f t="shared" si="3"/>
        <v>-75470468</v>
      </c>
      <c r="W34" s="31">
        <f t="shared" si="3"/>
        <v>-71077937</v>
      </c>
      <c r="X34" s="31">
        <f t="shared" si="3"/>
        <v>7574379</v>
      </c>
      <c r="Y34" s="31">
        <f t="shared" si="3"/>
        <v>-78652316</v>
      </c>
      <c r="Z34" s="32">
        <f>+IF(X34&lt;&gt;0,+(Y34/X34)*100,0)</f>
        <v>-1038.399530839426</v>
      </c>
      <c r="AA34" s="33">
        <f>SUM(AA29:AA33)</f>
        <v>7574379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38346563</v>
      </c>
      <c r="D38" s="18"/>
      <c r="E38" s="19"/>
      <c r="F38" s="20"/>
      <c r="G38" s="20">
        <v>30598258</v>
      </c>
      <c r="H38" s="20">
        <v>18971482</v>
      </c>
      <c r="I38" s="20"/>
      <c r="J38" s="20">
        <v>49569740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49569740</v>
      </c>
      <c r="X38" s="20"/>
      <c r="Y38" s="20">
        <v>49569740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38346563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30598258</v>
      </c>
      <c r="H39" s="37">
        <f t="shared" si="4"/>
        <v>18971482</v>
      </c>
      <c r="I39" s="37">
        <f t="shared" si="4"/>
        <v>0</v>
      </c>
      <c r="J39" s="37">
        <f t="shared" si="4"/>
        <v>49569740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49569740</v>
      </c>
      <c r="X39" s="37">
        <f t="shared" si="4"/>
        <v>0</v>
      </c>
      <c r="Y39" s="37">
        <f t="shared" si="4"/>
        <v>49569740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51232188</v>
      </c>
      <c r="D40" s="29">
        <f>+D34+D39</f>
        <v>0</v>
      </c>
      <c r="E40" s="30">
        <f t="shared" si="5"/>
        <v>8431913</v>
      </c>
      <c r="F40" s="31">
        <f t="shared" si="5"/>
        <v>7574379</v>
      </c>
      <c r="G40" s="31">
        <f t="shared" si="5"/>
        <v>36921197</v>
      </c>
      <c r="H40" s="31">
        <f t="shared" si="5"/>
        <v>20758840</v>
      </c>
      <c r="I40" s="31">
        <f t="shared" si="5"/>
        <v>-1894343</v>
      </c>
      <c r="J40" s="31">
        <f t="shared" si="5"/>
        <v>55785694</v>
      </c>
      <c r="K40" s="31">
        <f t="shared" si="5"/>
        <v>3803104</v>
      </c>
      <c r="L40" s="31">
        <f t="shared" si="5"/>
        <v>16635805</v>
      </c>
      <c r="M40" s="31">
        <f t="shared" si="5"/>
        <v>-23265395</v>
      </c>
      <c r="N40" s="31">
        <f t="shared" si="5"/>
        <v>-2826486</v>
      </c>
      <c r="O40" s="31">
        <f t="shared" si="5"/>
        <v>134331</v>
      </c>
      <c r="P40" s="31">
        <f t="shared" si="5"/>
        <v>8126329</v>
      </c>
      <c r="Q40" s="31">
        <f t="shared" si="5"/>
        <v>-7257597</v>
      </c>
      <c r="R40" s="31">
        <f t="shared" si="5"/>
        <v>1003063</v>
      </c>
      <c r="S40" s="31">
        <f t="shared" si="5"/>
        <v>-2277168</v>
      </c>
      <c r="T40" s="31">
        <f t="shared" si="5"/>
        <v>-301797</v>
      </c>
      <c r="U40" s="31">
        <f t="shared" si="5"/>
        <v>-72891503</v>
      </c>
      <c r="V40" s="31">
        <f t="shared" si="5"/>
        <v>-75470468</v>
      </c>
      <c r="W40" s="31">
        <f t="shared" si="5"/>
        <v>-21508197</v>
      </c>
      <c r="X40" s="31">
        <f t="shared" si="5"/>
        <v>7574379</v>
      </c>
      <c r="Y40" s="31">
        <f t="shared" si="5"/>
        <v>-29082576</v>
      </c>
      <c r="Z40" s="32">
        <f>+IF(X40&lt;&gt;0,+(Y40/X40)*100,0)</f>
        <v>-383.9598731460361</v>
      </c>
      <c r="AA40" s="33">
        <f>+AA34+AA39</f>
        <v>7574379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90779545</v>
      </c>
      <c r="D42" s="43">
        <f>+D25-D40</f>
        <v>0</v>
      </c>
      <c r="E42" s="44">
        <f t="shared" si="6"/>
        <v>-986161</v>
      </c>
      <c r="F42" s="45">
        <f t="shared" si="6"/>
        <v>-19055416</v>
      </c>
      <c r="G42" s="45">
        <f t="shared" si="6"/>
        <v>107013458</v>
      </c>
      <c r="H42" s="45">
        <f t="shared" si="6"/>
        <v>-19762655</v>
      </c>
      <c r="I42" s="45">
        <f t="shared" si="6"/>
        <v>6014313</v>
      </c>
      <c r="J42" s="45">
        <f t="shared" si="6"/>
        <v>93265116</v>
      </c>
      <c r="K42" s="45">
        <f t="shared" si="6"/>
        <v>1998650</v>
      </c>
      <c r="L42" s="45">
        <f t="shared" si="6"/>
        <v>4097430</v>
      </c>
      <c r="M42" s="45">
        <f t="shared" si="6"/>
        <v>7531152</v>
      </c>
      <c r="N42" s="45">
        <f t="shared" si="6"/>
        <v>13627232</v>
      </c>
      <c r="O42" s="45">
        <f t="shared" si="6"/>
        <v>463897</v>
      </c>
      <c r="P42" s="45">
        <f t="shared" si="6"/>
        <v>3766893</v>
      </c>
      <c r="Q42" s="45">
        <f t="shared" si="6"/>
        <v>7349928</v>
      </c>
      <c r="R42" s="45">
        <f t="shared" si="6"/>
        <v>11580718</v>
      </c>
      <c r="S42" s="45">
        <f t="shared" si="6"/>
        <v>3753175</v>
      </c>
      <c r="T42" s="45">
        <f t="shared" si="6"/>
        <v>2845792</v>
      </c>
      <c r="U42" s="45">
        <f t="shared" si="6"/>
        <v>95752402</v>
      </c>
      <c r="V42" s="45">
        <f t="shared" si="6"/>
        <v>102351369</v>
      </c>
      <c r="W42" s="45">
        <f t="shared" si="6"/>
        <v>220824435</v>
      </c>
      <c r="X42" s="45">
        <f t="shared" si="6"/>
        <v>-19055416</v>
      </c>
      <c r="Y42" s="45">
        <f t="shared" si="6"/>
        <v>239879851</v>
      </c>
      <c r="Z42" s="46">
        <f>+IF(X42&lt;&gt;0,+(Y42/X42)*100,0)</f>
        <v>-1258.8539184870065</v>
      </c>
      <c r="AA42" s="47">
        <f>+AA25-AA40</f>
        <v>-19055416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-986160</v>
      </c>
      <c r="F45" s="20">
        <v>-19055415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-19055415</v>
      </c>
      <c r="Y45" s="20">
        <v>19055415</v>
      </c>
      <c r="Z45" s="48">
        <v>-100</v>
      </c>
      <c r="AA45" s="22">
        <v>-19055415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-986160</v>
      </c>
      <c r="F48" s="53">
        <f t="shared" si="7"/>
        <v>-19055415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-19055415</v>
      </c>
      <c r="Y48" s="53">
        <f t="shared" si="7"/>
        <v>19055415</v>
      </c>
      <c r="Z48" s="54">
        <f>+IF(X48&lt;&gt;0,+(Y48/X48)*100,0)</f>
        <v>-100</v>
      </c>
      <c r="AA48" s="55">
        <f>SUM(AA45:AA47)</f>
        <v>-19055415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16518519</v>
      </c>
      <c r="D8" s="18"/>
      <c r="E8" s="19">
        <v>26892795</v>
      </c>
      <c r="F8" s="20">
        <v>33480420</v>
      </c>
      <c r="G8" s="20">
        <v>21547480</v>
      </c>
      <c r="H8" s="20">
        <v>-4872351</v>
      </c>
      <c r="I8" s="20">
        <v>1280610</v>
      </c>
      <c r="J8" s="20">
        <v>17955739</v>
      </c>
      <c r="K8" s="20">
        <v>344535</v>
      </c>
      <c r="L8" s="20">
        <v>1326872</v>
      </c>
      <c r="M8" s="20">
        <v>779876</v>
      </c>
      <c r="N8" s="20">
        <v>2451283</v>
      </c>
      <c r="O8" s="20">
        <v>728778</v>
      </c>
      <c r="P8" s="20">
        <v>773160</v>
      </c>
      <c r="Q8" s="20">
        <v>650557</v>
      </c>
      <c r="R8" s="20">
        <v>2152495</v>
      </c>
      <c r="S8" s="20">
        <v>726505</v>
      </c>
      <c r="T8" s="20">
        <v>811532</v>
      </c>
      <c r="U8" s="20">
        <v>-999252</v>
      </c>
      <c r="V8" s="20">
        <v>538785</v>
      </c>
      <c r="W8" s="20">
        <v>23098302</v>
      </c>
      <c r="X8" s="20">
        <v>33480420</v>
      </c>
      <c r="Y8" s="20">
        <v>-10382118</v>
      </c>
      <c r="Z8" s="21">
        <v>-31.009521385932437</v>
      </c>
      <c r="AA8" s="22">
        <v>33480420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16518519</v>
      </c>
      <c r="D12" s="29">
        <f>SUM(D6:D11)</f>
        <v>0</v>
      </c>
      <c r="E12" s="30">
        <f t="shared" si="0"/>
        <v>26892795</v>
      </c>
      <c r="F12" s="31">
        <f t="shared" si="0"/>
        <v>33480420</v>
      </c>
      <c r="G12" s="31">
        <f t="shared" si="0"/>
        <v>21547480</v>
      </c>
      <c r="H12" s="31">
        <f t="shared" si="0"/>
        <v>-4872351</v>
      </c>
      <c r="I12" s="31">
        <f t="shared" si="0"/>
        <v>1280610</v>
      </c>
      <c r="J12" s="31">
        <f t="shared" si="0"/>
        <v>17955739</v>
      </c>
      <c r="K12" s="31">
        <f t="shared" si="0"/>
        <v>344535</v>
      </c>
      <c r="L12" s="31">
        <f t="shared" si="0"/>
        <v>1326872</v>
      </c>
      <c r="M12" s="31">
        <f t="shared" si="0"/>
        <v>779876</v>
      </c>
      <c r="N12" s="31">
        <f t="shared" si="0"/>
        <v>2451283</v>
      </c>
      <c r="O12" s="31">
        <f t="shared" si="0"/>
        <v>728778</v>
      </c>
      <c r="P12" s="31">
        <f t="shared" si="0"/>
        <v>773160</v>
      </c>
      <c r="Q12" s="31">
        <f t="shared" si="0"/>
        <v>650557</v>
      </c>
      <c r="R12" s="31">
        <f t="shared" si="0"/>
        <v>2152495</v>
      </c>
      <c r="S12" s="31">
        <f t="shared" si="0"/>
        <v>726505</v>
      </c>
      <c r="T12" s="31">
        <f t="shared" si="0"/>
        <v>811532</v>
      </c>
      <c r="U12" s="31">
        <f t="shared" si="0"/>
        <v>-999252</v>
      </c>
      <c r="V12" s="31">
        <f t="shared" si="0"/>
        <v>538785</v>
      </c>
      <c r="W12" s="31">
        <f t="shared" si="0"/>
        <v>23098302</v>
      </c>
      <c r="X12" s="31">
        <f t="shared" si="0"/>
        <v>33480420</v>
      </c>
      <c r="Y12" s="31">
        <f t="shared" si="0"/>
        <v>-10382118</v>
      </c>
      <c r="Z12" s="32">
        <f>+IF(X12&lt;&gt;0,+(Y12/X12)*100,0)</f>
        <v>-31.009521385932437</v>
      </c>
      <c r="AA12" s="33">
        <f>SUM(AA6:AA11)</f>
        <v>33480420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16518519</v>
      </c>
      <c r="D25" s="29">
        <f>+D12+D24</f>
        <v>0</v>
      </c>
      <c r="E25" s="30">
        <f t="shared" si="2"/>
        <v>26892795</v>
      </c>
      <c r="F25" s="31">
        <f t="shared" si="2"/>
        <v>33480420</v>
      </c>
      <c r="G25" s="31">
        <f t="shared" si="2"/>
        <v>21547480</v>
      </c>
      <c r="H25" s="31">
        <f t="shared" si="2"/>
        <v>-4872351</v>
      </c>
      <c r="I25" s="31">
        <f t="shared" si="2"/>
        <v>1280610</v>
      </c>
      <c r="J25" s="31">
        <f t="shared" si="2"/>
        <v>17955739</v>
      </c>
      <c r="K25" s="31">
        <f t="shared" si="2"/>
        <v>344535</v>
      </c>
      <c r="L25" s="31">
        <f t="shared" si="2"/>
        <v>1326872</v>
      </c>
      <c r="M25" s="31">
        <f t="shared" si="2"/>
        <v>779876</v>
      </c>
      <c r="N25" s="31">
        <f t="shared" si="2"/>
        <v>2451283</v>
      </c>
      <c r="O25" s="31">
        <f t="shared" si="2"/>
        <v>728778</v>
      </c>
      <c r="P25" s="31">
        <f t="shared" si="2"/>
        <v>773160</v>
      </c>
      <c r="Q25" s="31">
        <f t="shared" si="2"/>
        <v>650557</v>
      </c>
      <c r="R25" s="31">
        <f t="shared" si="2"/>
        <v>2152495</v>
      </c>
      <c r="S25" s="31">
        <f t="shared" si="2"/>
        <v>726505</v>
      </c>
      <c r="T25" s="31">
        <f t="shared" si="2"/>
        <v>811532</v>
      </c>
      <c r="U25" s="31">
        <f t="shared" si="2"/>
        <v>-999252</v>
      </c>
      <c r="V25" s="31">
        <f t="shared" si="2"/>
        <v>538785</v>
      </c>
      <c r="W25" s="31">
        <f t="shared" si="2"/>
        <v>23098302</v>
      </c>
      <c r="X25" s="31">
        <f t="shared" si="2"/>
        <v>33480420</v>
      </c>
      <c r="Y25" s="31">
        <f t="shared" si="2"/>
        <v>-10382118</v>
      </c>
      <c r="Z25" s="32">
        <f>+IF(X25&lt;&gt;0,+(Y25/X25)*100,0)</f>
        <v>-31.009521385932437</v>
      </c>
      <c r="AA25" s="33">
        <f>+AA12+AA24</f>
        <v>33480420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1961236</v>
      </c>
      <c r="D31" s="18"/>
      <c r="E31" s="19">
        <v>1931236</v>
      </c>
      <c r="F31" s="20">
        <v>1859045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1859045</v>
      </c>
      <c r="Y31" s="20">
        <v>102191</v>
      </c>
      <c r="Z31" s="21">
        <v>5.4969621499210612</v>
      </c>
      <c r="AA31" s="22">
        <v>1859045</v>
      </c>
    </row>
    <row r="32" spans="1:27" x14ac:dyDescent="0.25">
      <c r="A32" s="23" t="s">
        <v>58</v>
      </c>
      <c r="B32" s="17" t="s">
        <v>32</v>
      </c>
      <c r="C32" s="18">
        <v>23581088</v>
      </c>
      <c r="D32" s="18"/>
      <c r="E32" s="19">
        <v>11960245</v>
      </c>
      <c r="F32" s="20">
        <v>11960245</v>
      </c>
      <c r="G32" s="20">
        <v>10948813</v>
      </c>
      <c r="H32" s="20">
        <v>24220747</v>
      </c>
      <c r="I32" s="20">
        <v>269387</v>
      </c>
      <c r="J32" s="20">
        <v>35438947</v>
      </c>
      <c r="K32" s="20">
        <v>697720</v>
      </c>
      <c r="L32" s="20">
        <v>-10344616</v>
      </c>
      <c r="M32" s="20">
        <v>-16659</v>
      </c>
      <c r="N32" s="20">
        <v>-9663555</v>
      </c>
      <c r="O32" s="20">
        <v>484365</v>
      </c>
      <c r="P32" s="20">
        <v>1122172</v>
      </c>
      <c r="Q32" s="20">
        <v>1434390</v>
      </c>
      <c r="R32" s="20">
        <v>3040927</v>
      </c>
      <c r="S32" s="20">
        <v>307879</v>
      </c>
      <c r="T32" s="20">
        <v>287458</v>
      </c>
      <c r="U32" s="20">
        <v>247851</v>
      </c>
      <c r="V32" s="20">
        <v>843188</v>
      </c>
      <c r="W32" s="20">
        <v>29659507</v>
      </c>
      <c r="X32" s="20">
        <v>11960245</v>
      </c>
      <c r="Y32" s="20">
        <v>17699262</v>
      </c>
      <c r="Z32" s="21">
        <v>147.98410902117806</v>
      </c>
      <c r="AA32" s="22">
        <v>11960245</v>
      </c>
    </row>
    <row r="33" spans="1:27" x14ac:dyDescent="0.25">
      <c r="A33" s="23" t="s">
        <v>59</v>
      </c>
      <c r="B33" s="17" t="s">
        <v>32</v>
      </c>
      <c r="C33" s="18">
        <v>2433480</v>
      </c>
      <c r="D33" s="18"/>
      <c r="E33" s="19">
        <v>893793</v>
      </c>
      <c r="F33" s="20">
        <v>511013</v>
      </c>
      <c r="G33" s="20">
        <v>1134353</v>
      </c>
      <c r="H33" s="20">
        <v>1299127</v>
      </c>
      <c r="I33" s="20"/>
      <c r="J33" s="20">
        <v>2433480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2433480</v>
      </c>
      <c r="X33" s="20">
        <v>511013</v>
      </c>
      <c r="Y33" s="20">
        <v>1922467</v>
      </c>
      <c r="Z33" s="21">
        <v>376.20706322539741</v>
      </c>
      <c r="AA33" s="22">
        <v>511013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27975804</v>
      </c>
      <c r="D34" s="29">
        <f>SUM(D29:D33)</f>
        <v>0</v>
      </c>
      <c r="E34" s="30">
        <f t="shared" si="3"/>
        <v>14785274</v>
      </c>
      <c r="F34" s="31">
        <f t="shared" si="3"/>
        <v>14330303</v>
      </c>
      <c r="G34" s="31">
        <f t="shared" si="3"/>
        <v>14044402</v>
      </c>
      <c r="H34" s="31">
        <f t="shared" si="3"/>
        <v>25519874</v>
      </c>
      <c r="I34" s="31">
        <f t="shared" si="3"/>
        <v>269387</v>
      </c>
      <c r="J34" s="31">
        <f t="shared" si="3"/>
        <v>39833663</v>
      </c>
      <c r="K34" s="31">
        <f t="shared" si="3"/>
        <v>697720</v>
      </c>
      <c r="L34" s="31">
        <f t="shared" si="3"/>
        <v>-10344616</v>
      </c>
      <c r="M34" s="31">
        <f t="shared" si="3"/>
        <v>-16659</v>
      </c>
      <c r="N34" s="31">
        <f t="shared" si="3"/>
        <v>-9663555</v>
      </c>
      <c r="O34" s="31">
        <f t="shared" si="3"/>
        <v>484365</v>
      </c>
      <c r="P34" s="31">
        <f t="shared" si="3"/>
        <v>1122172</v>
      </c>
      <c r="Q34" s="31">
        <f t="shared" si="3"/>
        <v>1434390</v>
      </c>
      <c r="R34" s="31">
        <f t="shared" si="3"/>
        <v>3040927</v>
      </c>
      <c r="S34" s="31">
        <f t="shared" si="3"/>
        <v>307879</v>
      </c>
      <c r="T34" s="31">
        <f t="shared" si="3"/>
        <v>287458</v>
      </c>
      <c r="U34" s="31">
        <f t="shared" si="3"/>
        <v>247851</v>
      </c>
      <c r="V34" s="31">
        <f t="shared" si="3"/>
        <v>843188</v>
      </c>
      <c r="W34" s="31">
        <f t="shared" si="3"/>
        <v>34054223</v>
      </c>
      <c r="X34" s="31">
        <f t="shared" si="3"/>
        <v>14330303</v>
      </c>
      <c r="Y34" s="31">
        <f t="shared" si="3"/>
        <v>19723920</v>
      </c>
      <c r="Z34" s="32">
        <f>+IF(X34&lt;&gt;0,+(Y34/X34)*100,0)</f>
        <v>137.63784338684255</v>
      </c>
      <c r="AA34" s="33">
        <f>SUM(AA29:AA33)</f>
        <v>14330303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1081353</v>
      </c>
      <c r="F38" s="20">
        <v>1134353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1134353</v>
      </c>
      <c r="Y38" s="20">
        <v>-1134353</v>
      </c>
      <c r="Z38" s="21">
        <v>-100</v>
      </c>
      <c r="AA38" s="22">
        <v>1134353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1081353</v>
      </c>
      <c r="F39" s="37">
        <f t="shared" si="4"/>
        <v>1134353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1134353</v>
      </c>
      <c r="Y39" s="37">
        <f t="shared" si="4"/>
        <v>-1134353</v>
      </c>
      <c r="Z39" s="38">
        <f>+IF(X39&lt;&gt;0,+(Y39/X39)*100,0)</f>
        <v>-100</v>
      </c>
      <c r="AA39" s="39">
        <f>SUM(AA37:AA38)</f>
        <v>1134353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27975804</v>
      </c>
      <c r="D40" s="29">
        <f>+D34+D39</f>
        <v>0</v>
      </c>
      <c r="E40" s="30">
        <f t="shared" si="5"/>
        <v>15866627</v>
      </c>
      <c r="F40" s="31">
        <f t="shared" si="5"/>
        <v>15464656</v>
      </c>
      <c r="G40" s="31">
        <f t="shared" si="5"/>
        <v>14044402</v>
      </c>
      <c r="H40" s="31">
        <f t="shared" si="5"/>
        <v>25519874</v>
      </c>
      <c r="I40" s="31">
        <f t="shared" si="5"/>
        <v>269387</v>
      </c>
      <c r="J40" s="31">
        <f t="shared" si="5"/>
        <v>39833663</v>
      </c>
      <c r="K40" s="31">
        <f t="shared" si="5"/>
        <v>697720</v>
      </c>
      <c r="L40" s="31">
        <f t="shared" si="5"/>
        <v>-10344616</v>
      </c>
      <c r="M40" s="31">
        <f t="shared" si="5"/>
        <v>-16659</v>
      </c>
      <c r="N40" s="31">
        <f t="shared" si="5"/>
        <v>-9663555</v>
      </c>
      <c r="O40" s="31">
        <f t="shared" si="5"/>
        <v>484365</v>
      </c>
      <c r="P40" s="31">
        <f t="shared" si="5"/>
        <v>1122172</v>
      </c>
      <c r="Q40" s="31">
        <f t="shared" si="5"/>
        <v>1434390</v>
      </c>
      <c r="R40" s="31">
        <f t="shared" si="5"/>
        <v>3040927</v>
      </c>
      <c r="S40" s="31">
        <f t="shared" si="5"/>
        <v>307879</v>
      </c>
      <c r="T40" s="31">
        <f t="shared" si="5"/>
        <v>287458</v>
      </c>
      <c r="U40" s="31">
        <f t="shared" si="5"/>
        <v>247851</v>
      </c>
      <c r="V40" s="31">
        <f t="shared" si="5"/>
        <v>843188</v>
      </c>
      <c r="W40" s="31">
        <f t="shared" si="5"/>
        <v>34054223</v>
      </c>
      <c r="X40" s="31">
        <f t="shared" si="5"/>
        <v>15464656</v>
      </c>
      <c r="Y40" s="31">
        <f t="shared" si="5"/>
        <v>18589567</v>
      </c>
      <c r="Z40" s="32">
        <f>+IF(X40&lt;&gt;0,+(Y40/X40)*100,0)</f>
        <v>120.20679283134395</v>
      </c>
      <c r="AA40" s="33">
        <f>+AA34+AA39</f>
        <v>15464656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-11457285</v>
      </c>
      <c r="D42" s="43">
        <f>+D25-D40</f>
        <v>0</v>
      </c>
      <c r="E42" s="44">
        <f t="shared" si="6"/>
        <v>11026168</v>
      </c>
      <c r="F42" s="45">
        <f t="shared" si="6"/>
        <v>18015764</v>
      </c>
      <c r="G42" s="45">
        <f t="shared" si="6"/>
        <v>7503078</v>
      </c>
      <c r="H42" s="45">
        <f t="shared" si="6"/>
        <v>-30392225</v>
      </c>
      <c r="I42" s="45">
        <f t="shared" si="6"/>
        <v>1011223</v>
      </c>
      <c r="J42" s="45">
        <f t="shared" si="6"/>
        <v>-21877924</v>
      </c>
      <c r="K42" s="45">
        <f t="shared" si="6"/>
        <v>-353185</v>
      </c>
      <c r="L42" s="45">
        <f t="shared" si="6"/>
        <v>11671488</v>
      </c>
      <c r="M42" s="45">
        <f t="shared" si="6"/>
        <v>796535</v>
      </c>
      <c r="N42" s="45">
        <f t="shared" si="6"/>
        <v>12114838</v>
      </c>
      <c r="O42" s="45">
        <f t="shared" si="6"/>
        <v>244413</v>
      </c>
      <c r="P42" s="45">
        <f t="shared" si="6"/>
        <v>-349012</v>
      </c>
      <c r="Q42" s="45">
        <f t="shared" si="6"/>
        <v>-783833</v>
      </c>
      <c r="R42" s="45">
        <f t="shared" si="6"/>
        <v>-888432</v>
      </c>
      <c r="S42" s="45">
        <f t="shared" si="6"/>
        <v>418626</v>
      </c>
      <c r="T42" s="45">
        <f t="shared" si="6"/>
        <v>524074</v>
      </c>
      <c r="U42" s="45">
        <f t="shared" si="6"/>
        <v>-1247103</v>
      </c>
      <c r="V42" s="45">
        <f t="shared" si="6"/>
        <v>-304403</v>
      </c>
      <c r="W42" s="45">
        <f t="shared" si="6"/>
        <v>-10955921</v>
      </c>
      <c r="X42" s="45">
        <f t="shared" si="6"/>
        <v>18015764</v>
      </c>
      <c r="Y42" s="45">
        <f t="shared" si="6"/>
        <v>-28971685</v>
      </c>
      <c r="Z42" s="46">
        <f>+IF(X42&lt;&gt;0,+(Y42/X42)*100,0)</f>
        <v>-160.81296913081232</v>
      </c>
      <c r="AA42" s="47">
        <f>+AA25-AA40</f>
        <v>18015764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-15922485</v>
      </c>
      <c r="D45" s="18"/>
      <c r="E45" s="19">
        <v>-14841311</v>
      </c>
      <c r="F45" s="20">
        <v>-14841311</v>
      </c>
      <c r="G45" s="20">
        <v>-17436885</v>
      </c>
      <c r="H45" s="20">
        <v>-268769</v>
      </c>
      <c r="I45" s="20">
        <v>203336</v>
      </c>
      <c r="J45" s="20">
        <v>-17502318</v>
      </c>
      <c r="K45" s="20">
        <v>-902835</v>
      </c>
      <c r="L45" s="20">
        <v>-373892</v>
      </c>
      <c r="M45" s="20">
        <v>-646390</v>
      </c>
      <c r="N45" s="20">
        <v>-1923117</v>
      </c>
      <c r="O45" s="20">
        <v>-500367</v>
      </c>
      <c r="P45" s="20">
        <v>-473594</v>
      </c>
      <c r="Q45" s="20">
        <v>-832463</v>
      </c>
      <c r="R45" s="20">
        <v>-1806424</v>
      </c>
      <c r="S45" s="20">
        <v>-711691</v>
      </c>
      <c r="T45" s="20">
        <v>-522820</v>
      </c>
      <c r="U45" s="20"/>
      <c r="V45" s="20">
        <v>-1234511</v>
      </c>
      <c r="W45" s="20">
        <v>-22466370</v>
      </c>
      <c r="X45" s="20">
        <v>-14841311</v>
      </c>
      <c r="Y45" s="20">
        <v>-7625059</v>
      </c>
      <c r="Z45" s="48">
        <v>51.377260405094937</v>
      </c>
      <c r="AA45" s="22">
        <v>-14841311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-15922485</v>
      </c>
      <c r="D48" s="51">
        <f>SUM(D45:D47)</f>
        <v>0</v>
      </c>
      <c r="E48" s="52">
        <f t="shared" si="7"/>
        <v>-14841311</v>
      </c>
      <c r="F48" s="53">
        <f t="shared" si="7"/>
        <v>-14841311</v>
      </c>
      <c r="G48" s="53">
        <f t="shared" si="7"/>
        <v>-17436885</v>
      </c>
      <c r="H48" s="53">
        <f t="shared" si="7"/>
        <v>-268769</v>
      </c>
      <c r="I48" s="53">
        <f t="shared" si="7"/>
        <v>203336</v>
      </c>
      <c r="J48" s="53">
        <f t="shared" si="7"/>
        <v>-17502318</v>
      </c>
      <c r="K48" s="53">
        <f t="shared" si="7"/>
        <v>-902835</v>
      </c>
      <c r="L48" s="53">
        <f t="shared" si="7"/>
        <v>-373892</v>
      </c>
      <c r="M48" s="53">
        <f t="shared" si="7"/>
        <v>-646390</v>
      </c>
      <c r="N48" s="53">
        <f t="shared" si="7"/>
        <v>-1923117</v>
      </c>
      <c r="O48" s="53">
        <f t="shared" si="7"/>
        <v>-500367</v>
      </c>
      <c r="P48" s="53">
        <f t="shared" si="7"/>
        <v>-473594</v>
      </c>
      <c r="Q48" s="53">
        <f t="shared" si="7"/>
        <v>-832463</v>
      </c>
      <c r="R48" s="53">
        <f t="shared" si="7"/>
        <v>-1806424</v>
      </c>
      <c r="S48" s="53">
        <f t="shared" si="7"/>
        <v>-711691</v>
      </c>
      <c r="T48" s="53">
        <f t="shared" si="7"/>
        <v>-522820</v>
      </c>
      <c r="U48" s="53">
        <f t="shared" si="7"/>
        <v>0</v>
      </c>
      <c r="V48" s="53">
        <f t="shared" si="7"/>
        <v>-1234511</v>
      </c>
      <c r="W48" s="53">
        <f t="shared" si="7"/>
        <v>-22466370</v>
      </c>
      <c r="X48" s="53">
        <f t="shared" si="7"/>
        <v>-14841311</v>
      </c>
      <c r="Y48" s="53">
        <f t="shared" si="7"/>
        <v>-7625059</v>
      </c>
      <c r="Z48" s="54">
        <f>+IF(X48&lt;&gt;0,+(Y48/X48)*100,0)</f>
        <v>51.377260405094937</v>
      </c>
      <c r="AA48" s="55">
        <f>SUM(AA45:AA47)</f>
        <v>-14841311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28137426</v>
      </c>
      <c r="D6" s="18"/>
      <c r="E6" s="19">
        <v>-7967665</v>
      </c>
      <c r="F6" s="20">
        <v>-9467665</v>
      </c>
      <c r="G6" s="20">
        <v>29083301</v>
      </c>
      <c r="H6" s="20">
        <v>753142</v>
      </c>
      <c r="I6" s="20">
        <v>816173</v>
      </c>
      <c r="J6" s="20">
        <v>30652616</v>
      </c>
      <c r="K6" s="20">
        <v>772859</v>
      </c>
      <c r="L6" s="20">
        <v>748984</v>
      </c>
      <c r="M6" s="20">
        <v>712285</v>
      </c>
      <c r="N6" s="20">
        <v>2234128</v>
      </c>
      <c r="O6" s="20">
        <v>910398</v>
      </c>
      <c r="P6" s="20">
        <v>711587</v>
      </c>
      <c r="Q6" s="20">
        <v>791888</v>
      </c>
      <c r="R6" s="20">
        <v>2413873</v>
      </c>
      <c r="S6" s="20">
        <v>830032</v>
      </c>
      <c r="T6" s="20">
        <v>839784</v>
      </c>
      <c r="U6" s="20">
        <v>514658</v>
      </c>
      <c r="V6" s="20">
        <v>2184474</v>
      </c>
      <c r="W6" s="20">
        <v>37485091</v>
      </c>
      <c r="X6" s="20">
        <v>-9467665</v>
      </c>
      <c r="Y6" s="20">
        <v>46952756</v>
      </c>
      <c r="Z6" s="21">
        <v>-495.92751750299573</v>
      </c>
      <c r="AA6" s="22">
        <v>-9467665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-14181280</v>
      </c>
      <c r="D8" s="18"/>
      <c r="E8" s="19">
        <v>15913800</v>
      </c>
      <c r="F8" s="20">
        <v>15913800</v>
      </c>
      <c r="G8" s="20">
        <v>8111357</v>
      </c>
      <c r="H8" s="20">
        <v>911359</v>
      </c>
      <c r="I8" s="20">
        <v>849212</v>
      </c>
      <c r="J8" s="20">
        <v>9871928</v>
      </c>
      <c r="K8" s="20">
        <v>-18591510</v>
      </c>
      <c r="L8" s="20">
        <v>11939894</v>
      </c>
      <c r="M8" s="20">
        <v>913199</v>
      </c>
      <c r="N8" s="20">
        <v>-5738417</v>
      </c>
      <c r="O8" s="20">
        <v>692469</v>
      </c>
      <c r="P8" s="20">
        <v>876188</v>
      </c>
      <c r="Q8" s="20">
        <v>715374</v>
      </c>
      <c r="R8" s="20">
        <v>2284031</v>
      </c>
      <c r="S8" s="20">
        <v>784951</v>
      </c>
      <c r="T8" s="20">
        <v>645741</v>
      </c>
      <c r="U8" s="20">
        <v>1006122</v>
      </c>
      <c r="V8" s="20">
        <v>2436814</v>
      </c>
      <c r="W8" s="20">
        <v>8854356</v>
      </c>
      <c r="X8" s="20">
        <v>15913800</v>
      </c>
      <c r="Y8" s="20">
        <v>-7059444</v>
      </c>
      <c r="Z8" s="21">
        <v>-44.360517286883081</v>
      </c>
      <c r="AA8" s="22">
        <v>15913800</v>
      </c>
    </row>
    <row r="9" spans="1:27" x14ac:dyDescent="0.25">
      <c r="A9" s="23" t="s">
        <v>37</v>
      </c>
      <c r="B9" s="17" t="s">
        <v>32</v>
      </c>
      <c r="C9" s="18">
        <v>33365</v>
      </c>
      <c r="D9" s="18"/>
      <c r="E9" s="19"/>
      <c r="F9" s="20"/>
      <c r="G9" s="20">
        <v>33365</v>
      </c>
      <c r="H9" s="20"/>
      <c r="I9" s="20"/>
      <c r="J9" s="20">
        <v>33365</v>
      </c>
      <c r="K9" s="20">
        <v>-1204</v>
      </c>
      <c r="L9" s="20">
        <v>-3542</v>
      </c>
      <c r="M9" s="20">
        <v>-1110</v>
      </c>
      <c r="N9" s="20">
        <v>-5856</v>
      </c>
      <c r="O9" s="20">
        <v>-2464</v>
      </c>
      <c r="P9" s="20">
        <v>-1834</v>
      </c>
      <c r="Q9" s="20">
        <v>-527</v>
      </c>
      <c r="R9" s="20">
        <v>-4825</v>
      </c>
      <c r="S9" s="20">
        <v>-538</v>
      </c>
      <c r="T9" s="20">
        <v>-2097</v>
      </c>
      <c r="U9" s="20">
        <v>-5427</v>
      </c>
      <c r="V9" s="20">
        <v>-8062</v>
      </c>
      <c r="W9" s="20">
        <v>14622</v>
      </c>
      <c r="X9" s="20"/>
      <c r="Y9" s="20">
        <v>14622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13989511</v>
      </c>
      <c r="D12" s="29">
        <f>SUM(D6:D11)</f>
        <v>0</v>
      </c>
      <c r="E12" s="30">
        <f t="shared" si="0"/>
        <v>7946135</v>
      </c>
      <c r="F12" s="31">
        <f t="shared" si="0"/>
        <v>6446135</v>
      </c>
      <c r="G12" s="31">
        <f t="shared" si="0"/>
        <v>37228023</v>
      </c>
      <c r="H12" s="31">
        <f t="shared" si="0"/>
        <v>1664501</v>
      </c>
      <c r="I12" s="31">
        <f t="shared" si="0"/>
        <v>1665385</v>
      </c>
      <c r="J12" s="31">
        <f t="shared" si="0"/>
        <v>40557909</v>
      </c>
      <c r="K12" s="31">
        <f t="shared" si="0"/>
        <v>-17819855</v>
      </c>
      <c r="L12" s="31">
        <f t="shared" si="0"/>
        <v>12685336</v>
      </c>
      <c r="M12" s="31">
        <f t="shared" si="0"/>
        <v>1624374</v>
      </c>
      <c r="N12" s="31">
        <f t="shared" si="0"/>
        <v>-3510145</v>
      </c>
      <c r="O12" s="31">
        <f t="shared" si="0"/>
        <v>1600403</v>
      </c>
      <c r="P12" s="31">
        <f t="shared" si="0"/>
        <v>1585941</v>
      </c>
      <c r="Q12" s="31">
        <f t="shared" si="0"/>
        <v>1506735</v>
      </c>
      <c r="R12" s="31">
        <f t="shared" si="0"/>
        <v>4693079</v>
      </c>
      <c r="S12" s="31">
        <f t="shared" si="0"/>
        <v>1614445</v>
      </c>
      <c r="T12" s="31">
        <f t="shared" si="0"/>
        <v>1483428</v>
      </c>
      <c r="U12" s="31">
        <f t="shared" si="0"/>
        <v>1515353</v>
      </c>
      <c r="V12" s="31">
        <f t="shared" si="0"/>
        <v>4613226</v>
      </c>
      <c r="W12" s="31">
        <f t="shared" si="0"/>
        <v>46354069</v>
      </c>
      <c r="X12" s="31">
        <f t="shared" si="0"/>
        <v>6446135</v>
      </c>
      <c r="Y12" s="31">
        <f t="shared" si="0"/>
        <v>39907934</v>
      </c>
      <c r="Z12" s="32">
        <f>+IF(X12&lt;&gt;0,+(Y12/X12)*100,0)</f>
        <v>619.09863817620942</v>
      </c>
      <c r="AA12" s="33">
        <f>SUM(AA6:AA11)</f>
        <v>6446135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-19744</v>
      </c>
      <c r="D19" s="18"/>
      <c r="E19" s="19">
        <v>-11118</v>
      </c>
      <c r="F19" s="20">
        <v>-11118</v>
      </c>
      <c r="G19" s="20"/>
      <c r="H19" s="20">
        <v>-19744</v>
      </c>
      <c r="I19" s="20"/>
      <c r="J19" s="20">
        <v>-19744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-19744</v>
      </c>
      <c r="X19" s="20">
        <v>-11118</v>
      </c>
      <c r="Y19" s="20">
        <v>-8626</v>
      </c>
      <c r="Z19" s="21">
        <v>77.585896744018712</v>
      </c>
      <c r="AA19" s="22">
        <v>-11118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-19744</v>
      </c>
      <c r="D24" s="29">
        <f>SUM(D15:D23)</f>
        <v>0</v>
      </c>
      <c r="E24" s="36">
        <f t="shared" si="1"/>
        <v>-11118</v>
      </c>
      <c r="F24" s="37">
        <f t="shared" si="1"/>
        <v>-11118</v>
      </c>
      <c r="G24" s="37">
        <f t="shared" si="1"/>
        <v>0</v>
      </c>
      <c r="H24" s="37">
        <f t="shared" si="1"/>
        <v>-19744</v>
      </c>
      <c r="I24" s="37">
        <f t="shared" si="1"/>
        <v>0</v>
      </c>
      <c r="J24" s="37">
        <f t="shared" si="1"/>
        <v>-19744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-19744</v>
      </c>
      <c r="X24" s="37">
        <f t="shared" si="1"/>
        <v>-11118</v>
      </c>
      <c r="Y24" s="37">
        <f t="shared" si="1"/>
        <v>-8626</v>
      </c>
      <c r="Z24" s="38">
        <f>+IF(X24&lt;&gt;0,+(Y24/X24)*100,0)</f>
        <v>77.585896744018712</v>
      </c>
      <c r="AA24" s="39">
        <f>SUM(AA15:AA23)</f>
        <v>-11118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13969767</v>
      </c>
      <c r="D25" s="29">
        <f>+D12+D24</f>
        <v>0</v>
      </c>
      <c r="E25" s="30">
        <f t="shared" si="2"/>
        <v>7935017</v>
      </c>
      <c r="F25" s="31">
        <f t="shared" si="2"/>
        <v>6435017</v>
      </c>
      <c r="G25" s="31">
        <f t="shared" si="2"/>
        <v>37228023</v>
      </c>
      <c r="H25" s="31">
        <f t="shared" si="2"/>
        <v>1644757</v>
      </c>
      <c r="I25" s="31">
        <f t="shared" si="2"/>
        <v>1665385</v>
      </c>
      <c r="J25" s="31">
        <f t="shared" si="2"/>
        <v>40538165</v>
      </c>
      <c r="K25" s="31">
        <f t="shared" si="2"/>
        <v>-17819855</v>
      </c>
      <c r="L25" s="31">
        <f t="shared" si="2"/>
        <v>12685336</v>
      </c>
      <c r="M25" s="31">
        <f t="shared" si="2"/>
        <v>1624374</v>
      </c>
      <c r="N25" s="31">
        <f t="shared" si="2"/>
        <v>-3510145</v>
      </c>
      <c r="O25" s="31">
        <f t="shared" si="2"/>
        <v>1600403</v>
      </c>
      <c r="P25" s="31">
        <f t="shared" si="2"/>
        <v>1585941</v>
      </c>
      <c r="Q25" s="31">
        <f t="shared" si="2"/>
        <v>1506735</v>
      </c>
      <c r="R25" s="31">
        <f t="shared" si="2"/>
        <v>4693079</v>
      </c>
      <c r="S25" s="31">
        <f t="shared" si="2"/>
        <v>1614445</v>
      </c>
      <c r="T25" s="31">
        <f t="shared" si="2"/>
        <v>1483428</v>
      </c>
      <c r="U25" s="31">
        <f t="shared" si="2"/>
        <v>1515353</v>
      </c>
      <c r="V25" s="31">
        <f t="shared" si="2"/>
        <v>4613226</v>
      </c>
      <c r="W25" s="31">
        <f t="shared" si="2"/>
        <v>46334325</v>
      </c>
      <c r="X25" s="31">
        <f t="shared" si="2"/>
        <v>6435017</v>
      </c>
      <c r="Y25" s="31">
        <f t="shared" si="2"/>
        <v>39899308</v>
      </c>
      <c r="Z25" s="32">
        <f>+IF(X25&lt;&gt;0,+(Y25/X25)*100,0)</f>
        <v>620.03422834780395</v>
      </c>
      <c r="AA25" s="33">
        <f>+AA12+AA24</f>
        <v>6435017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-91273</v>
      </c>
      <c r="D31" s="18"/>
      <c r="E31" s="19"/>
      <c r="F31" s="20"/>
      <c r="G31" s="20">
        <v>-92520</v>
      </c>
      <c r="H31" s="20">
        <v>-1453</v>
      </c>
      <c r="I31" s="20">
        <v>-1488</v>
      </c>
      <c r="J31" s="20">
        <v>-95461</v>
      </c>
      <c r="K31" s="20">
        <v>-510</v>
      </c>
      <c r="L31" s="20">
        <v>-451</v>
      </c>
      <c r="M31" s="20">
        <v>-93</v>
      </c>
      <c r="N31" s="20">
        <v>-1054</v>
      </c>
      <c r="O31" s="20">
        <v>-823</v>
      </c>
      <c r="P31" s="20">
        <v>-651</v>
      </c>
      <c r="Q31" s="20">
        <v>-794</v>
      </c>
      <c r="R31" s="20">
        <v>-2268</v>
      </c>
      <c r="S31" s="20">
        <v>-556</v>
      </c>
      <c r="T31" s="20">
        <v>-539</v>
      </c>
      <c r="U31" s="20">
        <v>-392</v>
      </c>
      <c r="V31" s="20">
        <v>-1487</v>
      </c>
      <c r="W31" s="20">
        <v>-100270</v>
      </c>
      <c r="X31" s="20"/>
      <c r="Y31" s="20">
        <v>-100270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7333793</v>
      </c>
      <c r="D32" s="18"/>
      <c r="E32" s="19"/>
      <c r="F32" s="20"/>
      <c r="G32" s="20">
        <v>7552008</v>
      </c>
      <c r="H32" s="20">
        <v>217014</v>
      </c>
      <c r="I32" s="20">
        <v>-119466</v>
      </c>
      <c r="J32" s="20">
        <v>7649556</v>
      </c>
      <c r="K32" s="20">
        <v>185206</v>
      </c>
      <c r="L32" s="20">
        <v>214005</v>
      </c>
      <c r="M32" s="20">
        <v>176207</v>
      </c>
      <c r="N32" s="20">
        <v>575418</v>
      </c>
      <c r="O32" s="20">
        <v>157139</v>
      </c>
      <c r="P32" s="20">
        <v>158711</v>
      </c>
      <c r="Q32" s="20">
        <v>147314</v>
      </c>
      <c r="R32" s="20">
        <v>463164</v>
      </c>
      <c r="S32" s="20">
        <v>162314</v>
      </c>
      <c r="T32" s="20">
        <v>-1752667</v>
      </c>
      <c r="U32" s="20">
        <v>177170</v>
      </c>
      <c r="V32" s="20">
        <v>-1413183</v>
      </c>
      <c r="W32" s="20">
        <v>7274955</v>
      </c>
      <c r="X32" s="20"/>
      <c r="Y32" s="20">
        <v>7274955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9984073</v>
      </c>
      <c r="D33" s="18"/>
      <c r="E33" s="19"/>
      <c r="F33" s="20"/>
      <c r="G33" s="20">
        <v>8198583</v>
      </c>
      <c r="H33" s="20"/>
      <c r="I33" s="20"/>
      <c r="J33" s="20">
        <v>8198583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8198583</v>
      </c>
      <c r="X33" s="20"/>
      <c r="Y33" s="20">
        <v>8198583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17226593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15658071</v>
      </c>
      <c r="H34" s="31">
        <f t="shared" si="3"/>
        <v>215561</v>
      </c>
      <c r="I34" s="31">
        <f t="shared" si="3"/>
        <v>-120954</v>
      </c>
      <c r="J34" s="31">
        <f t="shared" si="3"/>
        <v>15752678</v>
      </c>
      <c r="K34" s="31">
        <f t="shared" si="3"/>
        <v>184696</v>
      </c>
      <c r="L34" s="31">
        <f t="shared" si="3"/>
        <v>213554</v>
      </c>
      <c r="M34" s="31">
        <f t="shared" si="3"/>
        <v>176114</v>
      </c>
      <c r="N34" s="31">
        <f t="shared" si="3"/>
        <v>574364</v>
      </c>
      <c r="O34" s="31">
        <f t="shared" si="3"/>
        <v>156316</v>
      </c>
      <c r="P34" s="31">
        <f t="shared" si="3"/>
        <v>158060</v>
      </c>
      <c r="Q34" s="31">
        <f t="shared" si="3"/>
        <v>146520</v>
      </c>
      <c r="R34" s="31">
        <f t="shared" si="3"/>
        <v>460896</v>
      </c>
      <c r="S34" s="31">
        <f t="shared" si="3"/>
        <v>161758</v>
      </c>
      <c r="T34" s="31">
        <f t="shared" si="3"/>
        <v>-1753206</v>
      </c>
      <c r="U34" s="31">
        <f t="shared" si="3"/>
        <v>176778</v>
      </c>
      <c r="V34" s="31">
        <f t="shared" si="3"/>
        <v>-1414670</v>
      </c>
      <c r="W34" s="31">
        <f t="shared" si="3"/>
        <v>15373268</v>
      </c>
      <c r="X34" s="31">
        <f t="shared" si="3"/>
        <v>0</v>
      </c>
      <c r="Y34" s="31">
        <f t="shared" si="3"/>
        <v>15373268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17226593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15658071</v>
      </c>
      <c r="H40" s="31">
        <f t="shared" si="5"/>
        <v>215561</v>
      </c>
      <c r="I40" s="31">
        <f t="shared" si="5"/>
        <v>-120954</v>
      </c>
      <c r="J40" s="31">
        <f t="shared" si="5"/>
        <v>15752678</v>
      </c>
      <c r="K40" s="31">
        <f t="shared" si="5"/>
        <v>184696</v>
      </c>
      <c r="L40" s="31">
        <f t="shared" si="5"/>
        <v>213554</v>
      </c>
      <c r="M40" s="31">
        <f t="shared" si="5"/>
        <v>176114</v>
      </c>
      <c r="N40" s="31">
        <f t="shared" si="5"/>
        <v>574364</v>
      </c>
      <c r="O40" s="31">
        <f t="shared" si="5"/>
        <v>156316</v>
      </c>
      <c r="P40" s="31">
        <f t="shared" si="5"/>
        <v>158060</v>
      </c>
      <c r="Q40" s="31">
        <f t="shared" si="5"/>
        <v>146520</v>
      </c>
      <c r="R40" s="31">
        <f t="shared" si="5"/>
        <v>460896</v>
      </c>
      <c r="S40" s="31">
        <f t="shared" si="5"/>
        <v>161758</v>
      </c>
      <c r="T40" s="31">
        <f t="shared" si="5"/>
        <v>-1753206</v>
      </c>
      <c r="U40" s="31">
        <f t="shared" si="5"/>
        <v>176778</v>
      </c>
      <c r="V40" s="31">
        <f t="shared" si="5"/>
        <v>-1414670</v>
      </c>
      <c r="W40" s="31">
        <f t="shared" si="5"/>
        <v>15373268</v>
      </c>
      <c r="X40" s="31">
        <f t="shared" si="5"/>
        <v>0</v>
      </c>
      <c r="Y40" s="31">
        <f t="shared" si="5"/>
        <v>15373268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-3256826</v>
      </c>
      <c r="D42" s="43">
        <f>+D25-D40</f>
        <v>0</v>
      </c>
      <c r="E42" s="44">
        <f t="shared" si="6"/>
        <v>7935017</v>
      </c>
      <c r="F42" s="45">
        <f t="shared" si="6"/>
        <v>6435017</v>
      </c>
      <c r="G42" s="45">
        <f t="shared" si="6"/>
        <v>21569952</v>
      </c>
      <c r="H42" s="45">
        <f t="shared" si="6"/>
        <v>1429196</v>
      </c>
      <c r="I42" s="45">
        <f t="shared" si="6"/>
        <v>1786339</v>
      </c>
      <c r="J42" s="45">
        <f t="shared" si="6"/>
        <v>24785487</v>
      </c>
      <c r="K42" s="45">
        <f t="shared" si="6"/>
        <v>-18004551</v>
      </c>
      <c r="L42" s="45">
        <f t="shared" si="6"/>
        <v>12471782</v>
      </c>
      <c r="M42" s="45">
        <f t="shared" si="6"/>
        <v>1448260</v>
      </c>
      <c r="N42" s="45">
        <f t="shared" si="6"/>
        <v>-4084509</v>
      </c>
      <c r="O42" s="45">
        <f t="shared" si="6"/>
        <v>1444087</v>
      </c>
      <c r="P42" s="45">
        <f t="shared" si="6"/>
        <v>1427881</v>
      </c>
      <c r="Q42" s="45">
        <f t="shared" si="6"/>
        <v>1360215</v>
      </c>
      <c r="R42" s="45">
        <f t="shared" si="6"/>
        <v>4232183</v>
      </c>
      <c r="S42" s="45">
        <f t="shared" si="6"/>
        <v>1452687</v>
      </c>
      <c r="T42" s="45">
        <f t="shared" si="6"/>
        <v>3236634</v>
      </c>
      <c r="U42" s="45">
        <f t="shared" si="6"/>
        <v>1338575</v>
      </c>
      <c r="V42" s="45">
        <f t="shared" si="6"/>
        <v>6027896</v>
      </c>
      <c r="W42" s="45">
        <f t="shared" si="6"/>
        <v>30961057</v>
      </c>
      <c r="X42" s="45">
        <f t="shared" si="6"/>
        <v>6435017</v>
      </c>
      <c r="Y42" s="45">
        <f t="shared" si="6"/>
        <v>24526040</v>
      </c>
      <c r="Z42" s="46">
        <f>+IF(X42&lt;&gt;0,+(Y42/X42)*100,0)</f>
        <v>381.13403585413994</v>
      </c>
      <c r="AA42" s="47">
        <f>+AA25-AA40</f>
        <v>6435017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7935017</v>
      </c>
      <c r="F45" s="20">
        <v>6435017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6435017</v>
      </c>
      <c r="Y45" s="20">
        <v>-6435017</v>
      </c>
      <c r="Z45" s="48">
        <v>-100</v>
      </c>
      <c r="AA45" s="22">
        <v>6435017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7935017</v>
      </c>
      <c r="F48" s="53">
        <f t="shared" si="7"/>
        <v>6435017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6435017</v>
      </c>
      <c r="Y48" s="53">
        <f t="shared" si="7"/>
        <v>-6435017</v>
      </c>
      <c r="Z48" s="54">
        <f>+IF(X48&lt;&gt;0,+(Y48/X48)*100,0)</f>
        <v>-100</v>
      </c>
      <c r="AA48" s="55">
        <f>SUM(AA45:AA47)</f>
        <v>6435017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</v>
      </c>
      <c r="Y8" s="20">
        <v>10</v>
      </c>
      <c r="Z8" s="21">
        <v>-100</v>
      </c>
      <c r="AA8" s="22">
        <v>-10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13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</v>
      </c>
      <c r="Y9" s="20">
        <v>-13</v>
      </c>
      <c r="Z9" s="21">
        <v>-100</v>
      </c>
      <c r="AA9" s="22">
        <v>13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4798938</v>
      </c>
      <c r="D19" s="18"/>
      <c r="E19" s="19">
        <v>29122867</v>
      </c>
      <c r="F19" s="20">
        <v>7212352</v>
      </c>
      <c r="G19" s="20">
        <v>945659</v>
      </c>
      <c r="H19" s="20">
        <v>129596</v>
      </c>
      <c r="I19" s="20">
        <v>258566</v>
      </c>
      <c r="J19" s="20">
        <v>1333821</v>
      </c>
      <c r="K19" s="20">
        <v>6766388</v>
      </c>
      <c r="L19" s="20">
        <v>347826</v>
      </c>
      <c r="M19" s="20"/>
      <c r="N19" s="20">
        <v>7114214</v>
      </c>
      <c r="O19" s="20"/>
      <c r="P19" s="20"/>
      <c r="Q19" s="20">
        <v>1497136</v>
      </c>
      <c r="R19" s="20">
        <v>1497136</v>
      </c>
      <c r="S19" s="20"/>
      <c r="T19" s="20"/>
      <c r="U19" s="20"/>
      <c r="V19" s="20"/>
      <c r="W19" s="20">
        <v>9945171</v>
      </c>
      <c r="X19" s="20">
        <v>7212352</v>
      </c>
      <c r="Y19" s="20">
        <v>2732819</v>
      </c>
      <c r="Z19" s="21">
        <v>37.890815645159861</v>
      </c>
      <c r="AA19" s="22">
        <v>7212352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4798938</v>
      </c>
      <c r="D24" s="29">
        <f>SUM(D15:D23)</f>
        <v>0</v>
      </c>
      <c r="E24" s="36">
        <f t="shared" si="1"/>
        <v>29122867</v>
      </c>
      <c r="F24" s="37">
        <f t="shared" si="1"/>
        <v>7212352</v>
      </c>
      <c r="G24" s="37">
        <f t="shared" si="1"/>
        <v>945659</v>
      </c>
      <c r="H24" s="37">
        <f t="shared" si="1"/>
        <v>129596</v>
      </c>
      <c r="I24" s="37">
        <f t="shared" si="1"/>
        <v>258566</v>
      </c>
      <c r="J24" s="37">
        <f t="shared" si="1"/>
        <v>1333821</v>
      </c>
      <c r="K24" s="37">
        <f t="shared" si="1"/>
        <v>6766388</v>
      </c>
      <c r="L24" s="37">
        <f t="shared" si="1"/>
        <v>347826</v>
      </c>
      <c r="M24" s="37">
        <f t="shared" si="1"/>
        <v>0</v>
      </c>
      <c r="N24" s="37">
        <f t="shared" si="1"/>
        <v>7114214</v>
      </c>
      <c r="O24" s="37">
        <f t="shared" si="1"/>
        <v>0</v>
      </c>
      <c r="P24" s="37">
        <f t="shared" si="1"/>
        <v>0</v>
      </c>
      <c r="Q24" s="37">
        <f t="shared" si="1"/>
        <v>1497136</v>
      </c>
      <c r="R24" s="37">
        <f t="shared" si="1"/>
        <v>1497136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9945171</v>
      </c>
      <c r="X24" s="37">
        <f t="shared" si="1"/>
        <v>7212352</v>
      </c>
      <c r="Y24" s="37">
        <f t="shared" si="1"/>
        <v>2732819</v>
      </c>
      <c r="Z24" s="38">
        <f>+IF(X24&lt;&gt;0,+(Y24/X24)*100,0)</f>
        <v>37.890815645159861</v>
      </c>
      <c r="AA24" s="39">
        <f>SUM(AA15:AA23)</f>
        <v>7212352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4798938</v>
      </c>
      <c r="D25" s="29">
        <f>+D12+D24</f>
        <v>0</v>
      </c>
      <c r="E25" s="30">
        <f t="shared" si="2"/>
        <v>29122867</v>
      </c>
      <c r="F25" s="31">
        <f t="shared" si="2"/>
        <v>7212352</v>
      </c>
      <c r="G25" s="31">
        <f t="shared" si="2"/>
        <v>945659</v>
      </c>
      <c r="H25" s="31">
        <f t="shared" si="2"/>
        <v>129596</v>
      </c>
      <c r="I25" s="31">
        <f t="shared" si="2"/>
        <v>258566</v>
      </c>
      <c r="J25" s="31">
        <f t="shared" si="2"/>
        <v>1333821</v>
      </c>
      <c r="K25" s="31">
        <f t="shared" si="2"/>
        <v>6766388</v>
      </c>
      <c r="L25" s="31">
        <f t="shared" si="2"/>
        <v>347826</v>
      </c>
      <c r="M25" s="31">
        <f t="shared" si="2"/>
        <v>0</v>
      </c>
      <c r="N25" s="31">
        <f t="shared" si="2"/>
        <v>7114214</v>
      </c>
      <c r="O25" s="31">
        <f t="shared" si="2"/>
        <v>0</v>
      </c>
      <c r="P25" s="31">
        <f t="shared" si="2"/>
        <v>0</v>
      </c>
      <c r="Q25" s="31">
        <f t="shared" si="2"/>
        <v>1497136</v>
      </c>
      <c r="R25" s="31">
        <f t="shared" si="2"/>
        <v>1497136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9945171</v>
      </c>
      <c r="X25" s="31">
        <f t="shared" si="2"/>
        <v>7212352</v>
      </c>
      <c r="Y25" s="31">
        <f t="shared" si="2"/>
        <v>2732819</v>
      </c>
      <c r="Z25" s="32">
        <f>+IF(X25&lt;&gt;0,+(Y25/X25)*100,0)</f>
        <v>37.890815645159861</v>
      </c>
      <c r="AA25" s="33">
        <f>+AA12+AA24</f>
        <v>7212352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-34</v>
      </c>
      <c r="Y32" s="20">
        <v>34</v>
      </c>
      <c r="Z32" s="21">
        <v>-100</v>
      </c>
      <c r="AA32" s="22">
        <v>-34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>
        <v>-10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-10</v>
      </c>
      <c r="Y33" s="20">
        <v>10</v>
      </c>
      <c r="Z33" s="21">
        <v>-100</v>
      </c>
      <c r="AA33" s="22">
        <v>-10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-44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-44</v>
      </c>
      <c r="Y34" s="31">
        <f t="shared" si="3"/>
        <v>44</v>
      </c>
      <c r="Z34" s="32">
        <f>+IF(X34&lt;&gt;0,+(Y34/X34)*100,0)</f>
        <v>-100</v>
      </c>
      <c r="AA34" s="33">
        <f>SUM(AA29:AA33)</f>
        <v>-44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-10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-10</v>
      </c>
      <c r="Y38" s="20">
        <v>10</v>
      </c>
      <c r="Z38" s="21">
        <v>-100</v>
      </c>
      <c r="AA38" s="22">
        <v>-10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-10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-10</v>
      </c>
      <c r="Y39" s="37">
        <f t="shared" si="4"/>
        <v>10</v>
      </c>
      <c r="Z39" s="38">
        <f>+IF(X39&lt;&gt;0,+(Y39/X39)*100,0)</f>
        <v>-100</v>
      </c>
      <c r="AA39" s="39">
        <f>SUM(AA37:AA38)</f>
        <v>-10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-54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-54</v>
      </c>
      <c r="Y40" s="31">
        <f t="shared" si="5"/>
        <v>54</v>
      </c>
      <c r="Z40" s="32">
        <f>+IF(X40&lt;&gt;0,+(Y40/X40)*100,0)</f>
        <v>-100</v>
      </c>
      <c r="AA40" s="33">
        <f>+AA34+AA39</f>
        <v>-54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4798938</v>
      </c>
      <c r="D42" s="43">
        <f>+D25-D40</f>
        <v>0</v>
      </c>
      <c r="E42" s="44">
        <f t="shared" si="6"/>
        <v>29122867</v>
      </c>
      <c r="F42" s="45">
        <f t="shared" si="6"/>
        <v>7212406</v>
      </c>
      <c r="G42" s="45">
        <f t="shared" si="6"/>
        <v>945659</v>
      </c>
      <c r="H42" s="45">
        <f t="shared" si="6"/>
        <v>129596</v>
      </c>
      <c r="I42" s="45">
        <f t="shared" si="6"/>
        <v>258566</v>
      </c>
      <c r="J42" s="45">
        <f t="shared" si="6"/>
        <v>1333821</v>
      </c>
      <c r="K42" s="45">
        <f t="shared" si="6"/>
        <v>6766388</v>
      </c>
      <c r="L42" s="45">
        <f t="shared" si="6"/>
        <v>347826</v>
      </c>
      <c r="M42" s="45">
        <f t="shared" si="6"/>
        <v>0</v>
      </c>
      <c r="N42" s="45">
        <f t="shared" si="6"/>
        <v>7114214</v>
      </c>
      <c r="O42" s="45">
        <f t="shared" si="6"/>
        <v>0</v>
      </c>
      <c r="P42" s="45">
        <f t="shared" si="6"/>
        <v>0</v>
      </c>
      <c r="Q42" s="45">
        <f t="shared" si="6"/>
        <v>1497136</v>
      </c>
      <c r="R42" s="45">
        <f t="shared" si="6"/>
        <v>1497136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9945171</v>
      </c>
      <c r="X42" s="45">
        <f t="shared" si="6"/>
        <v>7212406</v>
      </c>
      <c r="Y42" s="45">
        <f t="shared" si="6"/>
        <v>2732765</v>
      </c>
      <c r="Z42" s="46">
        <f>+IF(X42&lt;&gt;0,+(Y42/X42)*100,0)</f>
        <v>37.889783242928921</v>
      </c>
      <c r="AA42" s="47">
        <f>+AA25-AA40</f>
        <v>7212406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</v>
      </c>
      <c r="Y45" s="20">
        <v>-2</v>
      </c>
      <c r="Z45" s="48">
        <v>-100</v>
      </c>
      <c r="AA45" s="22">
        <v>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</v>
      </c>
      <c r="Y48" s="53">
        <f t="shared" si="7"/>
        <v>-2</v>
      </c>
      <c r="Z48" s="54">
        <f>+IF(X48&lt;&gt;0,+(Y48/X48)*100,0)</f>
        <v>-100</v>
      </c>
      <c r="AA48" s="55">
        <f>SUM(AA45:AA47)</f>
        <v>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18691954</v>
      </c>
      <c r="D6" s="18"/>
      <c r="E6" s="19">
        <v>-9166769</v>
      </c>
      <c r="F6" s="20">
        <v>-8986157</v>
      </c>
      <c r="G6" s="20">
        <v>19189127</v>
      </c>
      <c r="H6" s="20">
        <v>409572</v>
      </c>
      <c r="I6" s="20">
        <v>183533</v>
      </c>
      <c r="J6" s="20">
        <v>19782232</v>
      </c>
      <c r="K6" s="20">
        <v>375906</v>
      </c>
      <c r="L6" s="20">
        <v>347842</v>
      </c>
      <c r="M6" s="20">
        <v>-29506</v>
      </c>
      <c r="N6" s="20">
        <v>694242</v>
      </c>
      <c r="O6" s="20">
        <v>866520</v>
      </c>
      <c r="P6" s="20">
        <v>-1039490</v>
      </c>
      <c r="Q6" s="20">
        <v>720415</v>
      </c>
      <c r="R6" s="20">
        <v>547445</v>
      </c>
      <c r="S6" s="20">
        <v>270082</v>
      </c>
      <c r="T6" s="20">
        <v>390825</v>
      </c>
      <c r="U6" s="20">
        <v>-61870</v>
      </c>
      <c r="V6" s="20">
        <v>599037</v>
      </c>
      <c r="W6" s="20">
        <v>21622956</v>
      </c>
      <c r="X6" s="20">
        <v>-8986157</v>
      </c>
      <c r="Y6" s="20">
        <v>30609113</v>
      </c>
      <c r="Z6" s="21">
        <v>-340.62517492182695</v>
      </c>
      <c r="AA6" s="22">
        <v>-8986157</v>
      </c>
    </row>
    <row r="7" spans="1:27" x14ac:dyDescent="0.25">
      <c r="A7" s="23" t="s">
        <v>35</v>
      </c>
      <c r="B7" s="17" t="s">
        <v>32</v>
      </c>
      <c r="C7" s="18">
        <v>193</v>
      </c>
      <c r="D7" s="18"/>
      <c r="E7" s="19"/>
      <c r="F7" s="20"/>
      <c r="G7" s="20">
        <v>193</v>
      </c>
      <c r="H7" s="20"/>
      <c r="I7" s="20"/>
      <c r="J7" s="20">
        <v>193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</v>
      </c>
      <c r="X7" s="20"/>
      <c r="Y7" s="20">
        <v>193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2714691</v>
      </c>
      <c r="D8" s="18"/>
      <c r="E8" s="19">
        <v>1263697</v>
      </c>
      <c r="F8" s="20">
        <v>1263697</v>
      </c>
      <c r="G8" s="20">
        <v>3336803</v>
      </c>
      <c r="H8" s="20">
        <v>17869</v>
      </c>
      <c r="I8" s="20">
        <v>127458</v>
      </c>
      <c r="J8" s="20">
        <v>3482130</v>
      </c>
      <c r="K8" s="20">
        <v>-37548</v>
      </c>
      <c r="L8" s="20">
        <v>237665</v>
      </c>
      <c r="M8" s="20">
        <v>334388</v>
      </c>
      <c r="N8" s="20">
        <v>534505</v>
      </c>
      <c r="O8" s="20">
        <v>92185</v>
      </c>
      <c r="P8" s="20">
        <v>-78615</v>
      </c>
      <c r="Q8" s="20">
        <v>136397</v>
      </c>
      <c r="R8" s="20">
        <v>149967</v>
      </c>
      <c r="S8" s="20">
        <v>204508</v>
      </c>
      <c r="T8" s="20">
        <v>203252</v>
      </c>
      <c r="U8" s="20">
        <v>239400</v>
      </c>
      <c r="V8" s="20">
        <v>647160</v>
      </c>
      <c r="W8" s="20">
        <v>4813762</v>
      </c>
      <c r="X8" s="20">
        <v>1263697</v>
      </c>
      <c r="Y8" s="20">
        <v>3550065</v>
      </c>
      <c r="Z8" s="21">
        <v>280.9269152336359</v>
      </c>
      <c r="AA8" s="22">
        <v>1263697</v>
      </c>
    </row>
    <row r="9" spans="1:27" x14ac:dyDescent="0.25">
      <c r="A9" s="23" t="s">
        <v>37</v>
      </c>
      <c r="B9" s="17" t="s">
        <v>32</v>
      </c>
      <c r="C9" s="18">
        <v>601307</v>
      </c>
      <c r="D9" s="18"/>
      <c r="E9" s="19"/>
      <c r="F9" s="20"/>
      <c r="G9" s="20">
        <v>638507</v>
      </c>
      <c r="H9" s="20"/>
      <c r="I9" s="20">
        <v>111600</v>
      </c>
      <c r="J9" s="20">
        <v>750107</v>
      </c>
      <c r="K9" s="20">
        <v>-25435</v>
      </c>
      <c r="L9" s="20">
        <v>118731</v>
      </c>
      <c r="M9" s="20">
        <v>77146</v>
      </c>
      <c r="N9" s="20">
        <v>170442</v>
      </c>
      <c r="O9" s="20">
        <v>176717</v>
      </c>
      <c r="P9" s="20">
        <v>28398</v>
      </c>
      <c r="Q9" s="20">
        <v>119023</v>
      </c>
      <c r="R9" s="20">
        <v>324138</v>
      </c>
      <c r="S9" s="20">
        <v>-23609</v>
      </c>
      <c r="T9" s="20">
        <v>123394</v>
      </c>
      <c r="U9" s="20">
        <v>39735</v>
      </c>
      <c r="V9" s="20">
        <v>139520</v>
      </c>
      <c r="W9" s="20">
        <v>1384207</v>
      </c>
      <c r="X9" s="20"/>
      <c r="Y9" s="20">
        <v>1384207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-150000</v>
      </c>
      <c r="F11" s="20">
        <v>-150000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-150000</v>
      </c>
      <c r="Y11" s="20">
        <v>150000</v>
      </c>
      <c r="Z11" s="21">
        <v>-100</v>
      </c>
      <c r="AA11" s="22">
        <v>-150000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22008145</v>
      </c>
      <c r="D12" s="29">
        <f>SUM(D6:D11)</f>
        <v>0</v>
      </c>
      <c r="E12" s="30">
        <f t="shared" si="0"/>
        <v>-8053072</v>
      </c>
      <c r="F12" s="31">
        <f t="shared" si="0"/>
        <v>-7872460</v>
      </c>
      <c r="G12" s="31">
        <f t="shared" si="0"/>
        <v>23164630</v>
      </c>
      <c r="H12" s="31">
        <f t="shared" si="0"/>
        <v>427441</v>
      </c>
      <c r="I12" s="31">
        <f t="shared" si="0"/>
        <v>422591</v>
      </c>
      <c r="J12" s="31">
        <f t="shared" si="0"/>
        <v>24014662</v>
      </c>
      <c r="K12" s="31">
        <f t="shared" si="0"/>
        <v>312923</v>
      </c>
      <c r="L12" s="31">
        <f t="shared" si="0"/>
        <v>704238</v>
      </c>
      <c r="M12" s="31">
        <f t="shared" si="0"/>
        <v>382028</v>
      </c>
      <c r="N12" s="31">
        <f t="shared" si="0"/>
        <v>1399189</v>
      </c>
      <c r="O12" s="31">
        <f t="shared" si="0"/>
        <v>1135422</v>
      </c>
      <c r="P12" s="31">
        <f t="shared" si="0"/>
        <v>-1089707</v>
      </c>
      <c r="Q12" s="31">
        <f t="shared" si="0"/>
        <v>975835</v>
      </c>
      <c r="R12" s="31">
        <f t="shared" si="0"/>
        <v>1021550</v>
      </c>
      <c r="S12" s="31">
        <f t="shared" si="0"/>
        <v>450981</v>
      </c>
      <c r="T12" s="31">
        <f t="shared" si="0"/>
        <v>717471</v>
      </c>
      <c r="U12" s="31">
        <f t="shared" si="0"/>
        <v>217265</v>
      </c>
      <c r="V12" s="31">
        <f t="shared" si="0"/>
        <v>1385717</v>
      </c>
      <c r="W12" s="31">
        <f t="shared" si="0"/>
        <v>27821118</v>
      </c>
      <c r="X12" s="31">
        <f t="shared" si="0"/>
        <v>-7872460</v>
      </c>
      <c r="Y12" s="31">
        <f t="shared" si="0"/>
        <v>35693578</v>
      </c>
      <c r="Z12" s="32">
        <f>+IF(X12&lt;&gt;0,+(Y12/X12)*100,0)</f>
        <v>-453.39802298138068</v>
      </c>
      <c r="AA12" s="33">
        <f>SUM(AA6:AA11)</f>
        <v>-7872460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24681758</v>
      </c>
      <c r="D19" s="18"/>
      <c r="E19" s="19">
        <v>1363136</v>
      </c>
      <c r="F19" s="20">
        <v>900000</v>
      </c>
      <c r="G19" s="20">
        <v>20384148</v>
      </c>
      <c r="H19" s="20">
        <v>4297610</v>
      </c>
      <c r="I19" s="20"/>
      <c r="J19" s="20">
        <v>24681758</v>
      </c>
      <c r="K19" s="20"/>
      <c r="L19" s="20"/>
      <c r="M19" s="20"/>
      <c r="N19" s="20"/>
      <c r="O19" s="20">
        <v>635288</v>
      </c>
      <c r="P19" s="20"/>
      <c r="Q19" s="20"/>
      <c r="R19" s="20">
        <v>635288</v>
      </c>
      <c r="S19" s="20"/>
      <c r="T19" s="20"/>
      <c r="U19" s="20"/>
      <c r="V19" s="20"/>
      <c r="W19" s="20">
        <v>25317046</v>
      </c>
      <c r="X19" s="20">
        <v>900000</v>
      </c>
      <c r="Y19" s="20">
        <v>24417046</v>
      </c>
      <c r="Z19" s="21">
        <v>2713.0051111111111</v>
      </c>
      <c r="AA19" s="22">
        <v>900000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24681758</v>
      </c>
      <c r="D24" s="29">
        <f>SUM(D15:D23)</f>
        <v>0</v>
      </c>
      <c r="E24" s="36">
        <f t="shared" si="1"/>
        <v>1363136</v>
      </c>
      <c r="F24" s="37">
        <f t="shared" si="1"/>
        <v>900000</v>
      </c>
      <c r="G24" s="37">
        <f t="shared" si="1"/>
        <v>20384148</v>
      </c>
      <c r="H24" s="37">
        <f t="shared" si="1"/>
        <v>4297610</v>
      </c>
      <c r="I24" s="37">
        <f t="shared" si="1"/>
        <v>0</v>
      </c>
      <c r="J24" s="37">
        <f t="shared" si="1"/>
        <v>24681758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635288</v>
      </c>
      <c r="P24" s="37">
        <f t="shared" si="1"/>
        <v>0</v>
      </c>
      <c r="Q24" s="37">
        <f t="shared" si="1"/>
        <v>0</v>
      </c>
      <c r="R24" s="37">
        <f t="shared" si="1"/>
        <v>635288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25317046</v>
      </c>
      <c r="X24" s="37">
        <f t="shared" si="1"/>
        <v>900000</v>
      </c>
      <c r="Y24" s="37">
        <f t="shared" si="1"/>
        <v>24417046</v>
      </c>
      <c r="Z24" s="38">
        <f>+IF(X24&lt;&gt;0,+(Y24/X24)*100,0)</f>
        <v>2713.0051111111111</v>
      </c>
      <c r="AA24" s="39">
        <f>SUM(AA15:AA23)</f>
        <v>900000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46689903</v>
      </c>
      <c r="D25" s="29">
        <f>+D12+D24</f>
        <v>0</v>
      </c>
      <c r="E25" s="30">
        <f t="shared" si="2"/>
        <v>-6689936</v>
      </c>
      <c r="F25" s="31">
        <f t="shared" si="2"/>
        <v>-6972460</v>
      </c>
      <c r="G25" s="31">
        <f t="shared" si="2"/>
        <v>43548778</v>
      </c>
      <c r="H25" s="31">
        <f t="shared" si="2"/>
        <v>4725051</v>
      </c>
      <c r="I25" s="31">
        <f t="shared" si="2"/>
        <v>422591</v>
      </c>
      <c r="J25" s="31">
        <f t="shared" si="2"/>
        <v>48696420</v>
      </c>
      <c r="K25" s="31">
        <f t="shared" si="2"/>
        <v>312923</v>
      </c>
      <c r="L25" s="31">
        <f t="shared" si="2"/>
        <v>704238</v>
      </c>
      <c r="M25" s="31">
        <f t="shared" si="2"/>
        <v>382028</v>
      </c>
      <c r="N25" s="31">
        <f t="shared" si="2"/>
        <v>1399189</v>
      </c>
      <c r="O25" s="31">
        <f t="shared" si="2"/>
        <v>1770710</v>
      </c>
      <c r="P25" s="31">
        <f t="shared" si="2"/>
        <v>-1089707</v>
      </c>
      <c r="Q25" s="31">
        <f t="shared" si="2"/>
        <v>975835</v>
      </c>
      <c r="R25" s="31">
        <f t="shared" si="2"/>
        <v>1656838</v>
      </c>
      <c r="S25" s="31">
        <f t="shared" si="2"/>
        <v>450981</v>
      </c>
      <c r="T25" s="31">
        <f t="shared" si="2"/>
        <v>717471</v>
      </c>
      <c r="U25" s="31">
        <f t="shared" si="2"/>
        <v>217265</v>
      </c>
      <c r="V25" s="31">
        <f t="shared" si="2"/>
        <v>1385717</v>
      </c>
      <c r="W25" s="31">
        <f t="shared" si="2"/>
        <v>53138164</v>
      </c>
      <c r="X25" s="31">
        <f t="shared" si="2"/>
        <v>-6972460</v>
      </c>
      <c r="Y25" s="31">
        <f t="shared" si="2"/>
        <v>60110624</v>
      </c>
      <c r="Z25" s="32">
        <f>+IF(X25&lt;&gt;0,+(Y25/X25)*100,0)</f>
        <v>-862.1150067551481</v>
      </c>
      <c r="AA25" s="33">
        <f>+AA12+AA24</f>
        <v>-6972460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-31870</v>
      </c>
      <c r="D31" s="18"/>
      <c r="E31" s="19"/>
      <c r="F31" s="20"/>
      <c r="G31" s="20">
        <v>-31960</v>
      </c>
      <c r="H31" s="20"/>
      <c r="I31" s="20"/>
      <c r="J31" s="20">
        <v>-31960</v>
      </c>
      <c r="K31" s="20">
        <v>-183</v>
      </c>
      <c r="L31" s="20"/>
      <c r="M31" s="20"/>
      <c r="N31" s="20">
        <v>-183</v>
      </c>
      <c r="O31" s="20">
        <v>-425</v>
      </c>
      <c r="P31" s="20">
        <v>-98</v>
      </c>
      <c r="Q31" s="20">
        <v>-596</v>
      </c>
      <c r="R31" s="20">
        <v>-1119</v>
      </c>
      <c r="S31" s="20"/>
      <c r="T31" s="20"/>
      <c r="U31" s="20">
        <v>-98</v>
      </c>
      <c r="V31" s="20">
        <v>-98</v>
      </c>
      <c r="W31" s="20">
        <v>-33360</v>
      </c>
      <c r="X31" s="20"/>
      <c r="Y31" s="20">
        <v>-33360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3380859</v>
      </c>
      <c r="D32" s="18"/>
      <c r="E32" s="19">
        <v>-107918</v>
      </c>
      <c r="F32" s="20">
        <v>-107918</v>
      </c>
      <c r="G32" s="20">
        <v>3555967</v>
      </c>
      <c r="H32" s="20">
        <v>-19913</v>
      </c>
      <c r="I32" s="20">
        <v>392350</v>
      </c>
      <c r="J32" s="20">
        <v>3928404</v>
      </c>
      <c r="K32" s="20">
        <v>-415205</v>
      </c>
      <c r="L32" s="20">
        <v>453470</v>
      </c>
      <c r="M32" s="20">
        <v>-248123</v>
      </c>
      <c r="N32" s="20">
        <v>-209858</v>
      </c>
      <c r="O32" s="20">
        <v>835304</v>
      </c>
      <c r="P32" s="20">
        <v>-784009</v>
      </c>
      <c r="Q32" s="20">
        <v>377548</v>
      </c>
      <c r="R32" s="20">
        <v>428843</v>
      </c>
      <c r="S32" s="20">
        <v>-278696</v>
      </c>
      <c r="T32" s="20">
        <v>486901</v>
      </c>
      <c r="U32" s="20">
        <v>-253945</v>
      </c>
      <c r="V32" s="20">
        <v>-45740</v>
      </c>
      <c r="W32" s="20">
        <v>4101649</v>
      </c>
      <c r="X32" s="20">
        <v>-107918</v>
      </c>
      <c r="Y32" s="20">
        <v>4209567</v>
      </c>
      <c r="Z32" s="21">
        <v>-3900.708871550622</v>
      </c>
      <c r="AA32" s="22">
        <v>-107918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3348989</v>
      </c>
      <c r="D34" s="29">
        <f>SUM(D29:D33)</f>
        <v>0</v>
      </c>
      <c r="E34" s="30">
        <f t="shared" si="3"/>
        <v>-107918</v>
      </c>
      <c r="F34" s="31">
        <f t="shared" si="3"/>
        <v>-107918</v>
      </c>
      <c r="G34" s="31">
        <f t="shared" si="3"/>
        <v>3524007</v>
      </c>
      <c r="H34" s="31">
        <f t="shared" si="3"/>
        <v>-19913</v>
      </c>
      <c r="I34" s="31">
        <f t="shared" si="3"/>
        <v>392350</v>
      </c>
      <c r="J34" s="31">
        <f t="shared" si="3"/>
        <v>3896444</v>
      </c>
      <c r="K34" s="31">
        <f t="shared" si="3"/>
        <v>-415388</v>
      </c>
      <c r="L34" s="31">
        <f t="shared" si="3"/>
        <v>453470</v>
      </c>
      <c r="M34" s="31">
        <f t="shared" si="3"/>
        <v>-248123</v>
      </c>
      <c r="N34" s="31">
        <f t="shared" si="3"/>
        <v>-210041</v>
      </c>
      <c r="O34" s="31">
        <f t="shared" si="3"/>
        <v>834879</v>
      </c>
      <c r="P34" s="31">
        <f t="shared" si="3"/>
        <v>-784107</v>
      </c>
      <c r="Q34" s="31">
        <f t="shared" si="3"/>
        <v>376952</v>
      </c>
      <c r="R34" s="31">
        <f t="shared" si="3"/>
        <v>427724</v>
      </c>
      <c r="S34" s="31">
        <f t="shared" si="3"/>
        <v>-278696</v>
      </c>
      <c r="T34" s="31">
        <f t="shared" si="3"/>
        <v>486901</v>
      </c>
      <c r="U34" s="31">
        <f t="shared" si="3"/>
        <v>-254043</v>
      </c>
      <c r="V34" s="31">
        <f t="shared" si="3"/>
        <v>-45838</v>
      </c>
      <c r="W34" s="31">
        <f t="shared" si="3"/>
        <v>4068289</v>
      </c>
      <c r="X34" s="31">
        <f t="shared" si="3"/>
        <v>-107918</v>
      </c>
      <c r="Y34" s="31">
        <f t="shared" si="3"/>
        <v>4176207</v>
      </c>
      <c r="Z34" s="32">
        <f>+IF(X34&lt;&gt;0,+(Y34/X34)*100,0)</f>
        <v>-3869.7965121666448</v>
      </c>
      <c r="AA34" s="33">
        <f>SUM(AA29:AA33)</f>
        <v>-107918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3348989</v>
      </c>
      <c r="D40" s="29">
        <f>+D34+D39</f>
        <v>0</v>
      </c>
      <c r="E40" s="30">
        <f t="shared" si="5"/>
        <v>-107918</v>
      </c>
      <c r="F40" s="31">
        <f t="shared" si="5"/>
        <v>-107918</v>
      </c>
      <c r="G40" s="31">
        <f t="shared" si="5"/>
        <v>3524007</v>
      </c>
      <c r="H40" s="31">
        <f t="shared" si="5"/>
        <v>-19913</v>
      </c>
      <c r="I40" s="31">
        <f t="shared" si="5"/>
        <v>392350</v>
      </c>
      <c r="J40" s="31">
        <f t="shared" si="5"/>
        <v>3896444</v>
      </c>
      <c r="K40" s="31">
        <f t="shared" si="5"/>
        <v>-415388</v>
      </c>
      <c r="L40" s="31">
        <f t="shared" si="5"/>
        <v>453470</v>
      </c>
      <c r="M40" s="31">
        <f t="shared" si="5"/>
        <v>-248123</v>
      </c>
      <c r="N40" s="31">
        <f t="shared" si="5"/>
        <v>-210041</v>
      </c>
      <c r="O40" s="31">
        <f t="shared" si="5"/>
        <v>834879</v>
      </c>
      <c r="P40" s="31">
        <f t="shared" si="5"/>
        <v>-784107</v>
      </c>
      <c r="Q40" s="31">
        <f t="shared" si="5"/>
        <v>376952</v>
      </c>
      <c r="R40" s="31">
        <f t="shared" si="5"/>
        <v>427724</v>
      </c>
      <c r="S40" s="31">
        <f t="shared" si="5"/>
        <v>-278696</v>
      </c>
      <c r="T40" s="31">
        <f t="shared" si="5"/>
        <v>486901</v>
      </c>
      <c r="U40" s="31">
        <f t="shared" si="5"/>
        <v>-254043</v>
      </c>
      <c r="V40" s="31">
        <f t="shared" si="5"/>
        <v>-45838</v>
      </c>
      <c r="W40" s="31">
        <f t="shared" si="5"/>
        <v>4068289</v>
      </c>
      <c r="X40" s="31">
        <f t="shared" si="5"/>
        <v>-107918</v>
      </c>
      <c r="Y40" s="31">
        <f t="shared" si="5"/>
        <v>4176207</v>
      </c>
      <c r="Z40" s="32">
        <f>+IF(X40&lt;&gt;0,+(Y40/X40)*100,0)</f>
        <v>-3869.7965121666448</v>
      </c>
      <c r="AA40" s="33">
        <f>+AA34+AA39</f>
        <v>-107918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43340914</v>
      </c>
      <c r="D42" s="43">
        <f>+D25-D40</f>
        <v>0</v>
      </c>
      <c r="E42" s="44">
        <f t="shared" si="6"/>
        <v>-6582018</v>
      </c>
      <c r="F42" s="45">
        <f t="shared" si="6"/>
        <v>-6864542</v>
      </c>
      <c r="G42" s="45">
        <f t="shared" si="6"/>
        <v>40024771</v>
      </c>
      <c r="H42" s="45">
        <f t="shared" si="6"/>
        <v>4744964</v>
      </c>
      <c r="I42" s="45">
        <f t="shared" si="6"/>
        <v>30241</v>
      </c>
      <c r="J42" s="45">
        <f t="shared" si="6"/>
        <v>44799976</v>
      </c>
      <c r="K42" s="45">
        <f t="shared" si="6"/>
        <v>728311</v>
      </c>
      <c r="L42" s="45">
        <f t="shared" si="6"/>
        <v>250768</v>
      </c>
      <c r="M42" s="45">
        <f t="shared" si="6"/>
        <v>630151</v>
      </c>
      <c r="N42" s="45">
        <f t="shared" si="6"/>
        <v>1609230</v>
      </c>
      <c r="O42" s="45">
        <f t="shared" si="6"/>
        <v>935831</v>
      </c>
      <c r="P42" s="45">
        <f t="shared" si="6"/>
        <v>-305600</v>
      </c>
      <c r="Q42" s="45">
        <f t="shared" si="6"/>
        <v>598883</v>
      </c>
      <c r="R42" s="45">
        <f t="shared" si="6"/>
        <v>1229114</v>
      </c>
      <c r="S42" s="45">
        <f t="shared" si="6"/>
        <v>729677</v>
      </c>
      <c r="T42" s="45">
        <f t="shared" si="6"/>
        <v>230570</v>
      </c>
      <c r="U42" s="45">
        <f t="shared" si="6"/>
        <v>471308</v>
      </c>
      <c r="V42" s="45">
        <f t="shared" si="6"/>
        <v>1431555</v>
      </c>
      <c r="W42" s="45">
        <f t="shared" si="6"/>
        <v>49069875</v>
      </c>
      <c r="X42" s="45">
        <f t="shared" si="6"/>
        <v>-6864542</v>
      </c>
      <c r="Y42" s="45">
        <f t="shared" si="6"/>
        <v>55934417</v>
      </c>
      <c r="Z42" s="46">
        <f>+IF(X42&lt;&gt;0,+(Y42/X42)*100,0)</f>
        <v>-814.83101130417731</v>
      </c>
      <c r="AA42" s="47">
        <f>+AA25-AA40</f>
        <v>-6864542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-6582018</v>
      </c>
      <c r="F45" s="20">
        <v>-6864543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-6864543</v>
      </c>
      <c r="Y45" s="20">
        <v>6864543</v>
      </c>
      <c r="Z45" s="48">
        <v>-100</v>
      </c>
      <c r="AA45" s="22">
        <v>-6864543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-6582018</v>
      </c>
      <c r="F48" s="53">
        <f t="shared" si="7"/>
        <v>-6864543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-6864543</v>
      </c>
      <c r="Y48" s="53">
        <f t="shared" si="7"/>
        <v>6864543</v>
      </c>
      <c r="Z48" s="54">
        <f>+IF(X48&lt;&gt;0,+(Y48/X48)*100,0)</f>
        <v>-100</v>
      </c>
      <c r="AA48" s="55">
        <f>SUM(AA45:AA47)</f>
        <v>-6864543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5597659</v>
      </c>
      <c r="D8" s="18"/>
      <c r="E8" s="19">
        <v>50091508</v>
      </c>
      <c r="F8" s="20">
        <v>50091508</v>
      </c>
      <c r="G8" s="20">
        <v>62803936</v>
      </c>
      <c r="H8" s="20">
        <v>-54279466</v>
      </c>
      <c r="I8" s="20">
        <v>826725</v>
      </c>
      <c r="J8" s="20">
        <v>9351195</v>
      </c>
      <c r="K8" s="20">
        <v>1079513</v>
      </c>
      <c r="L8" s="20">
        <v>1340061</v>
      </c>
      <c r="M8" s="20">
        <v>1586515</v>
      </c>
      <c r="N8" s="20">
        <v>4006089</v>
      </c>
      <c r="O8" s="20">
        <v>953270</v>
      </c>
      <c r="P8" s="20">
        <v>475495</v>
      </c>
      <c r="Q8" s="20">
        <v>1290113</v>
      </c>
      <c r="R8" s="20">
        <v>2718878</v>
      </c>
      <c r="S8" s="20">
        <v>1389139</v>
      </c>
      <c r="T8" s="20">
        <v>1357276</v>
      </c>
      <c r="U8" s="20">
        <v>1166342</v>
      </c>
      <c r="V8" s="20">
        <v>3912757</v>
      </c>
      <c r="W8" s="20">
        <v>19988919</v>
      </c>
      <c r="X8" s="20">
        <v>50091508</v>
      </c>
      <c r="Y8" s="20">
        <v>-30102589</v>
      </c>
      <c r="Z8" s="21">
        <v>-60.095194179420595</v>
      </c>
      <c r="AA8" s="22">
        <v>50091508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5597659</v>
      </c>
      <c r="D12" s="29">
        <f>SUM(D6:D11)</f>
        <v>0</v>
      </c>
      <c r="E12" s="30">
        <f t="shared" si="0"/>
        <v>50091508</v>
      </c>
      <c r="F12" s="31">
        <f t="shared" si="0"/>
        <v>50091508</v>
      </c>
      <c r="G12" s="31">
        <f t="shared" si="0"/>
        <v>62803936</v>
      </c>
      <c r="H12" s="31">
        <f t="shared" si="0"/>
        <v>-54279466</v>
      </c>
      <c r="I12" s="31">
        <f t="shared" si="0"/>
        <v>826725</v>
      </c>
      <c r="J12" s="31">
        <f t="shared" si="0"/>
        <v>9351195</v>
      </c>
      <c r="K12" s="31">
        <f t="shared" si="0"/>
        <v>1079513</v>
      </c>
      <c r="L12" s="31">
        <f t="shared" si="0"/>
        <v>1340061</v>
      </c>
      <c r="M12" s="31">
        <f t="shared" si="0"/>
        <v>1586515</v>
      </c>
      <c r="N12" s="31">
        <f t="shared" si="0"/>
        <v>4006089</v>
      </c>
      <c r="O12" s="31">
        <f t="shared" si="0"/>
        <v>953270</v>
      </c>
      <c r="P12" s="31">
        <f t="shared" si="0"/>
        <v>475495</v>
      </c>
      <c r="Q12" s="31">
        <f t="shared" si="0"/>
        <v>1290113</v>
      </c>
      <c r="R12" s="31">
        <f t="shared" si="0"/>
        <v>2718878</v>
      </c>
      <c r="S12" s="31">
        <f t="shared" si="0"/>
        <v>1389139</v>
      </c>
      <c r="T12" s="31">
        <f t="shared" si="0"/>
        <v>1357276</v>
      </c>
      <c r="U12" s="31">
        <f t="shared" si="0"/>
        <v>1166342</v>
      </c>
      <c r="V12" s="31">
        <f t="shared" si="0"/>
        <v>3912757</v>
      </c>
      <c r="W12" s="31">
        <f t="shared" si="0"/>
        <v>19988919</v>
      </c>
      <c r="X12" s="31">
        <f t="shared" si="0"/>
        <v>50091508</v>
      </c>
      <c r="Y12" s="31">
        <f t="shared" si="0"/>
        <v>-30102589</v>
      </c>
      <c r="Z12" s="32">
        <f>+IF(X12&lt;&gt;0,+(Y12/X12)*100,0)</f>
        <v>-60.095194179420595</v>
      </c>
      <c r="AA12" s="33">
        <f>SUM(AA6:AA11)</f>
        <v>50091508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-6532699</v>
      </c>
      <c r="D19" s="18"/>
      <c r="E19" s="19"/>
      <c r="F19" s="20"/>
      <c r="G19" s="20">
        <v>-9690308</v>
      </c>
      <c r="H19" s="20">
        <v>3553168</v>
      </c>
      <c r="I19" s="20"/>
      <c r="J19" s="20">
        <v>-6137140</v>
      </c>
      <c r="K19" s="20"/>
      <c r="L19" s="20"/>
      <c r="M19" s="20"/>
      <c r="N19" s="20"/>
      <c r="O19" s="20"/>
      <c r="P19" s="20">
        <v>-395559</v>
      </c>
      <c r="Q19" s="20"/>
      <c r="R19" s="20">
        <v>-395559</v>
      </c>
      <c r="S19" s="20"/>
      <c r="T19" s="20"/>
      <c r="U19" s="20"/>
      <c r="V19" s="20"/>
      <c r="W19" s="20">
        <v>-6532699</v>
      </c>
      <c r="X19" s="20"/>
      <c r="Y19" s="20">
        <v>-6532699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-6532699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-9690308</v>
      </c>
      <c r="H24" s="37">
        <f t="shared" si="1"/>
        <v>3553168</v>
      </c>
      <c r="I24" s="37">
        <f t="shared" si="1"/>
        <v>0</v>
      </c>
      <c r="J24" s="37">
        <f t="shared" si="1"/>
        <v>-6137140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-395559</v>
      </c>
      <c r="Q24" s="37">
        <f t="shared" si="1"/>
        <v>0</v>
      </c>
      <c r="R24" s="37">
        <f t="shared" si="1"/>
        <v>-395559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-6532699</v>
      </c>
      <c r="X24" s="37">
        <f t="shared" si="1"/>
        <v>0</v>
      </c>
      <c r="Y24" s="37">
        <f t="shared" si="1"/>
        <v>-6532699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-935040</v>
      </c>
      <c r="D25" s="29">
        <f>+D12+D24</f>
        <v>0</v>
      </c>
      <c r="E25" s="30">
        <f t="shared" si="2"/>
        <v>50091508</v>
      </c>
      <c r="F25" s="31">
        <f t="shared" si="2"/>
        <v>50091508</v>
      </c>
      <c r="G25" s="31">
        <f t="shared" si="2"/>
        <v>53113628</v>
      </c>
      <c r="H25" s="31">
        <f t="shared" si="2"/>
        <v>-50726298</v>
      </c>
      <c r="I25" s="31">
        <f t="shared" si="2"/>
        <v>826725</v>
      </c>
      <c r="J25" s="31">
        <f t="shared" si="2"/>
        <v>3214055</v>
      </c>
      <c r="K25" s="31">
        <f t="shared" si="2"/>
        <v>1079513</v>
      </c>
      <c r="L25" s="31">
        <f t="shared" si="2"/>
        <v>1340061</v>
      </c>
      <c r="M25" s="31">
        <f t="shared" si="2"/>
        <v>1586515</v>
      </c>
      <c r="N25" s="31">
        <f t="shared" si="2"/>
        <v>4006089</v>
      </c>
      <c r="O25" s="31">
        <f t="shared" si="2"/>
        <v>953270</v>
      </c>
      <c r="P25" s="31">
        <f t="shared" si="2"/>
        <v>79936</v>
      </c>
      <c r="Q25" s="31">
        <f t="shared" si="2"/>
        <v>1290113</v>
      </c>
      <c r="R25" s="31">
        <f t="shared" si="2"/>
        <v>2323319</v>
      </c>
      <c r="S25" s="31">
        <f t="shared" si="2"/>
        <v>1389139</v>
      </c>
      <c r="T25" s="31">
        <f t="shared" si="2"/>
        <v>1357276</v>
      </c>
      <c r="U25" s="31">
        <f t="shared" si="2"/>
        <v>1166342</v>
      </c>
      <c r="V25" s="31">
        <f t="shared" si="2"/>
        <v>3912757</v>
      </c>
      <c r="W25" s="31">
        <f t="shared" si="2"/>
        <v>13456220</v>
      </c>
      <c r="X25" s="31">
        <f t="shared" si="2"/>
        <v>50091508</v>
      </c>
      <c r="Y25" s="31">
        <f t="shared" si="2"/>
        <v>-36635288</v>
      </c>
      <c r="Z25" s="32">
        <f>+IF(X25&lt;&gt;0,+(Y25/X25)*100,0)</f>
        <v>-73.136724093033891</v>
      </c>
      <c r="AA25" s="33">
        <f>+AA12+AA24</f>
        <v>50091508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9837343</v>
      </c>
      <c r="D32" s="18"/>
      <c r="E32" s="19"/>
      <c r="F32" s="20"/>
      <c r="G32" s="20">
        <v>9986434</v>
      </c>
      <c r="H32" s="20">
        <v>113494</v>
      </c>
      <c r="I32" s="20">
        <v>62614</v>
      </c>
      <c r="J32" s="20">
        <v>10162542</v>
      </c>
      <c r="K32" s="20">
        <v>99201</v>
      </c>
      <c r="L32" s="20">
        <v>116446</v>
      </c>
      <c r="M32" s="20">
        <v>143902</v>
      </c>
      <c r="N32" s="20">
        <v>359549</v>
      </c>
      <c r="O32" s="20">
        <v>75488</v>
      </c>
      <c r="P32" s="20">
        <v>28276</v>
      </c>
      <c r="Q32" s="20">
        <v>106209</v>
      </c>
      <c r="R32" s="20">
        <v>209973</v>
      </c>
      <c r="S32" s="20">
        <v>117277</v>
      </c>
      <c r="T32" s="20">
        <v>111146</v>
      </c>
      <c r="U32" s="20">
        <v>86137</v>
      </c>
      <c r="V32" s="20">
        <v>314560</v>
      </c>
      <c r="W32" s="20">
        <v>11046624</v>
      </c>
      <c r="X32" s="20"/>
      <c r="Y32" s="20">
        <v>11046624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9837343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9986434</v>
      </c>
      <c r="H34" s="31">
        <f t="shared" si="3"/>
        <v>113494</v>
      </c>
      <c r="I34" s="31">
        <f t="shared" si="3"/>
        <v>62614</v>
      </c>
      <c r="J34" s="31">
        <f t="shared" si="3"/>
        <v>10162542</v>
      </c>
      <c r="K34" s="31">
        <f t="shared" si="3"/>
        <v>99201</v>
      </c>
      <c r="L34" s="31">
        <f t="shared" si="3"/>
        <v>116446</v>
      </c>
      <c r="M34" s="31">
        <f t="shared" si="3"/>
        <v>143902</v>
      </c>
      <c r="N34" s="31">
        <f t="shared" si="3"/>
        <v>359549</v>
      </c>
      <c r="O34" s="31">
        <f t="shared" si="3"/>
        <v>75488</v>
      </c>
      <c r="P34" s="31">
        <f t="shared" si="3"/>
        <v>28276</v>
      </c>
      <c r="Q34" s="31">
        <f t="shared" si="3"/>
        <v>106209</v>
      </c>
      <c r="R34" s="31">
        <f t="shared" si="3"/>
        <v>209973</v>
      </c>
      <c r="S34" s="31">
        <f t="shared" si="3"/>
        <v>117277</v>
      </c>
      <c r="T34" s="31">
        <f t="shared" si="3"/>
        <v>111146</v>
      </c>
      <c r="U34" s="31">
        <f t="shared" si="3"/>
        <v>86137</v>
      </c>
      <c r="V34" s="31">
        <f t="shared" si="3"/>
        <v>314560</v>
      </c>
      <c r="W34" s="31">
        <f t="shared" si="3"/>
        <v>11046624</v>
      </c>
      <c r="X34" s="31">
        <f t="shared" si="3"/>
        <v>0</v>
      </c>
      <c r="Y34" s="31">
        <f t="shared" si="3"/>
        <v>11046624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58819141</v>
      </c>
      <c r="D38" s="18"/>
      <c r="E38" s="19"/>
      <c r="F38" s="20"/>
      <c r="G38" s="20">
        <v>19239765</v>
      </c>
      <c r="H38" s="20"/>
      <c r="I38" s="20"/>
      <c r="J38" s="20">
        <v>19239765</v>
      </c>
      <c r="K38" s="20"/>
      <c r="L38" s="20"/>
      <c r="M38" s="20"/>
      <c r="N38" s="20"/>
      <c r="O38" s="20"/>
      <c r="P38" s="20">
        <v>39579376</v>
      </c>
      <c r="Q38" s="20"/>
      <c r="R38" s="20">
        <v>39579376</v>
      </c>
      <c r="S38" s="20"/>
      <c r="T38" s="20"/>
      <c r="U38" s="20"/>
      <c r="V38" s="20"/>
      <c r="W38" s="20">
        <v>58819141</v>
      </c>
      <c r="X38" s="20"/>
      <c r="Y38" s="20">
        <v>58819141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58819141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19239765</v>
      </c>
      <c r="H39" s="37">
        <f t="shared" si="4"/>
        <v>0</v>
      </c>
      <c r="I39" s="37">
        <f t="shared" si="4"/>
        <v>0</v>
      </c>
      <c r="J39" s="37">
        <f t="shared" si="4"/>
        <v>19239765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39579376</v>
      </c>
      <c r="Q39" s="37">
        <f t="shared" si="4"/>
        <v>0</v>
      </c>
      <c r="R39" s="37">
        <f t="shared" si="4"/>
        <v>39579376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58819141</v>
      </c>
      <c r="X39" s="37">
        <f t="shared" si="4"/>
        <v>0</v>
      </c>
      <c r="Y39" s="37">
        <f t="shared" si="4"/>
        <v>58819141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68656484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29226199</v>
      </c>
      <c r="H40" s="31">
        <f t="shared" si="5"/>
        <v>113494</v>
      </c>
      <c r="I40" s="31">
        <f t="shared" si="5"/>
        <v>62614</v>
      </c>
      <c r="J40" s="31">
        <f t="shared" si="5"/>
        <v>29402307</v>
      </c>
      <c r="K40" s="31">
        <f t="shared" si="5"/>
        <v>99201</v>
      </c>
      <c r="L40" s="31">
        <f t="shared" si="5"/>
        <v>116446</v>
      </c>
      <c r="M40" s="31">
        <f t="shared" si="5"/>
        <v>143902</v>
      </c>
      <c r="N40" s="31">
        <f t="shared" si="5"/>
        <v>359549</v>
      </c>
      <c r="O40" s="31">
        <f t="shared" si="5"/>
        <v>75488</v>
      </c>
      <c r="P40" s="31">
        <f t="shared" si="5"/>
        <v>39607652</v>
      </c>
      <c r="Q40" s="31">
        <f t="shared" si="5"/>
        <v>106209</v>
      </c>
      <c r="R40" s="31">
        <f t="shared" si="5"/>
        <v>39789349</v>
      </c>
      <c r="S40" s="31">
        <f t="shared" si="5"/>
        <v>117277</v>
      </c>
      <c r="T40" s="31">
        <f t="shared" si="5"/>
        <v>111146</v>
      </c>
      <c r="U40" s="31">
        <f t="shared" si="5"/>
        <v>86137</v>
      </c>
      <c r="V40" s="31">
        <f t="shared" si="5"/>
        <v>314560</v>
      </c>
      <c r="W40" s="31">
        <f t="shared" si="5"/>
        <v>69865765</v>
      </c>
      <c r="X40" s="31">
        <f t="shared" si="5"/>
        <v>0</v>
      </c>
      <c r="Y40" s="31">
        <f t="shared" si="5"/>
        <v>69865765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-69591524</v>
      </c>
      <c r="D42" s="43">
        <f>+D25-D40</f>
        <v>0</v>
      </c>
      <c r="E42" s="44">
        <f t="shared" si="6"/>
        <v>50091508</v>
      </c>
      <c r="F42" s="45">
        <f t="shared" si="6"/>
        <v>50091508</v>
      </c>
      <c r="G42" s="45">
        <f t="shared" si="6"/>
        <v>23887429</v>
      </c>
      <c r="H42" s="45">
        <f t="shared" si="6"/>
        <v>-50839792</v>
      </c>
      <c r="I42" s="45">
        <f t="shared" si="6"/>
        <v>764111</v>
      </c>
      <c r="J42" s="45">
        <f t="shared" si="6"/>
        <v>-26188252</v>
      </c>
      <c r="K42" s="45">
        <f t="shared" si="6"/>
        <v>980312</v>
      </c>
      <c r="L42" s="45">
        <f t="shared" si="6"/>
        <v>1223615</v>
      </c>
      <c r="M42" s="45">
        <f t="shared" si="6"/>
        <v>1442613</v>
      </c>
      <c r="N42" s="45">
        <f t="shared" si="6"/>
        <v>3646540</v>
      </c>
      <c r="O42" s="45">
        <f t="shared" si="6"/>
        <v>877782</v>
      </c>
      <c r="P42" s="45">
        <f t="shared" si="6"/>
        <v>-39527716</v>
      </c>
      <c r="Q42" s="45">
        <f t="shared" si="6"/>
        <v>1183904</v>
      </c>
      <c r="R42" s="45">
        <f t="shared" si="6"/>
        <v>-37466030</v>
      </c>
      <c r="S42" s="45">
        <f t="shared" si="6"/>
        <v>1271862</v>
      </c>
      <c r="T42" s="45">
        <f t="shared" si="6"/>
        <v>1246130</v>
      </c>
      <c r="U42" s="45">
        <f t="shared" si="6"/>
        <v>1080205</v>
      </c>
      <c r="V42" s="45">
        <f t="shared" si="6"/>
        <v>3598197</v>
      </c>
      <c r="W42" s="45">
        <f t="shared" si="6"/>
        <v>-56409545</v>
      </c>
      <c r="X42" s="45">
        <f t="shared" si="6"/>
        <v>50091508</v>
      </c>
      <c r="Y42" s="45">
        <f t="shared" si="6"/>
        <v>-106501053</v>
      </c>
      <c r="Z42" s="46">
        <f>+IF(X42&lt;&gt;0,+(Y42/X42)*100,0)</f>
        <v>-212.61299020983756</v>
      </c>
      <c r="AA42" s="47">
        <f>+AA25-AA40</f>
        <v>50091508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-81093127</v>
      </c>
      <c r="D45" s="18"/>
      <c r="E45" s="19"/>
      <c r="F45" s="20"/>
      <c r="G45" s="20">
        <v>-83240164</v>
      </c>
      <c r="H45" s="20">
        <v>-4569213</v>
      </c>
      <c r="I45" s="20">
        <v>-997163</v>
      </c>
      <c r="J45" s="20">
        <v>-88806540</v>
      </c>
      <c r="K45" s="20">
        <v>-1448106</v>
      </c>
      <c r="L45" s="20">
        <v>-1212002</v>
      </c>
      <c r="M45" s="20">
        <v>-2379821</v>
      </c>
      <c r="N45" s="20">
        <v>-5039929</v>
      </c>
      <c r="O45" s="20">
        <v>-2012280</v>
      </c>
      <c r="P45" s="20">
        <v>-27617272</v>
      </c>
      <c r="Q45" s="20"/>
      <c r="R45" s="20">
        <v>-29629552</v>
      </c>
      <c r="S45" s="20">
        <v>-1070123</v>
      </c>
      <c r="T45" s="20">
        <v>-2726272</v>
      </c>
      <c r="U45" s="20"/>
      <c r="V45" s="20">
        <v>-3796395</v>
      </c>
      <c r="W45" s="20">
        <v>-127272416</v>
      </c>
      <c r="X45" s="20"/>
      <c r="Y45" s="20">
        <v>-127272416</v>
      </c>
      <c r="Z45" s="48"/>
      <c r="AA45" s="22"/>
    </row>
    <row r="46" spans="1:27" x14ac:dyDescent="0.25">
      <c r="A46" s="23" t="s">
        <v>69</v>
      </c>
      <c r="B46" s="17" t="s">
        <v>32</v>
      </c>
      <c r="C46" s="18">
        <v>-3189215</v>
      </c>
      <c r="D46" s="18"/>
      <c r="E46" s="19"/>
      <c r="F46" s="20"/>
      <c r="G46" s="20">
        <v>-6580512</v>
      </c>
      <c r="H46" s="20">
        <v>3391297</v>
      </c>
      <c r="I46" s="20"/>
      <c r="J46" s="20">
        <v>-3189215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-3189215</v>
      </c>
      <c r="X46" s="20"/>
      <c r="Y46" s="20">
        <v>-3189215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-84282342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-89820676</v>
      </c>
      <c r="H48" s="53">
        <f t="shared" si="7"/>
        <v>-1177916</v>
      </c>
      <c r="I48" s="53">
        <f t="shared" si="7"/>
        <v>-997163</v>
      </c>
      <c r="J48" s="53">
        <f t="shared" si="7"/>
        <v>-91995755</v>
      </c>
      <c r="K48" s="53">
        <f t="shared" si="7"/>
        <v>-1448106</v>
      </c>
      <c r="L48" s="53">
        <f t="shared" si="7"/>
        <v>-1212002</v>
      </c>
      <c r="M48" s="53">
        <f t="shared" si="7"/>
        <v>-2379821</v>
      </c>
      <c r="N48" s="53">
        <f t="shared" si="7"/>
        <v>-5039929</v>
      </c>
      <c r="O48" s="53">
        <f t="shared" si="7"/>
        <v>-2012280</v>
      </c>
      <c r="P48" s="53">
        <f t="shared" si="7"/>
        <v>-27617272</v>
      </c>
      <c r="Q48" s="53">
        <f t="shared" si="7"/>
        <v>0</v>
      </c>
      <c r="R48" s="53">
        <f t="shared" si="7"/>
        <v>-29629552</v>
      </c>
      <c r="S48" s="53">
        <f t="shared" si="7"/>
        <v>-1070123</v>
      </c>
      <c r="T48" s="53">
        <f t="shared" si="7"/>
        <v>-2726272</v>
      </c>
      <c r="U48" s="53">
        <f t="shared" si="7"/>
        <v>0</v>
      </c>
      <c r="V48" s="53">
        <f t="shared" si="7"/>
        <v>-3796395</v>
      </c>
      <c r="W48" s="53">
        <f t="shared" si="7"/>
        <v>-130461631</v>
      </c>
      <c r="X48" s="53">
        <f t="shared" si="7"/>
        <v>0</v>
      </c>
      <c r="Y48" s="53">
        <f t="shared" si="7"/>
        <v>-130461631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-9467696</v>
      </c>
      <c r="D6" s="18"/>
      <c r="E6" s="19">
        <v>4253177</v>
      </c>
      <c r="F6" s="20">
        <v>4253177</v>
      </c>
      <c r="G6" s="20">
        <v>-10049061</v>
      </c>
      <c r="H6" s="20">
        <v>581862</v>
      </c>
      <c r="I6" s="20">
        <v>856376</v>
      </c>
      <c r="J6" s="20">
        <v>-8610823</v>
      </c>
      <c r="K6" s="20">
        <v>457389</v>
      </c>
      <c r="L6" s="20">
        <v>475549</v>
      </c>
      <c r="M6" s="20">
        <v>793509</v>
      </c>
      <c r="N6" s="20">
        <v>1726447</v>
      </c>
      <c r="O6" s="20">
        <v>977777</v>
      </c>
      <c r="P6" s="20">
        <v>839429</v>
      </c>
      <c r="Q6" s="20">
        <v>522555</v>
      </c>
      <c r="R6" s="20">
        <v>2339761</v>
      </c>
      <c r="S6" s="20">
        <v>682550</v>
      </c>
      <c r="T6" s="20">
        <v>1166773</v>
      </c>
      <c r="U6" s="20">
        <v>-121114</v>
      </c>
      <c r="V6" s="20">
        <v>1728209</v>
      </c>
      <c r="W6" s="20">
        <v>-2816406</v>
      </c>
      <c r="X6" s="20">
        <v>4253177</v>
      </c>
      <c r="Y6" s="20">
        <v>-7069583</v>
      </c>
      <c r="Z6" s="21">
        <v>-166.21887591322911</v>
      </c>
      <c r="AA6" s="22">
        <v>4253177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36185981</v>
      </c>
      <c r="D8" s="18"/>
      <c r="E8" s="19">
        <v>3246795</v>
      </c>
      <c r="F8" s="20">
        <v>3246795</v>
      </c>
      <c r="G8" s="20">
        <v>41536168</v>
      </c>
      <c r="H8" s="20">
        <v>-3091225</v>
      </c>
      <c r="I8" s="20">
        <v>1204365</v>
      </c>
      <c r="J8" s="20">
        <v>39649308</v>
      </c>
      <c r="K8" s="20">
        <v>427009</v>
      </c>
      <c r="L8" s="20">
        <v>1218494</v>
      </c>
      <c r="M8" s="20">
        <v>1094345</v>
      </c>
      <c r="N8" s="20">
        <v>2739848</v>
      </c>
      <c r="O8" s="20">
        <v>1008143</v>
      </c>
      <c r="P8" s="20">
        <v>1003777</v>
      </c>
      <c r="Q8" s="20">
        <v>769463</v>
      </c>
      <c r="R8" s="20">
        <v>2781383</v>
      </c>
      <c r="S8" s="20">
        <v>2124762</v>
      </c>
      <c r="T8" s="20">
        <v>782713</v>
      </c>
      <c r="U8" s="20">
        <v>-621334</v>
      </c>
      <c r="V8" s="20">
        <v>2286141</v>
      </c>
      <c r="W8" s="20">
        <v>47456680</v>
      </c>
      <c r="X8" s="20">
        <v>3246795</v>
      </c>
      <c r="Y8" s="20">
        <v>44209885</v>
      </c>
      <c r="Z8" s="21">
        <v>1361.6469472202587</v>
      </c>
      <c r="AA8" s="22">
        <v>3246795</v>
      </c>
    </row>
    <row r="9" spans="1:27" x14ac:dyDescent="0.25">
      <c r="A9" s="23" t="s">
        <v>37</v>
      </c>
      <c r="B9" s="17" t="s">
        <v>32</v>
      </c>
      <c r="C9" s="18">
        <v>6242539</v>
      </c>
      <c r="D9" s="18"/>
      <c r="E9" s="19"/>
      <c r="F9" s="20"/>
      <c r="G9" s="20">
        <v>6635103</v>
      </c>
      <c r="H9" s="20">
        <v>-249968</v>
      </c>
      <c r="I9" s="20">
        <v>-2742</v>
      </c>
      <c r="J9" s="20">
        <v>6382393</v>
      </c>
      <c r="K9" s="20">
        <v>-5009</v>
      </c>
      <c r="L9" s="20">
        <v>-1283</v>
      </c>
      <c r="M9" s="20">
        <v>-863</v>
      </c>
      <c r="N9" s="20">
        <v>-7155</v>
      </c>
      <c r="O9" s="20">
        <v>85003</v>
      </c>
      <c r="P9" s="20">
        <v>-13549</v>
      </c>
      <c r="Q9" s="20">
        <v>-6320</v>
      </c>
      <c r="R9" s="20">
        <v>65134</v>
      </c>
      <c r="S9" s="20">
        <v>35381</v>
      </c>
      <c r="T9" s="20">
        <v>-8464</v>
      </c>
      <c r="U9" s="20">
        <v>-632</v>
      </c>
      <c r="V9" s="20">
        <v>26285</v>
      </c>
      <c r="W9" s="20">
        <v>6466657</v>
      </c>
      <c r="X9" s="20"/>
      <c r="Y9" s="20">
        <v>6466657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-126673</v>
      </c>
      <c r="D11" s="18"/>
      <c r="E11" s="19">
        <v>-250000</v>
      </c>
      <c r="F11" s="20">
        <v>-250000</v>
      </c>
      <c r="G11" s="20">
        <v>-126673</v>
      </c>
      <c r="H11" s="20"/>
      <c r="I11" s="20"/>
      <c r="J11" s="20">
        <v>-126673</v>
      </c>
      <c r="K11" s="20"/>
      <c r="L11" s="20"/>
      <c r="M11" s="20"/>
      <c r="N11" s="20"/>
      <c r="O11" s="20"/>
      <c r="P11" s="20"/>
      <c r="Q11" s="20">
        <v>-121748</v>
      </c>
      <c r="R11" s="20">
        <v>-121748</v>
      </c>
      <c r="S11" s="20"/>
      <c r="T11" s="20">
        <v>-4799</v>
      </c>
      <c r="U11" s="20">
        <v>-537</v>
      </c>
      <c r="V11" s="20">
        <v>-5336</v>
      </c>
      <c r="W11" s="20">
        <v>-253757</v>
      </c>
      <c r="X11" s="20">
        <v>-250000</v>
      </c>
      <c r="Y11" s="20">
        <v>-3757</v>
      </c>
      <c r="Z11" s="21">
        <v>1.5027999999999999</v>
      </c>
      <c r="AA11" s="22">
        <v>-250000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32834151</v>
      </c>
      <c r="D12" s="29">
        <f>SUM(D6:D11)</f>
        <v>0</v>
      </c>
      <c r="E12" s="30">
        <f t="shared" si="0"/>
        <v>7249972</v>
      </c>
      <c r="F12" s="31">
        <f t="shared" si="0"/>
        <v>7249972</v>
      </c>
      <c r="G12" s="31">
        <f t="shared" si="0"/>
        <v>37995537</v>
      </c>
      <c r="H12" s="31">
        <f t="shared" si="0"/>
        <v>-2759331</v>
      </c>
      <c r="I12" s="31">
        <f t="shared" si="0"/>
        <v>2057999</v>
      </c>
      <c r="J12" s="31">
        <f t="shared" si="0"/>
        <v>37294205</v>
      </c>
      <c r="K12" s="31">
        <f t="shared" si="0"/>
        <v>879389</v>
      </c>
      <c r="L12" s="31">
        <f t="shared" si="0"/>
        <v>1692760</v>
      </c>
      <c r="M12" s="31">
        <f t="shared" si="0"/>
        <v>1886991</v>
      </c>
      <c r="N12" s="31">
        <f t="shared" si="0"/>
        <v>4459140</v>
      </c>
      <c r="O12" s="31">
        <f t="shared" si="0"/>
        <v>2070923</v>
      </c>
      <c r="P12" s="31">
        <f t="shared" si="0"/>
        <v>1829657</v>
      </c>
      <c r="Q12" s="31">
        <f t="shared" si="0"/>
        <v>1163950</v>
      </c>
      <c r="R12" s="31">
        <f t="shared" si="0"/>
        <v>5064530</v>
      </c>
      <c r="S12" s="31">
        <f t="shared" si="0"/>
        <v>2842693</v>
      </c>
      <c r="T12" s="31">
        <f t="shared" si="0"/>
        <v>1936223</v>
      </c>
      <c r="U12" s="31">
        <f t="shared" si="0"/>
        <v>-743617</v>
      </c>
      <c r="V12" s="31">
        <f t="shared" si="0"/>
        <v>4035299</v>
      </c>
      <c r="W12" s="31">
        <f t="shared" si="0"/>
        <v>50853174</v>
      </c>
      <c r="X12" s="31">
        <f t="shared" si="0"/>
        <v>7249972</v>
      </c>
      <c r="Y12" s="31">
        <f t="shared" si="0"/>
        <v>43603202</v>
      </c>
      <c r="Z12" s="32">
        <f>+IF(X12&lt;&gt;0,+(Y12/X12)*100,0)</f>
        <v>601.42579860998092</v>
      </c>
      <c r="AA12" s="33">
        <f>SUM(AA6:AA11)</f>
        <v>7249972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54177001</v>
      </c>
      <c r="D19" s="18"/>
      <c r="E19" s="19">
        <v>-6695873</v>
      </c>
      <c r="F19" s="20">
        <v>-6195873</v>
      </c>
      <c r="G19" s="20">
        <v>36564314</v>
      </c>
      <c r="H19" s="20">
        <v>7045858</v>
      </c>
      <c r="I19" s="20"/>
      <c r="J19" s="20">
        <v>43610172</v>
      </c>
      <c r="K19" s="20"/>
      <c r="L19" s="20"/>
      <c r="M19" s="20"/>
      <c r="N19" s="20"/>
      <c r="O19" s="20"/>
      <c r="P19" s="20"/>
      <c r="Q19" s="20"/>
      <c r="R19" s="20"/>
      <c r="S19" s="20">
        <v>-5138</v>
      </c>
      <c r="T19" s="20"/>
      <c r="U19" s="20"/>
      <c r="V19" s="20">
        <v>-5138</v>
      </c>
      <c r="W19" s="20">
        <v>43605034</v>
      </c>
      <c r="X19" s="20">
        <v>-6195873</v>
      </c>
      <c r="Y19" s="20">
        <v>49800907</v>
      </c>
      <c r="Z19" s="21">
        <v>-803.77546473273412</v>
      </c>
      <c r="AA19" s="22">
        <v>-6195873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54177001</v>
      </c>
      <c r="D24" s="29">
        <f>SUM(D15:D23)</f>
        <v>0</v>
      </c>
      <c r="E24" s="36">
        <f t="shared" si="1"/>
        <v>-6695873</v>
      </c>
      <c r="F24" s="37">
        <f t="shared" si="1"/>
        <v>-6195873</v>
      </c>
      <c r="G24" s="37">
        <f t="shared" si="1"/>
        <v>36564314</v>
      </c>
      <c r="H24" s="37">
        <f t="shared" si="1"/>
        <v>7045858</v>
      </c>
      <c r="I24" s="37">
        <f t="shared" si="1"/>
        <v>0</v>
      </c>
      <c r="J24" s="37">
        <f t="shared" si="1"/>
        <v>43610172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-5138</v>
      </c>
      <c r="T24" s="37">
        <f t="shared" si="1"/>
        <v>0</v>
      </c>
      <c r="U24" s="37">
        <f t="shared" si="1"/>
        <v>0</v>
      </c>
      <c r="V24" s="37">
        <f t="shared" si="1"/>
        <v>-5138</v>
      </c>
      <c r="W24" s="37">
        <f t="shared" si="1"/>
        <v>43605034</v>
      </c>
      <c r="X24" s="37">
        <f t="shared" si="1"/>
        <v>-6195873</v>
      </c>
      <c r="Y24" s="37">
        <f t="shared" si="1"/>
        <v>49800907</v>
      </c>
      <c r="Z24" s="38">
        <f>+IF(X24&lt;&gt;0,+(Y24/X24)*100,0)</f>
        <v>-803.77546473273412</v>
      </c>
      <c r="AA24" s="39">
        <f>SUM(AA15:AA23)</f>
        <v>-6195873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87011152</v>
      </c>
      <c r="D25" s="29">
        <f>+D12+D24</f>
        <v>0</v>
      </c>
      <c r="E25" s="30">
        <f t="shared" si="2"/>
        <v>554099</v>
      </c>
      <c r="F25" s="31">
        <f t="shared" si="2"/>
        <v>1054099</v>
      </c>
      <c r="G25" s="31">
        <f t="shared" si="2"/>
        <v>74559851</v>
      </c>
      <c r="H25" s="31">
        <f t="shared" si="2"/>
        <v>4286527</v>
      </c>
      <c r="I25" s="31">
        <f t="shared" si="2"/>
        <v>2057999</v>
      </c>
      <c r="J25" s="31">
        <f t="shared" si="2"/>
        <v>80904377</v>
      </c>
      <c r="K25" s="31">
        <f t="shared" si="2"/>
        <v>879389</v>
      </c>
      <c r="L25" s="31">
        <f t="shared" si="2"/>
        <v>1692760</v>
      </c>
      <c r="M25" s="31">
        <f t="shared" si="2"/>
        <v>1886991</v>
      </c>
      <c r="N25" s="31">
        <f t="shared" si="2"/>
        <v>4459140</v>
      </c>
      <c r="O25" s="31">
        <f t="shared" si="2"/>
        <v>2070923</v>
      </c>
      <c r="P25" s="31">
        <f t="shared" si="2"/>
        <v>1829657</v>
      </c>
      <c r="Q25" s="31">
        <f t="shared" si="2"/>
        <v>1163950</v>
      </c>
      <c r="R25" s="31">
        <f t="shared" si="2"/>
        <v>5064530</v>
      </c>
      <c r="S25" s="31">
        <f t="shared" si="2"/>
        <v>2837555</v>
      </c>
      <c r="T25" s="31">
        <f t="shared" si="2"/>
        <v>1936223</v>
      </c>
      <c r="U25" s="31">
        <f t="shared" si="2"/>
        <v>-743617</v>
      </c>
      <c r="V25" s="31">
        <f t="shared" si="2"/>
        <v>4030161</v>
      </c>
      <c r="W25" s="31">
        <f t="shared" si="2"/>
        <v>94458208</v>
      </c>
      <c r="X25" s="31">
        <f t="shared" si="2"/>
        <v>1054099</v>
      </c>
      <c r="Y25" s="31">
        <f t="shared" si="2"/>
        <v>93404109</v>
      </c>
      <c r="Z25" s="32">
        <f>+IF(X25&lt;&gt;0,+(Y25/X25)*100,0)</f>
        <v>8861.0376254981747</v>
      </c>
      <c r="AA25" s="33">
        <f>+AA12+AA24</f>
        <v>1054099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-82417</v>
      </c>
      <c r="D31" s="18"/>
      <c r="E31" s="19"/>
      <c r="F31" s="20"/>
      <c r="G31" s="20">
        <v>-84284</v>
      </c>
      <c r="H31" s="20">
        <v>-5593</v>
      </c>
      <c r="I31" s="20">
        <v>-7890</v>
      </c>
      <c r="J31" s="20">
        <v>-97767</v>
      </c>
      <c r="K31" s="20">
        <v>-5485</v>
      </c>
      <c r="L31" s="20">
        <v>-2089</v>
      </c>
      <c r="M31" s="20">
        <v>-1881</v>
      </c>
      <c r="N31" s="20">
        <v>-9455</v>
      </c>
      <c r="O31" s="20">
        <v>-3450</v>
      </c>
      <c r="P31" s="20">
        <v>-5708</v>
      </c>
      <c r="Q31" s="20">
        <v>-2074</v>
      </c>
      <c r="R31" s="20">
        <v>-11232</v>
      </c>
      <c r="S31" s="20">
        <v>-742</v>
      </c>
      <c r="T31" s="20">
        <v>-1304</v>
      </c>
      <c r="U31" s="20">
        <v>-835</v>
      </c>
      <c r="V31" s="20">
        <v>-2881</v>
      </c>
      <c r="W31" s="20">
        <v>-121335</v>
      </c>
      <c r="X31" s="20"/>
      <c r="Y31" s="20">
        <v>-121335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11602051</v>
      </c>
      <c r="D32" s="18"/>
      <c r="E32" s="19">
        <v>11920639</v>
      </c>
      <c r="F32" s="20">
        <v>11207639</v>
      </c>
      <c r="G32" s="20">
        <v>11402429</v>
      </c>
      <c r="H32" s="20">
        <v>47728</v>
      </c>
      <c r="I32" s="20">
        <v>263276</v>
      </c>
      <c r="J32" s="20">
        <v>11713433</v>
      </c>
      <c r="K32" s="20">
        <v>-929935</v>
      </c>
      <c r="L32" s="20">
        <v>1176</v>
      </c>
      <c r="M32" s="20">
        <v>120850</v>
      </c>
      <c r="N32" s="20">
        <v>-807909</v>
      </c>
      <c r="O32" s="20">
        <v>834611</v>
      </c>
      <c r="P32" s="20">
        <v>81838</v>
      </c>
      <c r="Q32" s="20">
        <v>-530542</v>
      </c>
      <c r="R32" s="20">
        <v>385907</v>
      </c>
      <c r="S32" s="20">
        <v>553436</v>
      </c>
      <c r="T32" s="20">
        <v>118875</v>
      </c>
      <c r="U32" s="20">
        <v>-1679275</v>
      </c>
      <c r="V32" s="20">
        <v>-1006964</v>
      </c>
      <c r="W32" s="20">
        <v>10284467</v>
      </c>
      <c r="X32" s="20">
        <v>11207639</v>
      </c>
      <c r="Y32" s="20">
        <v>-923172</v>
      </c>
      <c r="Z32" s="21">
        <v>-8.2369890750406931</v>
      </c>
      <c r="AA32" s="22">
        <v>11207639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11519634</v>
      </c>
      <c r="D34" s="29">
        <f>SUM(D29:D33)</f>
        <v>0</v>
      </c>
      <c r="E34" s="30">
        <f t="shared" si="3"/>
        <v>11920639</v>
      </c>
      <c r="F34" s="31">
        <f t="shared" si="3"/>
        <v>11207639</v>
      </c>
      <c r="G34" s="31">
        <f t="shared" si="3"/>
        <v>11318145</v>
      </c>
      <c r="H34" s="31">
        <f t="shared" si="3"/>
        <v>42135</v>
      </c>
      <c r="I34" s="31">
        <f t="shared" si="3"/>
        <v>255386</v>
      </c>
      <c r="J34" s="31">
        <f t="shared" si="3"/>
        <v>11615666</v>
      </c>
      <c r="K34" s="31">
        <f t="shared" si="3"/>
        <v>-935420</v>
      </c>
      <c r="L34" s="31">
        <f t="shared" si="3"/>
        <v>-913</v>
      </c>
      <c r="M34" s="31">
        <f t="shared" si="3"/>
        <v>118969</v>
      </c>
      <c r="N34" s="31">
        <f t="shared" si="3"/>
        <v>-817364</v>
      </c>
      <c r="O34" s="31">
        <f t="shared" si="3"/>
        <v>831161</v>
      </c>
      <c r="P34" s="31">
        <f t="shared" si="3"/>
        <v>76130</v>
      </c>
      <c r="Q34" s="31">
        <f t="shared" si="3"/>
        <v>-532616</v>
      </c>
      <c r="R34" s="31">
        <f t="shared" si="3"/>
        <v>374675</v>
      </c>
      <c r="S34" s="31">
        <f t="shared" si="3"/>
        <v>552694</v>
      </c>
      <c r="T34" s="31">
        <f t="shared" si="3"/>
        <v>117571</v>
      </c>
      <c r="U34" s="31">
        <f t="shared" si="3"/>
        <v>-1680110</v>
      </c>
      <c r="V34" s="31">
        <f t="shared" si="3"/>
        <v>-1009845</v>
      </c>
      <c r="W34" s="31">
        <f t="shared" si="3"/>
        <v>10163132</v>
      </c>
      <c r="X34" s="31">
        <f t="shared" si="3"/>
        <v>11207639</v>
      </c>
      <c r="Y34" s="31">
        <f t="shared" si="3"/>
        <v>-1044507</v>
      </c>
      <c r="Z34" s="32">
        <f>+IF(X34&lt;&gt;0,+(Y34/X34)*100,0)</f>
        <v>-9.319598891434671</v>
      </c>
      <c r="AA34" s="33">
        <f>SUM(AA29:AA33)</f>
        <v>11207639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425</v>
      </c>
      <c r="D37" s="18"/>
      <c r="E37" s="19"/>
      <c r="F37" s="20"/>
      <c r="G37" s="20">
        <v>425</v>
      </c>
      <c r="H37" s="20"/>
      <c r="I37" s="20"/>
      <c r="J37" s="20">
        <v>425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425</v>
      </c>
      <c r="X37" s="20"/>
      <c r="Y37" s="20">
        <v>425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425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425</v>
      </c>
      <c r="H39" s="37">
        <f t="shared" si="4"/>
        <v>0</v>
      </c>
      <c r="I39" s="37">
        <f t="shared" si="4"/>
        <v>0</v>
      </c>
      <c r="J39" s="37">
        <f t="shared" si="4"/>
        <v>425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425</v>
      </c>
      <c r="X39" s="37">
        <f t="shared" si="4"/>
        <v>0</v>
      </c>
      <c r="Y39" s="37">
        <f t="shared" si="4"/>
        <v>425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11520059</v>
      </c>
      <c r="D40" s="29">
        <f>+D34+D39</f>
        <v>0</v>
      </c>
      <c r="E40" s="30">
        <f t="shared" si="5"/>
        <v>11920639</v>
      </c>
      <c r="F40" s="31">
        <f t="shared" si="5"/>
        <v>11207639</v>
      </c>
      <c r="G40" s="31">
        <f t="shared" si="5"/>
        <v>11318570</v>
      </c>
      <c r="H40" s="31">
        <f t="shared" si="5"/>
        <v>42135</v>
      </c>
      <c r="I40" s="31">
        <f t="shared" si="5"/>
        <v>255386</v>
      </c>
      <c r="J40" s="31">
        <f t="shared" si="5"/>
        <v>11616091</v>
      </c>
      <c r="K40" s="31">
        <f t="shared" si="5"/>
        <v>-935420</v>
      </c>
      <c r="L40" s="31">
        <f t="shared" si="5"/>
        <v>-913</v>
      </c>
      <c r="M40" s="31">
        <f t="shared" si="5"/>
        <v>118969</v>
      </c>
      <c r="N40" s="31">
        <f t="shared" si="5"/>
        <v>-817364</v>
      </c>
      <c r="O40" s="31">
        <f t="shared" si="5"/>
        <v>831161</v>
      </c>
      <c r="P40" s="31">
        <f t="shared" si="5"/>
        <v>76130</v>
      </c>
      <c r="Q40" s="31">
        <f t="shared" si="5"/>
        <v>-532616</v>
      </c>
      <c r="R40" s="31">
        <f t="shared" si="5"/>
        <v>374675</v>
      </c>
      <c r="S40" s="31">
        <f t="shared" si="5"/>
        <v>552694</v>
      </c>
      <c r="T40" s="31">
        <f t="shared" si="5"/>
        <v>117571</v>
      </c>
      <c r="U40" s="31">
        <f t="shared" si="5"/>
        <v>-1680110</v>
      </c>
      <c r="V40" s="31">
        <f t="shared" si="5"/>
        <v>-1009845</v>
      </c>
      <c r="W40" s="31">
        <f t="shared" si="5"/>
        <v>10163557</v>
      </c>
      <c r="X40" s="31">
        <f t="shared" si="5"/>
        <v>11207639</v>
      </c>
      <c r="Y40" s="31">
        <f t="shared" si="5"/>
        <v>-1044082</v>
      </c>
      <c r="Z40" s="32">
        <f>+IF(X40&lt;&gt;0,+(Y40/X40)*100,0)</f>
        <v>-9.3158068349631886</v>
      </c>
      <c r="AA40" s="33">
        <f>+AA34+AA39</f>
        <v>11207639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75491093</v>
      </c>
      <c r="D42" s="43">
        <f>+D25-D40</f>
        <v>0</v>
      </c>
      <c r="E42" s="44">
        <f t="shared" si="6"/>
        <v>-11366540</v>
      </c>
      <c r="F42" s="45">
        <f t="shared" si="6"/>
        <v>-10153540</v>
      </c>
      <c r="G42" s="45">
        <f t="shared" si="6"/>
        <v>63241281</v>
      </c>
      <c r="H42" s="45">
        <f t="shared" si="6"/>
        <v>4244392</v>
      </c>
      <c r="I42" s="45">
        <f t="shared" si="6"/>
        <v>1802613</v>
      </c>
      <c r="J42" s="45">
        <f t="shared" si="6"/>
        <v>69288286</v>
      </c>
      <c r="K42" s="45">
        <f t="shared" si="6"/>
        <v>1814809</v>
      </c>
      <c r="L42" s="45">
        <f t="shared" si="6"/>
        <v>1693673</v>
      </c>
      <c r="M42" s="45">
        <f t="shared" si="6"/>
        <v>1768022</v>
      </c>
      <c r="N42" s="45">
        <f t="shared" si="6"/>
        <v>5276504</v>
      </c>
      <c r="O42" s="45">
        <f t="shared" si="6"/>
        <v>1239762</v>
      </c>
      <c r="P42" s="45">
        <f t="shared" si="6"/>
        <v>1753527</v>
      </c>
      <c r="Q42" s="45">
        <f t="shared" si="6"/>
        <v>1696566</v>
      </c>
      <c r="R42" s="45">
        <f t="shared" si="6"/>
        <v>4689855</v>
      </c>
      <c r="S42" s="45">
        <f t="shared" si="6"/>
        <v>2284861</v>
      </c>
      <c r="T42" s="45">
        <f t="shared" si="6"/>
        <v>1818652</v>
      </c>
      <c r="U42" s="45">
        <f t="shared" si="6"/>
        <v>936493</v>
      </c>
      <c r="V42" s="45">
        <f t="shared" si="6"/>
        <v>5040006</v>
      </c>
      <c r="W42" s="45">
        <f t="shared" si="6"/>
        <v>84294651</v>
      </c>
      <c r="X42" s="45">
        <f t="shared" si="6"/>
        <v>-10153540</v>
      </c>
      <c r="Y42" s="45">
        <f t="shared" si="6"/>
        <v>94448191</v>
      </c>
      <c r="Z42" s="46">
        <f>+IF(X42&lt;&gt;0,+(Y42/X42)*100,0)</f>
        <v>-930.19962495838888</v>
      </c>
      <c r="AA42" s="47">
        <f>+AA25-AA40</f>
        <v>-10153540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-14172779</v>
      </c>
      <c r="F45" s="20">
        <v>-12959779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-12959779</v>
      </c>
      <c r="Y45" s="20">
        <v>12959779</v>
      </c>
      <c r="Z45" s="48">
        <v>-100</v>
      </c>
      <c r="AA45" s="22">
        <v>-12959779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-14172779</v>
      </c>
      <c r="F48" s="53">
        <f t="shared" si="7"/>
        <v>-12959779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-12959779</v>
      </c>
      <c r="Y48" s="53">
        <f t="shared" si="7"/>
        <v>12959779</v>
      </c>
      <c r="Z48" s="54">
        <f>+IF(X48&lt;&gt;0,+(Y48/X48)*100,0)</f>
        <v>-100</v>
      </c>
      <c r="AA48" s="55">
        <f>SUM(AA45:AA47)</f>
        <v>-12959779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11744450</v>
      </c>
      <c r="D6" s="18"/>
      <c r="E6" s="19">
        <v>5284437</v>
      </c>
      <c r="F6" s="20">
        <v>5284437</v>
      </c>
      <c r="G6" s="20">
        <v>12057971</v>
      </c>
      <c r="H6" s="20">
        <v>407340</v>
      </c>
      <c r="I6" s="20">
        <v>395737</v>
      </c>
      <c r="J6" s="20">
        <v>12861048</v>
      </c>
      <c r="K6" s="20">
        <v>373895</v>
      </c>
      <c r="L6" s="20">
        <v>148543</v>
      </c>
      <c r="M6" s="20">
        <v>363823</v>
      </c>
      <c r="N6" s="20">
        <v>886261</v>
      </c>
      <c r="O6" s="20">
        <v>-1534949</v>
      </c>
      <c r="P6" s="20">
        <v>371219</v>
      </c>
      <c r="Q6" s="20">
        <v>373316</v>
      </c>
      <c r="R6" s="20">
        <v>-790414</v>
      </c>
      <c r="S6" s="20">
        <v>351405</v>
      </c>
      <c r="T6" s="20">
        <v>285984</v>
      </c>
      <c r="U6" s="20">
        <v>302859</v>
      </c>
      <c r="V6" s="20">
        <v>940248</v>
      </c>
      <c r="W6" s="20">
        <v>13897143</v>
      </c>
      <c r="X6" s="20">
        <v>5284437</v>
      </c>
      <c r="Y6" s="20">
        <v>8612706</v>
      </c>
      <c r="Z6" s="21">
        <v>162.9824709803523</v>
      </c>
      <c r="AA6" s="22">
        <v>5284437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5392895</v>
      </c>
      <c r="D8" s="18"/>
      <c r="E8" s="19">
        <v>2421181</v>
      </c>
      <c r="F8" s="20">
        <v>2418367</v>
      </c>
      <c r="G8" s="20">
        <v>5621034</v>
      </c>
      <c r="H8" s="20">
        <v>133661</v>
      </c>
      <c r="I8" s="20">
        <v>146077</v>
      </c>
      <c r="J8" s="20">
        <v>5900772</v>
      </c>
      <c r="K8" s="20">
        <v>160841</v>
      </c>
      <c r="L8" s="20">
        <v>184265</v>
      </c>
      <c r="M8" s="20">
        <v>145502</v>
      </c>
      <c r="N8" s="20">
        <v>490608</v>
      </c>
      <c r="O8" s="20">
        <v>140305</v>
      </c>
      <c r="P8" s="20">
        <v>140677</v>
      </c>
      <c r="Q8" s="20">
        <v>142080</v>
      </c>
      <c r="R8" s="20">
        <v>423062</v>
      </c>
      <c r="S8" s="20">
        <v>161772</v>
      </c>
      <c r="T8" s="20">
        <v>160919</v>
      </c>
      <c r="U8" s="20">
        <v>178577</v>
      </c>
      <c r="V8" s="20">
        <v>501268</v>
      </c>
      <c r="W8" s="20">
        <v>7315710</v>
      </c>
      <c r="X8" s="20">
        <v>2418367</v>
      </c>
      <c r="Y8" s="20">
        <v>4897343</v>
      </c>
      <c r="Z8" s="21">
        <v>202.50619529624743</v>
      </c>
      <c r="AA8" s="22">
        <v>2418367</v>
      </c>
    </row>
    <row r="9" spans="1:27" x14ac:dyDescent="0.25">
      <c r="A9" s="23" t="s">
        <v>37</v>
      </c>
      <c r="B9" s="17" t="s">
        <v>32</v>
      </c>
      <c r="C9" s="18">
        <v>362996</v>
      </c>
      <c r="D9" s="18"/>
      <c r="E9" s="19"/>
      <c r="F9" s="20"/>
      <c r="G9" s="20">
        <v>362996</v>
      </c>
      <c r="H9" s="20"/>
      <c r="I9" s="20"/>
      <c r="J9" s="20">
        <v>362996</v>
      </c>
      <c r="K9" s="20">
        <v>-249</v>
      </c>
      <c r="L9" s="20">
        <v>25840</v>
      </c>
      <c r="M9" s="20">
        <v>-254</v>
      </c>
      <c r="N9" s="20">
        <v>25337</v>
      </c>
      <c r="O9" s="20">
        <v>247486</v>
      </c>
      <c r="P9" s="20">
        <v>-29715</v>
      </c>
      <c r="Q9" s="20">
        <v>-749</v>
      </c>
      <c r="R9" s="20">
        <v>217022</v>
      </c>
      <c r="S9" s="20">
        <v>175</v>
      </c>
      <c r="T9" s="20">
        <v>3930</v>
      </c>
      <c r="U9" s="20"/>
      <c r="V9" s="20">
        <v>4105</v>
      </c>
      <c r="W9" s="20">
        <v>609460</v>
      </c>
      <c r="X9" s="20"/>
      <c r="Y9" s="20">
        <v>609460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-286361</v>
      </c>
      <c r="D11" s="18"/>
      <c r="E11" s="19">
        <v>-369073</v>
      </c>
      <c r="F11" s="20">
        <v>-369073</v>
      </c>
      <c r="G11" s="20">
        <v>-286361</v>
      </c>
      <c r="H11" s="20"/>
      <c r="I11" s="20"/>
      <c r="J11" s="20">
        <v>-286361</v>
      </c>
      <c r="K11" s="20"/>
      <c r="L11" s="20">
        <v>-13200</v>
      </c>
      <c r="M11" s="20"/>
      <c r="N11" s="20">
        <v>-13200</v>
      </c>
      <c r="O11" s="20">
        <v>-9036</v>
      </c>
      <c r="P11" s="20">
        <v>-37369</v>
      </c>
      <c r="Q11" s="20">
        <v>-17893</v>
      </c>
      <c r="R11" s="20">
        <v>-64298</v>
      </c>
      <c r="S11" s="20">
        <v>-23856</v>
      </c>
      <c r="T11" s="20">
        <v>-41421</v>
      </c>
      <c r="U11" s="20">
        <v>-95201</v>
      </c>
      <c r="V11" s="20">
        <v>-160478</v>
      </c>
      <c r="W11" s="20">
        <v>-524337</v>
      </c>
      <c r="X11" s="20">
        <v>-369073</v>
      </c>
      <c r="Y11" s="20">
        <v>-155264</v>
      </c>
      <c r="Z11" s="21">
        <v>42.068642246926757</v>
      </c>
      <c r="AA11" s="22">
        <v>-369073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17213980</v>
      </c>
      <c r="D12" s="29">
        <f>SUM(D6:D11)</f>
        <v>0</v>
      </c>
      <c r="E12" s="30">
        <f t="shared" si="0"/>
        <v>7336545</v>
      </c>
      <c r="F12" s="31">
        <f t="shared" si="0"/>
        <v>7333731</v>
      </c>
      <c r="G12" s="31">
        <f t="shared" si="0"/>
        <v>17755640</v>
      </c>
      <c r="H12" s="31">
        <f t="shared" si="0"/>
        <v>541001</v>
      </c>
      <c r="I12" s="31">
        <f t="shared" si="0"/>
        <v>541814</v>
      </c>
      <c r="J12" s="31">
        <f t="shared" si="0"/>
        <v>18838455</v>
      </c>
      <c r="K12" s="31">
        <f t="shared" si="0"/>
        <v>534487</v>
      </c>
      <c r="L12" s="31">
        <f t="shared" si="0"/>
        <v>345448</v>
      </c>
      <c r="M12" s="31">
        <f t="shared" si="0"/>
        <v>509071</v>
      </c>
      <c r="N12" s="31">
        <f t="shared" si="0"/>
        <v>1389006</v>
      </c>
      <c r="O12" s="31">
        <f t="shared" si="0"/>
        <v>-1156194</v>
      </c>
      <c r="P12" s="31">
        <f t="shared" si="0"/>
        <v>444812</v>
      </c>
      <c r="Q12" s="31">
        <f t="shared" si="0"/>
        <v>496754</v>
      </c>
      <c r="R12" s="31">
        <f t="shared" si="0"/>
        <v>-214628</v>
      </c>
      <c r="S12" s="31">
        <f t="shared" si="0"/>
        <v>489496</v>
      </c>
      <c r="T12" s="31">
        <f t="shared" si="0"/>
        <v>409412</v>
      </c>
      <c r="U12" s="31">
        <f t="shared" si="0"/>
        <v>386235</v>
      </c>
      <c r="V12" s="31">
        <f t="shared" si="0"/>
        <v>1285143</v>
      </c>
      <c r="W12" s="31">
        <f t="shared" si="0"/>
        <v>21297976</v>
      </c>
      <c r="X12" s="31">
        <f t="shared" si="0"/>
        <v>7333731</v>
      </c>
      <c r="Y12" s="31">
        <f t="shared" si="0"/>
        <v>13964245</v>
      </c>
      <c r="Z12" s="32">
        <f>+IF(X12&lt;&gt;0,+(Y12/X12)*100,0)</f>
        <v>190.41119724734926</v>
      </c>
      <c r="AA12" s="33">
        <f>SUM(AA6:AA11)</f>
        <v>7333731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54056834</v>
      </c>
      <c r="F19" s="20">
        <v>54056834</v>
      </c>
      <c r="G19" s="20"/>
      <c r="H19" s="20"/>
      <c r="I19" s="20"/>
      <c r="J19" s="20"/>
      <c r="K19" s="20"/>
      <c r="L19" s="20"/>
      <c r="M19" s="20"/>
      <c r="N19" s="20"/>
      <c r="O19" s="20">
        <v>1651450</v>
      </c>
      <c r="P19" s="20"/>
      <c r="Q19" s="20"/>
      <c r="R19" s="20">
        <v>1651450</v>
      </c>
      <c r="S19" s="20"/>
      <c r="T19" s="20"/>
      <c r="U19" s="20"/>
      <c r="V19" s="20"/>
      <c r="W19" s="20">
        <v>1651450</v>
      </c>
      <c r="X19" s="20">
        <v>54056834</v>
      </c>
      <c r="Y19" s="20">
        <v>-52405384</v>
      </c>
      <c r="Z19" s="21">
        <v>-96.944974616900424</v>
      </c>
      <c r="AA19" s="22">
        <v>54056834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54056834</v>
      </c>
      <c r="F24" s="37">
        <f t="shared" si="1"/>
        <v>54056834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1651450</v>
      </c>
      <c r="P24" s="37">
        <f t="shared" si="1"/>
        <v>0</v>
      </c>
      <c r="Q24" s="37">
        <f t="shared" si="1"/>
        <v>0</v>
      </c>
      <c r="R24" s="37">
        <f t="shared" si="1"/>
        <v>1651450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1651450</v>
      </c>
      <c r="X24" s="37">
        <f t="shared" si="1"/>
        <v>54056834</v>
      </c>
      <c r="Y24" s="37">
        <f t="shared" si="1"/>
        <v>-52405384</v>
      </c>
      <c r="Z24" s="38">
        <f>+IF(X24&lt;&gt;0,+(Y24/X24)*100,0)</f>
        <v>-96.944974616900424</v>
      </c>
      <c r="AA24" s="39">
        <f>SUM(AA15:AA23)</f>
        <v>54056834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17213980</v>
      </c>
      <c r="D25" s="29">
        <f>+D12+D24</f>
        <v>0</v>
      </c>
      <c r="E25" s="30">
        <f t="shared" si="2"/>
        <v>61393379</v>
      </c>
      <c r="F25" s="31">
        <f t="shared" si="2"/>
        <v>61390565</v>
      </c>
      <c r="G25" s="31">
        <f t="shared" si="2"/>
        <v>17755640</v>
      </c>
      <c r="H25" s="31">
        <f t="shared" si="2"/>
        <v>541001</v>
      </c>
      <c r="I25" s="31">
        <f t="shared" si="2"/>
        <v>541814</v>
      </c>
      <c r="J25" s="31">
        <f t="shared" si="2"/>
        <v>18838455</v>
      </c>
      <c r="K25" s="31">
        <f t="shared" si="2"/>
        <v>534487</v>
      </c>
      <c r="L25" s="31">
        <f t="shared" si="2"/>
        <v>345448</v>
      </c>
      <c r="M25" s="31">
        <f t="shared" si="2"/>
        <v>509071</v>
      </c>
      <c r="N25" s="31">
        <f t="shared" si="2"/>
        <v>1389006</v>
      </c>
      <c r="O25" s="31">
        <f t="shared" si="2"/>
        <v>495256</v>
      </c>
      <c r="P25" s="31">
        <f t="shared" si="2"/>
        <v>444812</v>
      </c>
      <c r="Q25" s="31">
        <f t="shared" si="2"/>
        <v>496754</v>
      </c>
      <c r="R25" s="31">
        <f t="shared" si="2"/>
        <v>1436822</v>
      </c>
      <c r="S25" s="31">
        <f t="shared" si="2"/>
        <v>489496</v>
      </c>
      <c r="T25" s="31">
        <f t="shared" si="2"/>
        <v>409412</v>
      </c>
      <c r="U25" s="31">
        <f t="shared" si="2"/>
        <v>386235</v>
      </c>
      <c r="V25" s="31">
        <f t="shared" si="2"/>
        <v>1285143</v>
      </c>
      <c r="W25" s="31">
        <f t="shared" si="2"/>
        <v>22949426</v>
      </c>
      <c r="X25" s="31">
        <f t="shared" si="2"/>
        <v>61390565</v>
      </c>
      <c r="Y25" s="31">
        <f t="shared" si="2"/>
        <v>-38441139</v>
      </c>
      <c r="Z25" s="32">
        <f>+IF(X25&lt;&gt;0,+(Y25/X25)*100,0)</f>
        <v>-62.617340303025394</v>
      </c>
      <c r="AA25" s="33">
        <f>+AA12+AA24</f>
        <v>61390565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-20405</v>
      </c>
      <c r="D31" s="18"/>
      <c r="E31" s="19">
        <v>-14316</v>
      </c>
      <c r="F31" s="20">
        <v>-14316</v>
      </c>
      <c r="G31" s="20">
        <v>-20404</v>
      </c>
      <c r="H31" s="20">
        <v>-196</v>
      </c>
      <c r="I31" s="20">
        <v>-297</v>
      </c>
      <c r="J31" s="20">
        <v>-20897</v>
      </c>
      <c r="K31" s="20"/>
      <c r="L31" s="20">
        <v>-296</v>
      </c>
      <c r="M31" s="20"/>
      <c r="N31" s="20">
        <v>-296</v>
      </c>
      <c r="O31" s="20"/>
      <c r="P31" s="20">
        <v>-984</v>
      </c>
      <c r="Q31" s="20"/>
      <c r="R31" s="20">
        <v>-984</v>
      </c>
      <c r="S31" s="20"/>
      <c r="T31" s="20">
        <v>-477</v>
      </c>
      <c r="U31" s="20"/>
      <c r="V31" s="20">
        <v>-477</v>
      </c>
      <c r="W31" s="20">
        <v>-22654</v>
      </c>
      <c r="X31" s="20">
        <v>-14316</v>
      </c>
      <c r="Y31" s="20">
        <v>-8338</v>
      </c>
      <c r="Z31" s="21">
        <v>58.242525845208156</v>
      </c>
      <c r="AA31" s="22">
        <v>-14316</v>
      </c>
    </row>
    <row r="32" spans="1:27" x14ac:dyDescent="0.25">
      <c r="A32" s="23" t="s">
        <v>58</v>
      </c>
      <c r="B32" s="17" t="s">
        <v>32</v>
      </c>
      <c r="C32" s="18">
        <v>2480982</v>
      </c>
      <c r="D32" s="18"/>
      <c r="E32" s="19">
        <v>9511025</v>
      </c>
      <c r="F32" s="20">
        <v>9511025</v>
      </c>
      <c r="G32" s="20">
        <v>2549623</v>
      </c>
      <c r="H32" s="20">
        <v>68760</v>
      </c>
      <c r="I32" s="20">
        <v>68702</v>
      </c>
      <c r="J32" s="20">
        <v>2687085</v>
      </c>
      <c r="K32" s="20">
        <v>65334</v>
      </c>
      <c r="L32" s="20">
        <v>63817</v>
      </c>
      <c r="M32" s="20">
        <v>52646</v>
      </c>
      <c r="N32" s="20">
        <v>181797</v>
      </c>
      <c r="O32" s="20">
        <v>64400</v>
      </c>
      <c r="P32" s="20">
        <v>58955</v>
      </c>
      <c r="Q32" s="20">
        <v>50905</v>
      </c>
      <c r="R32" s="20">
        <v>174260</v>
      </c>
      <c r="S32" s="20">
        <v>51238</v>
      </c>
      <c r="T32" s="20">
        <v>65498</v>
      </c>
      <c r="U32" s="20">
        <v>65668</v>
      </c>
      <c r="V32" s="20">
        <v>182404</v>
      </c>
      <c r="W32" s="20">
        <v>3225546</v>
      </c>
      <c r="X32" s="20">
        <v>9511025</v>
      </c>
      <c r="Y32" s="20">
        <v>-6285479</v>
      </c>
      <c r="Z32" s="21">
        <v>-66.086242019130424</v>
      </c>
      <c r="AA32" s="22">
        <v>9511025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2460577</v>
      </c>
      <c r="D34" s="29">
        <f>SUM(D29:D33)</f>
        <v>0</v>
      </c>
      <c r="E34" s="30">
        <f t="shared" si="3"/>
        <v>9496709</v>
      </c>
      <c r="F34" s="31">
        <f t="shared" si="3"/>
        <v>9496709</v>
      </c>
      <c r="G34" s="31">
        <f t="shared" si="3"/>
        <v>2529219</v>
      </c>
      <c r="H34" s="31">
        <f t="shared" si="3"/>
        <v>68564</v>
      </c>
      <c r="I34" s="31">
        <f t="shared" si="3"/>
        <v>68405</v>
      </c>
      <c r="J34" s="31">
        <f t="shared" si="3"/>
        <v>2666188</v>
      </c>
      <c r="K34" s="31">
        <f t="shared" si="3"/>
        <v>65334</v>
      </c>
      <c r="L34" s="31">
        <f t="shared" si="3"/>
        <v>63521</v>
      </c>
      <c r="M34" s="31">
        <f t="shared" si="3"/>
        <v>52646</v>
      </c>
      <c r="N34" s="31">
        <f t="shared" si="3"/>
        <v>181501</v>
      </c>
      <c r="O34" s="31">
        <f t="shared" si="3"/>
        <v>64400</v>
      </c>
      <c r="P34" s="31">
        <f t="shared" si="3"/>
        <v>57971</v>
      </c>
      <c r="Q34" s="31">
        <f t="shared" si="3"/>
        <v>50905</v>
      </c>
      <c r="R34" s="31">
        <f t="shared" si="3"/>
        <v>173276</v>
      </c>
      <c r="S34" s="31">
        <f t="shared" si="3"/>
        <v>51238</v>
      </c>
      <c r="T34" s="31">
        <f t="shared" si="3"/>
        <v>65021</v>
      </c>
      <c r="U34" s="31">
        <f t="shared" si="3"/>
        <v>65668</v>
      </c>
      <c r="V34" s="31">
        <f t="shared" si="3"/>
        <v>181927</v>
      </c>
      <c r="W34" s="31">
        <f t="shared" si="3"/>
        <v>3202892</v>
      </c>
      <c r="X34" s="31">
        <f t="shared" si="3"/>
        <v>9496709</v>
      </c>
      <c r="Y34" s="31">
        <f t="shared" si="3"/>
        <v>-6293817</v>
      </c>
      <c r="Z34" s="32">
        <f>+IF(X34&lt;&gt;0,+(Y34/X34)*100,0)</f>
        <v>-66.273663855552485</v>
      </c>
      <c r="AA34" s="33">
        <f>SUM(AA29:AA33)</f>
        <v>9496709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2460577</v>
      </c>
      <c r="D40" s="29">
        <f>+D34+D39</f>
        <v>0</v>
      </c>
      <c r="E40" s="30">
        <f t="shared" si="5"/>
        <v>9496709</v>
      </c>
      <c r="F40" s="31">
        <f t="shared" si="5"/>
        <v>9496709</v>
      </c>
      <c r="G40" s="31">
        <f t="shared" si="5"/>
        <v>2529219</v>
      </c>
      <c r="H40" s="31">
        <f t="shared" si="5"/>
        <v>68564</v>
      </c>
      <c r="I40" s="31">
        <f t="shared" si="5"/>
        <v>68405</v>
      </c>
      <c r="J40" s="31">
        <f t="shared" si="5"/>
        <v>2666188</v>
      </c>
      <c r="K40" s="31">
        <f t="shared" si="5"/>
        <v>65334</v>
      </c>
      <c r="L40" s="31">
        <f t="shared" si="5"/>
        <v>63521</v>
      </c>
      <c r="M40" s="31">
        <f t="shared" si="5"/>
        <v>52646</v>
      </c>
      <c r="N40" s="31">
        <f t="shared" si="5"/>
        <v>181501</v>
      </c>
      <c r="O40" s="31">
        <f t="shared" si="5"/>
        <v>64400</v>
      </c>
      <c r="P40" s="31">
        <f t="shared" si="5"/>
        <v>57971</v>
      </c>
      <c r="Q40" s="31">
        <f t="shared" si="5"/>
        <v>50905</v>
      </c>
      <c r="R40" s="31">
        <f t="shared" si="5"/>
        <v>173276</v>
      </c>
      <c r="S40" s="31">
        <f t="shared" si="5"/>
        <v>51238</v>
      </c>
      <c r="T40" s="31">
        <f t="shared" si="5"/>
        <v>65021</v>
      </c>
      <c r="U40" s="31">
        <f t="shared" si="5"/>
        <v>65668</v>
      </c>
      <c r="V40" s="31">
        <f t="shared" si="5"/>
        <v>181927</v>
      </c>
      <c r="W40" s="31">
        <f t="shared" si="5"/>
        <v>3202892</v>
      </c>
      <c r="X40" s="31">
        <f t="shared" si="5"/>
        <v>9496709</v>
      </c>
      <c r="Y40" s="31">
        <f t="shared" si="5"/>
        <v>-6293817</v>
      </c>
      <c r="Z40" s="32">
        <f>+IF(X40&lt;&gt;0,+(Y40/X40)*100,0)</f>
        <v>-66.273663855552485</v>
      </c>
      <c r="AA40" s="33">
        <f>+AA34+AA39</f>
        <v>9496709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14753403</v>
      </c>
      <c r="D42" s="43">
        <f>+D25-D40</f>
        <v>0</v>
      </c>
      <c r="E42" s="44">
        <f t="shared" si="6"/>
        <v>51896670</v>
      </c>
      <c r="F42" s="45">
        <f t="shared" si="6"/>
        <v>51893856</v>
      </c>
      <c r="G42" s="45">
        <f t="shared" si="6"/>
        <v>15226421</v>
      </c>
      <c r="H42" s="45">
        <f t="shared" si="6"/>
        <v>472437</v>
      </c>
      <c r="I42" s="45">
        <f t="shared" si="6"/>
        <v>473409</v>
      </c>
      <c r="J42" s="45">
        <f t="shared" si="6"/>
        <v>16172267</v>
      </c>
      <c r="K42" s="45">
        <f t="shared" si="6"/>
        <v>469153</v>
      </c>
      <c r="L42" s="45">
        <f t="shared" si="6"/>
        <v>281927</v>
      </c>
      <c r="M42" s="45">
        <f t="shared" si="6"/>
        <v>456425</v>
      </c>
      <c r="N42" s="45">
        <f t="shared" si="6"/>
        <v>1207505</v>
      </c>
      <c r="O42" s="45">
        <f t="shared" si="6"/>
        <v>430856</v>
      </c>
      <c r="P42" s="45">
        <f t="shared" si="6"/>
        <v>386841</v>
      </c>
      <c r="Q42" s="45">
        <f t="shared" si="6"/>
        <v>445849</v>
      </c>
      <c r="R42" s="45">
        <f t="shared" si="6"/>
        <v>1263546</v>
      </c>
      <c r="S42" s="45">
        <f t="shared" si="6"/>
        <v>438258</v>
      </c>
      <c r="T42" s="45">
        <f t="shared" si="6"/>
        <v>344391</v>
      </c>
      <c r="U42" s="45">
        <f t="shared" si="6"/>
        <v>320567</v>
      </c>
      <c r="V42" s="45">
        <f t="shared" si="6"/>
        <v>1103216</v>
      </c>
      <c r="W42" s="45">
        <f t="shared" si="6"/>
        <v>19746534</v>
      </c>
      <c r="X42" s="45">
        <f t="shared" si="6"/>
        <v>51893856</v>
      </c>
      <c r="Y42" s="45">
        <f t="shared" si="6"/>
        <v>-32147322</v>
      </c>
      <c r="Z42" s="46">
        <f>+IF(X42&lt;&gt;0,+(Y42/X42)*100,0)</f>
        <v>-61.948223697233061</v>
      </c>
      <c r="AA42" s="47">
        <f>+AA25-AA40</f>
        <v>51893856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-1542940</v>
      </c>
      <c r="F45" s="20">
        <v>-1545754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-1545754</v>
      </c>
      <c r="Y45" s="20">
        <v>1545754</v>
      </c>
      <c r="Z45" s="48">
        <v>-100</v>
      </c>
      <c r="AA45" s="22">
        <v>-1545754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-1542940</v>
      </c>
      <c r="F48" s="53">
        <f t="shared" si="7"/>
        <v>-1545754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-1545754</v>
      </c>
      <c r="Y48" s="53">
        <f t="shared" si="7"/>
        <v>1545754</v>
      </c>
      <c r="Z48" s="54">
        <f>+IF(X48&lt;&gt;0,+(Y48/X48)*100,0)</f>
        <v>-100</v>
      </c>
      <c r="AA48" s="55">
        <f>SUM(AA45:AA47)</f>
        <v>-1545754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23872770</v>
      </c>
      <c r="D6" s="18">
        <v>33057636</v>
      </c>
      <c r="E6" s="19">
        <v>29406242</v>
      </c>
      <c r="F6" s="20">
        <v>50272694</v>
      </c>
      <c r="G6" s="20">
        <v>32846996</v>
      </c>
      <c r="H6" s="20">
        <v>-885794</v>
      </c>
      <c r="I6" s="20">
        <v>-1107076</v>
      </c>
      <c r="J6" s="20">
        <v>30854126</v>
      </c>
      <c r="K6" s="20">
        <v>-987542</v>
      </c>
      <c r="L6" s="20">
        <v>-855948</v>
      </c>
      <c r="M6" s="20">
        <v>3680671</v>
      </c>
      <c r="N6" s="20">
        <v>1837181</v>
      </c>
      <c r="O6" s="20">
        <v>-190493</v>
      </c>
      <c r="P6" s="20">
        <v>-2468799</v>
      </c>
      <c r="Q6" s="20">
        <v>5298307</v>
      </c>
      <c r="R6" s="20">
        <v>2639015</v>
      </c>
      <c r="S6" s="20">
        <v>-735575</v>
      </c>
      <c r="T6" s="20">
        <v>-1112076</v>
      </c>
      <c r="U6" s="20">
        <v>-425039</v>
      </c>
      <c r="V6" s="20">
        <v>-2272690</v>
      </c>
      <c r="W6" s="20">
        <v>33057632</v>
      </c>
      <c r="X6" s="20">
        <v>50272694</v>
      </c>
      <c r="Y6" s="20">
        <v>-17215062</v>
      </c>
      <c r="Z6" s="21">
        <v>-34.243364797597678</v>
      </c>
      <c r="AA6" s="22">
        <v>50272694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2778431</v>
      </c>
      <c r="D8" s="18">
        <v>7638738</v>
      </c>
      <c r="E8" s="19">
        <v>-594105</v>
      </c>
      <c r="F8" s="20">
        <v>2175539</v>
      </c>
      <c r="G8" s="20">
        <v>6551192</v>
      </c>
      <c r="H8" s="20">
        <v>460269</v>
      </c>
      <c r="I8" s="20">
        <v>423678</v>
      </c>
      <c r="J8" s="20">
        <v>7435139</v>
      </c>
      <c r="K8" s="20">
        <v>457250</v>
      </c>
      <c r="L8" s="20">
        <v>442148</v>
      </c>
      <c r="M8" s="20">
        <v>440023</v>
      </c>
      <c r="N8" s="20">
        <v>1339421</v>
      </c>
      <c r="O8" s="20">
        <v>269235</v>
      </c>
      <c r="P8" s="20">
        <v>-3025955</v>
      </c>
      <c r="Q8" s="20">
        <v>425370</v>
      </c>
      <c r="R8" s="20">
        <v>-2331350</v>
      </c>
      <c r="S8" s="20">
        <v>368333</v>
      </c>
      <c r="T8" s="20">
        <v>393860</v>
      </c>
      <c r="U8" s="20">
        <v>433343</v>
      </c>
      <c r="V8" s="20">
        <v>1195536</v>
      </c>
      <c r="W8" s="20">
        <v>7638746</v>
      </c>
      <c r="X8" s="20">
        <v>2175539</v>
      </c>
      <c r="Y8" s="20">
        <v>5463207</v>
      </c>
      <c r="Z8" s="21">
        <v>251.11969953193207</v>
      </c>
      <c r="AA8" s="22">
        <v>2175539</v>
      </c>
    </row>
    <row r="9" spans="1:27" x14ac:dyDescent="0.25">
      <c r="A9" s="23" t="s">
        <v>37</v>
      </c>
      <c r="B9" s="17" t="s">
        <v>32</v>
      </c>
      <c r="C9" s="18">
        <v>5807023</v>
      </c>
      <c r="D9" s="18">
        <v>7908179</v>
      </c>
      <c r="E9" s="19"/>
      <c r="F9" s="20">
        <v>5807026</v>
      </c>
      <c r="G9" s="20">
        <v>5956806</v>
      </c>
      <c r="H9" s="20">
        <v>160878</v>
      </c>
      <c r="I9" s="20">
        <v>179201</v>
      </c>
      <c r="J9" s="20">
        <v>6296885</v>
      </c>
      <c r="K9" s="20">
        <v>187904</v>
      </c>
      <c r="L9" s="20">
        <v>173113</v>
      </c>
      <c r="M9" s="20">
        <v>171652</v>
      </c>
      <c r="N9" s="20">
        <v>532669</v>
      </c>
      <c r="O9" s="20">
        <v>81426</v>
      </c>
      <c r="P9" s="20">
        <v>391899</v>
      </c>
      <c r="Q9" s="20">
        <v>114357</v>
      </c>
      <c r="R9" s="20">
        <v>587682</v>
      </c>
      <c r="S9" s="20">
        <v>166423</v>
      </c>
      <c r="T9" s="20">
        <v>210183</v>
      </c>
      <c r="U9" s="20">
        <v>114340</v>
      </c>
      <c r="V9" s="20">
        <v>490946</v>
      </c>
      <c r="W9" s="20">
        <v>7908182</v>
      </c>
      <c r="X9" s="20">
        <v>5807026</v>
      </c>
      <c r="Y9" s="20">
        <v>2101156</v>
      </c>
      <c r="Z9" s="21">
        <v>36.18299625315953</v>
      </c>
      <c r="AA9" s="22">
        <v>5807026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-1208441</v>
      </c>
      <c r="D11" s="18">
        <v>-2035827</v>
      </c>
      <c r="E11" s="19"/>
      <c r="F11" s="20">
        <v>9929660</v>
      </c>
      <c r="G11" s="20">
        <v>-1208442</v>
      </c>
      <c r="H11" s="20">
        <v>-175433</v>
      </c>
      <c r="I11" s="20">
        <v>-61655</v>
      </c>
      <c r="J11" s="20">
        <v>-1445530</v>
      </c>
      <c r="K11" s="20">
        <v>-253223</v>
      </c>
      <c r="L11" s="20">
        <v>-41038</v>
      </c>
      <c r="M11" s="20">
        <v>-14023</v>
      </c>
      <c r="N11" s="20">
        <v>-308284</v>
      </c>
      <c r="O11" s="20">
        <v>-82242</v>
      </c>
      <c r="P11" s="20">
        <v>-82839</v>
      </c>
      <c r="Q11" s="20">
        <v>-23221</v>
      </c>
      <c r="R11" s="20">
        <v>-188302</v>
      </c>
      <c r="S11" s="20">
        <v>-4019</v>
      </c>
      <c r="T11" s="20">
        <v>-4644</v>
      </c>
      <c r="U11" s="20">
        <v>-85048</v>
      </c>
      <c r="V11" s="20">
        <v>-93711</v>
      </c>
      <c r="W11" s="20">
        <v>-2035827</v>
      </c>
      <c r="X11" s="20">
        <v>9929660</v>
      </c>
      <c r="Y11" s="20">
        <v>-11965487</v>
      </c>
      <c r="Z11" s="21">
        <v>-120.5024844758028</v>
      </c>
      <c r="AA11" s="22">
        <v>9929660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31249783</v>
      </c>
      <c r="D12" s="29">
        <f>SUM(D6:D11)</f>
        <v>46568726</v>
      </c>
      <c r="E12" s="30">
        <f t="shared" si="0"/>
        <v>28812137</v>
      </c>
      <c r="F12" s="31">
        <f t="shared" si="0"/>
        <v>68184919</v>
      </c>
      <c r="G12" s="31">
        <f t="shared" si="0"/>
        <v>44146552</v>
      </c>
      <c r="H12" s="31">
        <f t="shared" si="0"/>
        <v>-440080</v>
      </c>
      <c r="I12" s="31">
        <f t="shared" si="0"/>
        <v>-565852</v>
      </c>
      <c r="J12" s="31">
        <f t="shared" si="0"/>
        <v>43140620</v>
      </c>
      <c r="K12" s="31">
        <f t="shared" si="0"/>
        <v>-595611</v>
      </c>
      <c r="L12" s="31">
        <f t="shared" si="0"/>
        <v>-281725</v>
      </c>
      <c r="M12" s="31">
        <f t="shared" si="0"/>
        <v>4278323</v>
      </c>
      <c r="N12" s="31">
        <f t="shared" si="0"/>
        <v>3400987</v>
      </c>
      <c r="O12" s="31">
        <f t="shared" si="0"/>
        <v>77926</v>
      </c>
      <c r="P12" s="31">
        <f t="shared" si="0"/>
        <v>-5185694</v>
      </c>
      <c r="Q12" s="31">
        <f t="shared" si="0"/>
        <v>5814813</v>
      </c>
      <c r="R12" s="31">
        <f t="shared" si="0"/>
        <v>707045</v>
      </c>
      <c r="S12" s="31">
        <f t="shared" si="0"/>
        <v>-204838</v>
      </c>
      <c r="T12" s="31">
        <f t="shared" si="0"/>
        <v>-512677</v>
      </c>
      <c r="U12" s="31">
        <f t="shared" si="0"/>
        <v>37596</v>
      </c>
      <c r="V12" s="31">
        <f t="shared" si="0"/>
        <v>-679919</v>
      </c>
      <c r="W12" s="31">
        <f t="shared" si="0"/>
        <v>46568733</v>
      </c>
      <c r="X12" s="31">
        <f t="shared" si="0"/>
        <v>68184919</v>
      </c>
      <c r="Y12" s="31">
        <f t="shared" si="0"/>
        <v>-21616186</v>
      </c>
      <c r="Z12" s="32">
        <f>+IF(X12&lt;&gt;0,+(Y12/X12)*100,0)</f>
        <v>-31.702297688437525</v>
      </c>
      <c r="AA12" s="33">
        <f>SUM(AA6:AA11)</f>
        <v>68184919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13898157</v>
      </c>
      <c r="D19" s="18">
        <v>13898157</v>
      </c>
      <c r="E19" s="19">
        <v>70348663</v>
      </c>
      <c r="F19" s="20">
        <v>148886005</v>
      </c>
      <c r="G19" s="20">
        <v>14449592</v>
      </c>
      <c r="H19" s="20">
        <v>-551435</v>
      </c>
      <c r="I19" s="20"/>
      <c r="J19" s="20">
        <v>13898157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13898157</v>
      </c>
      <c r="X19" s="20">
        <v>148886005</v>
      </c>
      <c r="Y19" s="20">
        <v>-134987848</v>
      </c>
      <c r="Z19" s="21">
        <v>-90.665236131495362</v>
      </c>
      <c r="AA19" s="22">
        <v>148886005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13898157</v>
      </c>
      <c r="D24" s="29">
        <f>SUM(D15:D23)</f>
        <v>13898157</v>
      </c>
      <c r="E24" s="36">
        <f t="shared" si="1"/>
        <v>70348663</v>
      </c>
      <c r="F24" s="37">
        <f t="shared" si="1"/>
        <v>148886005</v>
      </c>
      <c r="G24" s="37">
        <f t="shared" si="1"/>
        <v>14449592</v>
      </c>
      <c r="H24" s="37">
        <f t="shared" si="1"/>
        <v>-551435</v>
      </c>
      <c r="I24" s="37">
        <f t="shared" si="1"/>
        <v>0</v>
      </c>
      <c r="J24" s="37">
        <f t="shared" si="1"/>
        <v>13898157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13898157</v>
      </c>
      <c r="X24" s="37">
        <f t="shared" si="1"/>
        <v>148886005</v>
      </c>
      <c r="Y24" s="37">
        <f t="shared" si="1"/>
        <v>-134987848</v>
      </c>
      <c r="Z24" s="38">
        <f>+IF(X24&lt;&gt;0,+(Y24/X24)*100,0)</f>
        <v>-90.665236131495362</v>
      </c>
      <c r="AA24" s="39">
        <f>SUM(AA15:AA23)</f>
        <v>148886005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45147940</v>
      </c>
      <c r="D25" s="29">
        <f>+D12+D24</f>
        <v>60466883</v>
      </c>
      <c r="E25" s="30">
        <f t="shared" si="2"/>
        <v>99160800</v>
      </c>
      <c r="F25" s="31">
        <f t="shared" si="2"/>
        <v>217070924</v>
      </c>
      <c r="G25" s="31">
        <f t="shared" si="2"/>
        <v>58596144</v>
      </c>
      <c r="H25" s="31">
        <f t="shared" si="2"/>
        <v>-991515</v>
      </c>
      <c r="I25" s="31">
        <f t="shared" si="2"/>
        <v>-565852</v>
      </c>
      <c r="J25" s="31">
        <f t="shared" si="2"/>
        <v>57038777</v>
      </c>
      <c r="K25" s="31">
        <f t="shared" si="2"/>
        <v>-595611</v>
      </c>
      <c r="L25" s="31">
        <f t="shared" si="2"/>
        <v>-281725</v>
      </c>
      <c r="M25" s="31">
        <f t="shared" si="2"/>
        <v>4278323</v>
      </c>
      <c r="N25" s="31">
        <f t="shared" si="2"/>
        <v>3400987</v>
      </c>
      <c r="O25" s="31">
        <f t="shared" si="2"/>
        <v>77926</v>
      </c>
      <c r="P25" s="31">
        <f t="shared" si="2"/>
        <v>-5185694</v>
      </c>
      <c r="Q25" s="31">
        <f t="shared" si="2"/>
        <v>5814813</v>
      </c>
      <c r="R25" s="31">
        <f t="shared" si="2"/>
        <v>707045</v>
      </c>
      <c r="S25" s="31">
        <f t="shared" si="2"/>
        <v>-204838</v>
      </c>
      <c r="T25" s="31">
        <f t="shared" si="2"/>
        <v>-512677</v>
      </c>
      <c r="U25" s="31">
        <f t="shared" si="2"/>
        <v>37596</v>
      </c>
      <c r="V25" s="31">
        <f t="shared" si="2"/>
        <v>-679919</v>
      </c>
      <c r="W25" s="31">
        <f t="shared" si="2"/>
        <v>60466890</v>
      </c>
      <c r="X25" s="31">
        <f t="shared" si="2"/>
        <v>217070924</v>
      </c>
      <c r="Y25" s="31">
        <f t="shared" si="2"/>
        <v>-156604034</v>
      </c>
      <c r="Z25" s="32">
        <f>+IF(X25&lt;&gt;0,+(Y25/X25)*100,0)</f>
        <v>-72.144178093607778</v>
      </c>
      <c r="AA25" s="33">
        <f>+AA12+AA24</f>
        <v>217070924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-169777</v>
      </c>
      <c r="D31" s="18">
        <v>-209929</v>
      </c>
      <c r="E31" s="19"/>
      <c r="F31" s="20">
        <v>-169468</v>
      </c>
      <c r="G31" s="20">
        <v>-174972</v>
      </c>
      <c r="H31" s="20">
        <v>-1948</v>
      </c>
      <c r="I31" s="20">
        <v>-9307</v>
      </c>
      <c r="J31" s="20">
        <v>-186227</v>
      </c>
      <c r="K31" s="20">
        <v>-7312</v>
      </c>
      <c r="L31" s="20">
        <v>-2852</v>
      </c>
      <c r="M31" s="20">
        <v>-1689</v>
      </c>
      <c r="N31" s="20">
        <v>-11853</v>
      </c>
      <c r="O31" s="20">
        <v>-4411</v>
      </c>
      <c r="P31" s="20">
        <v>-1492</v>
      </c>
      <c r="Q31" s="20">
        <v>-3801</v>
      </c>
      <c r="R31" s="20">
        <v>-9704</v>
      </c>
      <c r="S31" s="20">
        <v>-1828</v>
      </c>
      <c r="T31" s="20">
        <v>-317</v>
      </c>
      <c r="U31" s="20"/>
      <c r="V31" s="20">
        <v>-2145</v>
      </c>
      <c r="W31" s="20">
        <v>-209929</v>
      </c>
      <c r="X31" s="20">
        <v>-169468</v>
      </c>
      <c r="Y31" s="20">
        <v>-40461</v>
      </c>
      <c r="Z31" s="21">
        <v>23.875303892180234</v>
      </c>
      <c r="AA31" s="22">
        <v>-169468</v>
      </c>
    </row>
    <row r="32" spans="1:27" x14ac:dyDescent="0.25">
      <c r="A32" s="23" t="s">
        <v>58</v>
      </c>
      <c r="B32" s="17" t="s">
        <v>32</v>
      </c>
      <c r="C32" s="18">
        <v>5295020</v>
      </c>
      <c r="D32" s="18">
        <v>7402753</v>
      </c>
      <c r="E32" s="19">
        <v>21708021</v>
      </c>
      <c r="F32" s="20">
        <v>26376038</v>
      </c>
      <c r="G32" s="20">
        <v>5415375</v>
      </c>
      <c r="H32" s="20">
        <v>120003</v>
      </c>
      <c r="I32" s="20">
        <v>119679</v>
      </c>
      <c r="J32" s="20">
        <v>5655057</v>
      </c>
      <c r="K32" s="20">
        <v>118997</v>
      </c>
      <c r="L32" s="20">
        <v>116827</v>
      </c>
      <c r="M32" s="20">
        <v>119493</v>
      </c>
      <c r="N32" s="20">
        <v>355317</v>
      </c>
      <c r="O32" s="20">
        <v>92741</v>
      </c>
      <c r="P32" s="20">
        <v>117484</v>
      </c>
      <c r="Q32" s="20">
        <v>860439</v>
      </c>
      <c r="R32" s="20">
        <v>1070664</v>
      </c>
      <c r="S32" s="20">
        <v>116931</v>
      </c>
      <c r="T32" s="20">
        <v>100603</v>
      </c>
      <c r="U32" s="20">
        <v>104174</v>
      </c>
      <c r="V32" s="20">
        <v>321708</v>
      </c>
      <c r="W32" s="20">
        <v>7402746</v>
      </c>
      <c r="X32" s="20">
        <v>26376038</v>
      </c>
      <c r="Y32" s="20">
        <v>-18973292</v>
      </c>
      <c r="Z32" s="21">
        <v>-71.93382114478301</v>
      </c>
      <c r="AA32" s="22">
        <v>26376038</v>
      </c>
    </row>
    <row r="33" spans="1:27" x14ac:dyDescent="0.25">
      <c r="A33" s="23" t="s">
        <v>59</v>
      </c>
      <c r="B33" s="17" t="s">
        <v>32</v>
      </c>
      <c r="C33" s="18">
        <v>-505989</v>
      </c>
      <c r="D33" s="18">
        <v>-625346</v>
      </c>
      <c r="E33" s="19"/>
      <c r="F33" s="20">
        <v>-625347</v>
      </c>
      <c r="G33" s="20">
        <v>-194957</v>
      </c>
      <c r="H33" s="20">
        <v>-316459</v>
      </c>
      <c r="I33" s="20"/>
      <c r="J33" s="20">
        <v>-511416</v>
      </c>
      <c r="K33" s="20"/>
      <c r="L33" s="20"/>
      <c r="M33" s="20">
        <v>-113930</v>
      </c>
      <c r="N33" s="20">
        <v>-113930</v>
      </c>
      <c r="O33" s="20"/>
      <c r="P33" s="20"/>
      <c r="Q33" s="20"/>
      <c r="R33" s="20"/>
      <c r="S33" s="20"/>
      <c r="T33" s="20"/>
      <c r="U33" s="20"/>
      <c r="V33" s="20"/>
      <c r="W33" s="20">
        <v>-625346</v>
      </c>
      <c r="X33" s="20">
        <v>-625347</v>
      </c>
      <c r="Y33" s="20">
        <v>1</v>
      </c>
      <c r="Z33" s="21"/>
      <c r="AA33" s="22">
        <v>-625347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4619254</v>
      </c>
      <c r="D34" s="29">
        <f>SUM(D29:D33)</f>
        <v>6567478</v>
      </c>
      <c r="E34" s="30">
        <f t="shared" si="3"/>
        <v>21708021</v>
      </c>
      <c r="F34" s="31">
        <f t="shared" si="3"/>
        <v>25581223</v>
      </c>
      <c r="G34" s="31">
        <f t="shared" si="3"/>
        <v>5045446</v>
      </c>
      <c r="H34" s="31">
        <f t="shared" si="3"/>
        <v>-198404</v>
      </c>
      <c r="I34" s="31">
        <f t="shared" si="3"/>
        <v>110372</v>
      </c>
      <c r="J34" s="31">
        <f t="shared" si="3"/>
        <v>4957414</v>
      </c>
      <c r="K34" s="31">
        <f t="shared" si="3"/>
        <v>111685</v>
      </c>
      <c r="L34" s="31">
        <f t="shared" si="3"/>
        <v>113975</v>
      </c>
      <c r="M34" s="31">
        <f t="shared" si="3"/>
        <v>3874</v>
      </c>
      <c r="N34" s="31">
        <f t="shared" si="3"/>
        <v>229534</v>
      </c>
      <c r="O34" s="31">
        <f t="shared" si="3"/>
        <v>88330</v>
      </c>
      <c r="P34" s="31">
        <f t="shared" si="3"/>
        <v>115992</v>
      </c>
      <c r="Q34" s="31">
        <f t="shared" si="3"/>
        <v>856638</v>
      </c>
      <c r="R34" s="31">
        <f t="shared" si="3"/>
        <v>1060960</v>
      </c>
      <c r="S34" s="31">
        <f t="shared" si="3"/>
        <v>115103</v>
      </c>
      <c r="T34" s="31">
        <f t="shared" si="3"/>
        <v>100286</v>
      </c>
      <c r="U34" s="31">
        <f t="shared" si="3"/>
        <v>104174</v>
      </c>
      <c r="V34" s="31">
        <f t="shared" si="3"/>
        <v>319563</v>
      </c>
      <c r="W34" s="31">
        <f t="shared" si="3"/>
        <v>6567471</v>
      </c>
      <c r="X34" s="31">
        <f t="shared" si="3"/>
        <v>25581223</v>
      </c>
      <c r="Y34" s="31">
        <f t="shared" si="3"/>
        <v>-19013752</v>
      </c>
      <c r="Z34" s="32">
        <f>+IF(X34&lt;&gt;0,+(Y34/X34)*100,0)</f>
        <v>-74.326985852083766</v>
      </c>
      <c r="AA34" s="33">
        <f>SUM(AA29:AA33)</f>
        <v>25581223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47913531</v>
      </c>
      <c r="D38" s="18">
        <v>47253547</v>
      </c>
      <c r="E38" s="19">
        <v>52636954</v>
      </c>
      <c r="F38" s="20">
        <v>39051426</v>
      </c>
      <c r="G38" s="20">
        <v>38093777</v>
      </c>
      <c r="H38" s="20">
        <v>9591231</v>
      </c>
      <c r="I38" s="20"/>
      <c r="J38" s="20">
        <v>47685008</v>
      </c>
      <c r="K38" s="20"/>
      <c r="L38" s="20"/>
      <c r="M38" s="20">
        <v>-431461</v>
      </c>
      <c r="N38" s="20">
        <v>-431461</v>
      </c>
      <c r="O38" s="20"/>
      <c r="P38" s="20"/>
      <c r="Q38" s="20"/>
      <c r="R38" s="20"/>
      <c r="S38" s="20"/>
      <c r="T38" s="20"/>
      <c r="U38" s="20"/>
      <c r="V38" s="20"/>
      <c r="W38" s="20">
        <v>47253547</v>
      </c>
      <c r="X38" s="20">
        <v>39051426</v>
      </c>
      <c r="Y38" s="20">
        <v>8202121</v>
      </c>
      <c r="Z38" s="21">
        <v>21.003384101773904</v>
      </c>
      <c r="AA38" s="22">
        <v>39051426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47913531</v>
      </c>
      <c r="D39" s="29">
        <f>SUM(D37:D38)</f>
        <v>47253547</v>
      </c>
      <c r="E39" s="36">
        <f t="shared" si="4"/>
        <v>52636954</v>
      </c>
      <c r="F39" s="37">
        <f t="shared" si="4"/>
        <v>39051426</v>
      </c>
      <c r="G39" s="37">
        <f t="shared" si="4"/>
        <v>38093777</v>
      </c>
      <c r="H39" s="37">
        <f t="shared" si="4"/>
        <v>9591231</v>
      </c>
      <c r="I39" s="37">
        <f t="shared" si="4"/>
        <v>0</v>
      </c>
      <c r="J39" s="37">
        <f t="shared" si="4"/>
        <v>47685008</v>
      </c>
      <c r="K39" s="37">
        <f t="shared" si="4"/>
        <v>0</v>
      </c>
      <c r="L39" s="37">
        <f t="shared" si="4"/>
        <v>0</v>
      </c>
      <c r="M39" s="37">
        <f t="shared" si="4"/>
        <v>-431461</v>
      </c>
      <c r="N39" s="37">
        <f t="shared" si="4"/>
        <v>-431461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47253547</v>
      </c>
      <c r="X39" s="37">
        <f t="shared" si="4"/>
        <v>39051426</v>
      </c>
      <c r="Y39" s="37">
        <f t="shared" si="4"/>
        <v>8202121</v>
      </c>
      <c r="Z39" s="38">
        <f>+IF(X39&lt;&gt;0,+(Y39/X39)*100,0)</f>
        <v>21.003384101773904</v>
      </c>
      <c r="AA39" s="39">
        <f>SUM(AA37:AA38)</f>
        <v>39051426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52532785</v>
      </c>
      <c r="D40" s="29">
        <f>+D34+D39</f>
        <v>53821025</v>
      </c>
      <c r="E40" s="30">
        <f t="shared" si="5"/>
        <v>74344975</v>
      </c>
      <c r="F40" s="31">
        <f t="shared" si="5"/>
        <v>64632649</v>
      </c>
      <c r="G40" s="31">
        <f t="shared" si="5"/>
        <v>43139223</v>
      </c>
      <c r="H40" s="31">
        <f t="shared" si="5"/>
        <v>9392827</v>
      </c>
      <c r="I40" s="31">
        <f t="shared" si="5"/>
        <v>110372</v>
      </c>
      <c r="J40" s="31">
        <f t="shared" si="5"/>
        <v>52642422</v>
      </c>
      <c r="K40" s="31">
        <f t="shared" si="5"/>
        <v>111685</v>
      </c>
      <c r="L40" s="31">
        <f t="shared" si="5"/>
        <v>113975</v>
      </c>
      <c r="M40" s="31">
        <f t="shared" si="5"/>
        <v>-427587</v>
      </c>
      <c r="N40" s="31">
        <f t="shared" si="5"/>
        <v>-201927</v>
      </c>
      <c r="O40" s="31">
        <f t="shared" si="5"/>
        <v>88330</v>
      </c>
      <c r="P40" s="31">
        <f t="shared" si="5"/>
        <v>115992</v>
      </c>
      <c r="Q40" s="31">
        <f t="shared" si="5"/>
        <v>856638</v>
      </c>
      <c r="R40" s="31">
        <f t="shared" si="5"/>
        <v>1060960</v>
      </c>
      <c r="S40" s="31">
        <f t="shared" si="5"/>
        <v>115103</v>
      </c>
      <c r="T40" s="31">
        <f t="shared" si="5"/>
        <v>100286</v>
      </c>
      <c r="U40" s="31">
        <f t="shared" si="5"/>
        <v>104174</v>
      </c>
      <c r="V40" s="31">
        <f t="shared" si="5"/>
        <v>319563</v>
      </c>
      <c r="W40" s="31">
        <f t="shared" si="5"/>
        <v>53821018</v>
      </c>
      <c r="X40" s="31">
        <f t="shared" si="5"/>
        <v>64632649</v>
      </c>
      <c r="Y40" s="31">
        <f t="shared" si="5"/>
        <v>-10811631</v>
      </c>
      <c r="Z40" s="32">
        <f>+IF(X40&lt;&gt;0,+(Y40/X40)*100,0)</f>
        <v>-16.727816617883015</v>
      </c>
      <c r="AA40" s="33">
        <f>+AA34+AA39</f>
        <v>64632649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-7384845</v>
      </c>
      <c r="D42" s="43">
        <f>+D25-D40</f>
        <v>6645858</v>
      </c>
      <c r="E42" s="44">
        <f t="shared" si="6"/>
        <v>24815825</v>
      </c>
      <c r="F42" s="45">
        <f t="shared" si="6"/>
        <v>152438275</v>
      </c>
      <c r="G42" s="45">
        <f t="shared" si="6"/>
        <v>15456921</v>
      </c>
      <c r="H42" s="45">
        <f t="shared" si="6"/>
        <v>-10384342</v>
      </c>
      <c r="I42" s="45">
        <f t="shared" si="6"/>
        <v>-676224</v>
      </c>
      <c r="J42" s="45">
        <f t="shared" si="6"/>
        <v>4396355</v>
      </c>
      <c r="K42" s="45">
        <f t="shared" si="6"/>
        <v>-707296</v>
      </c>
      <c r="L42" s="45">
        <f t="shared" si="6"/>
        <v>-395700</v>
      </c>
      <c r="M42" s="45">
        <f t="shared" si="6"/>
        <v>4705910</v>
      </c>
      <c r="N42" s="45">
        <f t="shared" si="6"/>
        <v>3602914</v>
      </c>
      <c r="O42" s="45">
        <f t="shared" si="6"/>
        <v>-10404</v>
      </c>
      <c r="P42" s="45">
        <f t="shared" si="6"/>
        <v>-5301686</v>
      </c>
      <c r="Q42" s="45">
        <f t="shared" si="6"/>
        <v>4958175</v>
      </c>
      <c r="R42" s="45">
        <f t="shared" si="6"/>
        <v>-353915</v>
      </c>
      <c r="S42" s="45">
        <f t="shared" si="6"/>
        <v>-319941</v>
      </c>
      <c r="T42" s="45">
        <f t="shared" si="6"/>
        <v>-612963</v>
      </c>
      <c r="U42" s="45">
        <f t="shared" si="6"/>
        <v>-66578</v>
      </c>
      <c r="V42" s="45">
        <f t="shared" si="6"/>
        <v>-999482</v>
      </c>
      <c r="W42" s="45">
        <f t="shared" si="6"/>
        <v>6645872</v>
      </c>
      <c r="X42" s="45">
        <f t="shared" si="6"/>
        <v>152438275</v>
      </c>
      <c r="Y42" s="45">
        <f t="shared" si="6"/>
        <v>-145792403</v>
      </c>
      <c r="Z42" s="46">
        <f>+IF(X42&lt;&gt;0,+(Y42/X42)*100,0)</f>
        <v>-95.640286535648613</v>
      </c>
      <c r="AA42" s="47">
        <f>+AA25-AA40</f>
        <v>152438275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1557358</v>
      </c>
      <c r="D45" s="18">
        <v>1557358</v>
      </c>
      <c r="E45" s="19">
        <v>7008854</v>
      </c>
      <c r="F45" s="20">
        <v>660982</v>
      </c>
      <c r="G45" s="20">
        <v>1557358</v>
      </c>
      <c r="H45" s="20"/>
      <c r="I45" s="20"/>
      <c r="J45" s="20">
        <v>1557358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1557358</v>
      </c>
      <c r="X45" s="20">
        <v>660982</v>
      </c>
      <c r="Y45" s="20">
        <v>896376</v>
      </c>
      <c r="Z45" s="48">
        <v>135.61277009056224</v>
      </c>
      <c r="AA45" s="22">
        <v>660982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1557358</v>
      </c>
      <c r="D48" s="51">
        <f>SUM(D45:D47)</f>
        <v>1557358</v>
      </c>
      <c r="E48" s="52">
        <f t="shared" si="7"/>
        <v>7008854</v>
      </c>
      <c r="F48" s="53">
        <f t="shared" si="7"/>
        <v>660982</v>
      </c>
      <c r="G48" s="53">
        <f t="shared" si="7"/>
        <v>1557358</v>
      </c>
      <c r="H48" s="53">
        <f t="shared" si="7"/>
        <v>0</v>
      </c>
      <c r="I48" s="53">
        <f t="shared" si="7"/>
        <v>0</v>
      </c>
      <c r="J48" s="53">
        <f t="shared" si="7"/>
        <v>1557358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1557358</v>
      </c>
      <c r="X48" s="53">
        <f t="shared" si="7"/>
        <v>660982</v>
      </c>
      <c r="Y48" s="53">
        <f t="shared" si="7"/>
        <v>896376</v>
      </c>
      <c r="Z48" s="54">
        <f>+IF(X48&lt;&gt;0,+(Y48/X48)*100,0)</f>
        <v>135.61277009056224</v>
      </c>
      <c r="AA48" s="55">
        <f>SUM(AA45:AA47)</f>
        <v>660982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9788344</v>
      </c>
      <c r="D19" s="18"/>
      <c r="E19" s="19"/>
      <c r="F19" s="20"/>
      <c r="G19" s="20"/>
      <c r="H19" s="20">
        <v>-228774</v>
      </c>
      <c r="I19" s="20">
        <v>-228774</v>
      </c>
      <c r="J19" s="20">
        <v>-457548</v>
      </c>
      <c r="K19" s="20">
        <v>-228774</v>
      </c>
      <c r="L19" s="20">
        <v>-228774</v>
      </c>
      <c r="M19" s="20">
        <v>-228774</v>
      </c>
      <c r="N19" s="20">
        <v>-686322</v>
      </c>
      <c r="O19" s="20">
        <v>-228774</v>
      </c>
      <c r="P19" s="20"/>
      <c r="Q19" s="20">
        <v>-233161</v>
      </c>
      <c r="R19" s="20">
        <v>-461935</v>
      </c>
      <c r="S19" s="20">
        <v>-225640</v>
      </c>
      <c r="T19" s="20">
        <v>-233161</v>
      </c>
      <c r="U19" s="20"/>
      <c r="V19" s="20">
        <v>-458801</v>
      </c>
      <c r="W19" s="20">
        <v>-2064606</v>
      </c>
      <c r="X19" s="20"/>
      <c r="Y19" s="20">
        <v>-2064606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9788344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-228774</v>
      </c>
      <c r="I24" s="37">
        <f t="shared" si="1"/>
        <v>-228774</v>
      </c>
      <c r="J24" s="37">
        <f t="shared" si="1"/>
        <v>-457548</v>
      </c>
      <c r="K24" s="37">
        <f t="shared" si="1"/>
        <v>-228774</v>
      </c>
      <c r="L24" s="37">
        <f t="shared" si="1"/>
        <v>-228774</v>
      </c>
      <c r="M24" s="37">
        <f t="shared" si="1"/>
        <v>-228774</v>
      </c>
      <c r="N24" s="37">
        <f t="shared" si="1"/>
        <v>-686322</v>
      </c>
      <c r="O24" s="37">
        <f t="shared" si="1"/>
        <v>-228774</v>
      </c>
      <c r="P24" s="37">
        <f t="shared" si="1"/>
        <v>0</v>
      </c>
      <c r="Q24" s="37">
        <f t="shared" si="1"/>
        <v>-233161</v>
      </c>
      <c r="R24" s="37">
        <f t="shared" si="1"/>
        <v>-461935</v>
      </c>
      <c r="S24" s="37">
        <f t="shared" si="1"/>
        <v>-225640</v>
      </c>
      <c r="T24" s="37">
        <f t="shared" si="1"/>
        <v>-233161</v>
      </c>
      <c r="U24" s="37">
        <f t="shared" si="1"/>
        <v>0</v>
      </c>
      <c r="V24" s="37">
        <f t="shared" si="1"/>
        <v>-458801</v>
      </c>
      <c r="W24" s="37">
        <f t="shared" si="1"/>
        <v>-2064606</v>
      </c>
      <c r="X24" s="37">
        <f t="shared" si="1"/>
        <v>0</v>
      </c>
      <c r="Y24" s="37">
        <f t="shared" si="1"/>
        <v>-2064606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9788344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-228774</v>
      </c>
      <c r="I25" s="31">
        <f t="shared" si="2"/>
        <v>-228774</v>
      </c>
      <c r="J25" s="31">
        <f t="shared" si="2"/>
        <v>-457548</v>
      </c>
      <c r="K25" s="31">
        <f t="shared" si="2"/>
        <v>-228774</v>
      </c>
      <c r="L25" s="31">
        <f t="shared" si="2"/>
        <v>-228774</v>
      </c>
      <c r="M25" s="31">
        <f t="shared" si="2"/>
        <v>-228774</v>
      </c>
      <c r="N25" s="31">
        <f t="shared" si="2"/>
        <v>-686322</v>
      </c>
      <c r="O25" s="31">
        <f t="shared" si="2"/>
        <v>-228774</v>
      </c>
      <c r="P25" s="31">
        <f t="shared" si="2"/>
        <v>0</v>
      </c>
      <c r="Q25" s="31">
        <f t="shared" si="2"/>
        <v>-233161</v>
      </c>
      <c r="R25" s="31">
        <f t="shared" si="2"/>
        <v>-461935</v>
      </c>
      <c r="S25" s="31">
        <f t="shared" si="2"/>
        <v>-225640</v>
      </c>
      <c r="T25" s="31">
        <f t="shared" si="2"/>
        <v>-233161</v>
      </c>
      <c r="U25" s="31">
        <f t="shared" si="2"/>
        <v>0</v>
      </c>
      <c r="V25" s="31">
        <f t="shared" si="2"/>
        <v>-458801</v>
      </c>
      <c r="W25" s="31">
        <f t="shared" si="2"/>
        <v>-2064606</v>
      </c>
      <c r="X25" s="31">
        <f t="shared" si="2"/>
        <v>0</v>
      </c>
      <c r="Y25" s="31">
        <f t="shared" si="2"/>
        <v>-2064606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9788344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-228774</v>
      </c>
      <c r="I42" s="45">
        <f t="shared" si="6"/>
        <v>-228774</v>
      </c>
      <c r="J42" s="45">
        <f t="shared" si="6"/>
        <v>-457548</v>
      </c>
      <c r="K42" s="45">
        <f t="shared" si="6"/>
        <v>-228774</v>
      </c>
      <c r="L42" s="45">
        <f t="shared" si="6"/>
        <v>-228774</v>
      </c>
      <c r="M42" s="45">
        <f t="shared" si="6"/>
        <v>-228774</v>
      </c>
      <c r="N42" s="45">
        <f t="shared" si="6"/>
        <v>-686322</v>
      </c>
      <c r="O42" s="45">
        <f t="shared" si="6"/>
        <v>-228774</v>
      </c>
      <c r="P42" s="45">
        <f t="shared" si="6"/>
        <v>0</v>
      </c>
      <c r="Q42" s="45">
        <f t="shared" si="6"/>
        <v>-233161</v>
      </c>
      <c r="R42" s="45">
        <f t="shared" si="6"/>
        <v>-461935</v>
      </c>
      <c r="S42" s="45">
        <f t="shared" si="6"/>
        <v>-225640</v>
      </c>
      <c r="T42" s="45">
        <f t="shared" si="6"/>
        <v>-233161</v>
      </c>
      <c r="U42" s="45">
        <f t="shared" si="6"/>
        <v>0</v>
      </c>
      <c r="V42" s="45">
        <f t="shared" si="6"/>
        <v>-458801</v>
      </c>
      <c r="W42" s="45">
        <f t="shared" si="6"/>
        <v>-2064606</v>
      </c>
      <c r="X42" s="45">
        <f t="shared" si="6"/>
        <v>0</v>
      </c>
      <c r="Y42" s="45">
        <f t="shared" si="6"/>
        <v>-2064606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-18773439</v>
      </c>
      <c r="G6" s="20"/>
      <c r="H6" s="20"/>
      <c r="I6" s="20">
        <v>784694</v>
      </c>
      <c r="J6" s="20">
        <v>784694</v>
      </c>
      <c r="K6" s="20">
        <v>-1372239</v>
      </c>
      <c r="L6" s="20">
        <v>-2381444</v>
      </c>
      <c r="M6" s="20">
        <v>-4365939</v>
      </c>
      <c r="N6" s="20">
        <v>-8119622</v>
      </c>
      <c r="O6" s="20">
        <v>-1227033</v>
      </c>
      <c r="P6" s="20">
        <v>-2444925</v>
      </c>
      <c r="Q6" s="20">
        <v>-3364656</v>
      </c>
      <c r="R6" s="20">
        <v>-7036614</v>
      </c>
      <c r="S6" s="20">
        <v>-1991450</v>
      </c>
      <c r="T6" s="20">
        <v>-2064612</v>
      </c>
      <c r="U6" s="20">
        <v>1285639</v>
      </c>
      <c r="V6" s="20">
        <v>-2770423</v>
      </c>
      <c r="W6" s="20">
        <v>-17141965</v>
      </c>
      <c r="X6" s="20">
        <v>-18773439</v>
      </c>
      <c r="Y6" s="20">
        <v>1631474</v>
      </c>
      <c r="Z6" s="21">
        <v>-8.6903310576181596</v>
      </c>
      <c r="AA6" s="22">
        <v>-18773439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23814881</v>
      </c>
      <c r="D8" s="18"/>
      <c r="E8" s="19">
        <v>97778265</v>
      </c>
      <c r="F8" s="20">
        <v>91004713</v>
      </c>
      <c r="G8" s="20">
        <v>125208904</v>
      </c>
      <c r="H8" s="20">
        <v>2125970</v>
      </c>
      <c r="I8" s="20">
        <v>701659</v>
      </c>
      <c r="J8" s="20">
        <v>128036533</v>
      </c>
      <c r="K8" s="20">
        <v>3101813</v>
      </c>
      <c r="L8" s="20">
        <v>3036146</v>
      </c>
      <c r="M8" s="20">
        <v>2910435</v>
      </c>
      <c r="N8" s="20">
        <v>9048394</v>
      </c>
      <c r="O8" s="20">
        <v>2110765</v>
      </c>
      <c r="P8" s="20">
        <v>2911804</v>
      </c>
      <c r="Q8" s="20">
        <v>2873082</v>
      </c>
      <c r="R8" s="20">
        <v>7895651</v>
      </c>
      <c r="S8" s="20">
        <v>-95816774</v>
      </c>
      <c r="T8" s="20">
        <v>2776620</v>
      </c>
      <c r="U8" s="20">
        <v>102949234</v>
      </c>
      <c r="V8" s="20">
        <v>9909080</v>
      </c>
      <c r="W8" s="20">
        <v>154889658</v>
      </c>
      <c r="X8" s="20">
        <v>91004713</v>
      </c>
      <c r="Y8" s="20">
        <v>63884945</v>
      </c>
      <c r="Z8" s="21">
        <v>70.199600541567548</v>
      </c>
      <c r="AA8" s="22">
        <v>91004713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>
        <v>276423</v>
      </c>
      <c r="J9" s="20">
        <v>276423</v>
      </c>
      <c r="K9" s="20">
        <v>-530467</v>
      </c>
      <c r="L9" s="20">
        <v>345547</v>
      </c>
      <c r="M9" s="20">
        <v>642705</v>
      </c>
      <c r="N9" s="20">
        <v>457785</v>
      </c>
      <c r="O9" s="20">
        <v>350370</v>
      </c>
      <c r="P9" s="20">
        <v>398170</v>
      </c>
      <c r="Q9" s="20">
        <v>409070</v>
      </c>
      <c r="R9" s="20">
        <v>1157610</v>
      </c>
      <c r="S9" s="20">
        <v>367591</v>
      </c>
      <c r="T9" s="20">
        <v>368547</v>
      </c>
      <c r="U9" s="20">
        <v>449384</v>
      </c>
      <c r="V9" s="20">
        <v>1185522</v>
      </c>
      <c r="W9" s="20">
        <v>3077340</v>
      </c>
      <c r="X9" s="20"/>
      <c r="Y9" s="20">
        <v>3077340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61360</v>
      </c>
      <c r="Q11" s="20">
        <v>237690</v>
      </c>
      <c r="R11" s="20">
        <v>299050</v>
      </c>
      <c r="S11" s="20"/>
      <c r="T11" s="20">
        <v>190000</v>
      </c>
      <c r="U11" s="20"/>
      <c r="V11" s="20">
        <v>190000</v>
      </c>
      <c r="W11" s="20">
        <v>489050</v>
      </c>
      <c r="X11" s="20"/>
      <c r="Y11" s="20">
        <v>489050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23814881</v>
      </c>
      <c r="D12" s="29">
        <f>SUM(D6:D11)</f>
        <v>0</v>
      </c>
      <c r="E12" s="30">
        <f t="shared" si="0"/>
        <v>97778265</v>
      </c>
      <c r="F12" s="31">
        <f t="shared" si="0"/>
        <v>72231274</v>
      </c>
      <c r="G12" s="31">
        <f t="shared" si="0"/>
        <v>125208904</v>
      </c>
      <c r="H12" s="31">
        <f t="shared" si="0"/>
        <v>2125970</v>
      </c>
      <c r="I12" s="31">
        <f t="shared" si="0"/>
        <v>1762776</v>
      </c>
      <c r="J12" s="31">
        <f t="shared" si="0"/>
        <v>129097650</v>
      </c>
      <c r="K12" s="31">
        <f t="shared" si="0"/>
        <v>1199107</v>
      </c>
      <c r="L12" s="31">
        <f t="shared" si="0"/>
        <v>1000249</v>
      </c>
      <c r="M12" s="31">
        <f t="shared" si="0"/>
        <v>-812799</v>
      </c>
      <c r="N12" s="31">
        <f t="shared" si="0"/>
        <v>1386557</v>
      </c>
      <c r="O12" s="31">
        <f t="shared" si="0"/>
        <v>1234102</v>
      </c>
      <c r="P12" s="31">
        <f t="shared" si="0"/>
        <v>926409</v>
      </c>
      <c r="Q12" s="31">
        <f t="shared" si="0"/>
        <v>155186</v>
      </c>
      <c r="R12" s="31">
        <f t="shared" si="0"/>
        <v>2315697</v>
      </c>
      <c r="S12" s="31">
        <f t="shared" si="0"/>
        <v>-97440633</v>
      </c>
      <c r="T12" s="31">
        <f t="shared" si="0"/>
        <v>1270555</v>
      </c>
      <c r="U12" s="31">
        <f t="shared" si="0"/>
        <v>104684257</v>
      </c>
      <c r="V12" s="31">
        <f t="shared" si="0"/>
        <v>8514179</v>
      </c>
      <c r="W12" s="31">
        <f t="shared" si="0"/>
        <v>141314083</v>
      </c>
      <c r="X12" s="31">
        <f t="shared" si="0"/>
        <v>72231274</v>
      </c>
      <c r="Y12" s="31">
        <f t="shared" si="0"/>
        <v>69082809</v>
      </c>
      <c r="Z12" s="32">
        <f>+IF(X12&lt;&gt;0,+(Y12/X12)*100,0)</f>
        <v>95.641133229908135</v>
      </c>
      <c r="AA12" s="33">
        <f>SUM(AA6:AA11)</f>
        <v>72231274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56690</v>
      </c>
      <c r="D19" s="18"/>
      <c r="E19" s="19">
        <v>16635014</v>
      </c>
      <c r="F19" s="20">
        <v>13235014</v>
      </c>
      <c r="G19" s="20">
        <v>358440</v>
      </c>
      <c r="H19" s="20">
        <v>-2397311</v>
      </c>
      <c r="I19" s="20"/>
      <c r="J19" s="20">
        <v>-2038871</v>
      </c>
      <c r="K19" s="20"/>
      <c r="L19" s="20">
        <v>195500</v>
      </c>
      <c r="M19" s="20"/>
      <c r="N19" s="20">
        <v>195500</v>
      </c>
      <c r="O19" s="20"/>
      <c r="P19" s="20"/>
      <c r="Q19" s="20">
        <v>148900</v>
      </c>
      <c r="R19" s="20">
        <v>148900</v>
      </c>
      <c r="S19" s="20"/>
      <c r="T19" s="20">
        <v>199525</v>
      </c>
      <c r="U19" s="20">
        <v>549975</v>
      </c>
      <c r="V19" s="20">
        <v>749500</v>
      </c>
      <c r="W19" s="20">
        <v>-944971</v>
      </c>
      <c r="X19" s="20">
        <v>13235014</v>
      </c>
      <c r="Y19" s="20">
        <v>-14179985</v>
      </c>
      <c r="Z19" s="21">
        <v>-107.13993200158308</v>
      </c>
      <c r="AA19" s="22">
        <v>13235014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56690</v>
      </c>
      <c r="D24" s="29">
        <f>SUM(D15:D23)</f>
        <v>0</v>
      </c>
      <c r="E24" s="36">
        <f t="shared" si="1"/>
        <v>16635014</v>
      </c>
      <c r="F24" s="37">
        <f t="shared" si="1"/>
        <v>13235014</v>
      </c>
      <c r="G24" s="37">
        <f t="shared" si="1"/>
        <v>358440</v>
      </c>
      <c r="H24" s="37">
        <f t="shared" si="1"/>
        <v>-2397311</v>
      </c>
      <c r="I24" s="37">
        <f t="shared" si="1"/>
        <v>0</v>
      </c>
      <c r="J24" s="37">
        <f t="shared" si="1"/>
        <v>-2038871</v>
      </c>
      <c r="K24" s="37">
        <f t="shared" si="1"/>
        <v>0</v>
      </c>
      <c r="L24" s="37">
        <f t="shared" si="1"/>
        <v>195500</v>
      </c>
      <c r="M24" s="37">
        <f t="shared" si="1"/>
        <v>0</v>
      </c>
      <c r="N24" s="37">
        <f t="shared" si="1"/>
        <v>195500</v>
      </c>
      <c r="O24" s="37">
        <f t="shared" si="1"/>
        <v>0</v>
      </c>
      <c r="P24" s="37">
        <f t="shared" si="1"/>
        <v>0</v>
      </c>
      <c r="Q24" s="37">
        <f t="shared" si="1"/>
        <v>148900</v>
      </c>
      <c r="R24" s="37">
        <f t="shared" si="1"/>
        <v>148900</v>
      </c>
      <c r="S24" s="37">
        <f t="shared" si="1"/>
        <v>0</v>
      </c>
      <c r="T24" s="37">
        <f t="shared" si="1"/>
        <v>199525</v>
      </c>
      <c r="U24" s="37">
        <f t="shared" si="1"/>
        <v>549975</v>
      </c>
      <c r="V24" s="37">
        <f t="shared" si="1"/>
        <v>749500</v>
      </c>
      <c r="W24" s="37">
        <f t="shared" si="1"/>
        <v>-944971</v>
      </c>
      <c r="X24" s="37">
        <f t="shared" si="1"/>
        <v>13235014</v>
      </c>
      <c r="Y24" s="37">
        <f t="shared" si="1"/>
        <v>-14179985</v>
      </c>
      <c r="Z24" s="38">
        <f>+IF(X24&lt;&gt;0,+(Y24/X24)*100,0)</f>
        <v>-107.13993200158308</v>
      </c>
      <c r="AA24" s="39">
        <f>SUM(AA15:AA23)</f>
        <v>13235014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23871571</v>
      </c>
      <c r="D25" s="29">
        <f>+D12+D24</f>
        <v>0</v>
      </c>
      <c r="E25" s="30">
        <f t="shared" si="2"/>
        <v>114413279</v>
      </c>
      <c r="F25" s="31">
        <f t="shared" si="2"/>
        <v>85466288</v>
      </c>
      <c r="G25" s="31">
        <f t="shared" si="2"/>
        <v>125567344</v>
      </c>
      <c r="H25" s="31">
        <f t="shared" si="2"/>
        <v>-271341</v>
      </c>
      <c r="I25" s="31">
        <f t="shared" si="2"/>
        <v>1762776</v>
      </c>
      <c r="J25" s="31">
        <f t="shared" si="2"/>
        <v>127058779</v>
      </c>
      <c r="K25" s="31">
        <f t="shared" si="2"/>
        <v>1199107</v>
      </c>
      <c r="L25" s="31">
        <f t="shared" si="2"/>
        <v>1195749</v>
      </c>
      <c r="M25" s="31">
        <f t="shared" si="2"/>
        <v>-812799</v>
      </c>
      <c r="N25" s="31">
        <f t="shared" si="2"/>
        <v>1582057</v>
      </c>
      <c r="O25" s="31">
        <f t="shared" si="2"/>
        <v>1234102</v>
      </c>
      <c r="P25" s="31">
        <f t="shared" si="2"/>
        <v>926409</v>
      </c>
      <c r="Q25" s="31">
        <f t="shared" si="2"/>
        <v>304086</v>
      </c>
      <c r="R25" s="31">
        <f t="shared" si="2"/>
        <v>2464597</v>
      </c>
      <c r="S25" s="31">
        <f t="shared" si="2"/>
        <v>-97440633</v>
      </c>
      <c r="T25" s="31">
        <f t="shared" si="2"/>
        <v>1470080</v>
      </c>
      <c r="U25" s="31">
        <f t="shared" si="2"/>
        <v>105234232</v>
      </c>
      <c r="V25" s="31">
        <f t="shared" si="2"/>
        <v>9263679</v>
      </c>
      <c r="W25" s="31">
        <f t="shared" si="2"/>
        <v>140369112</v>
      </c>
      <c r="X25" s="31">
        <f t="shared" si="2"/>
        <v>85466288</v>
      </c>
      <c r="Y25" s="31">
        <f t="shared" si="2"/>
        <v>54902824</v>
      </c>
      <c r="Z25" s="32">
        <f>+IF(X25&lt;&gt;0,+(Y25/X25)*100,0)</f>
        <v>64.239158251496775</v>
      </c>
      <c r="AA25" s="33">
        <f>+AA12+AA24</f>
        <v>85466288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2840638</v>
      </c>
      <c r="D32" s="18"/>
      <c r="E32" s="19"/>
      <c r="F32" s="20"/>
      <c r="G32" s="20">
        <v>2840638</v>
      </c>
      <c r="H32" s="20"/>
      <c r="I32" s="20">
        <v>1367406</v>
      </c>
      <c r="J32" s="20">
        <v>4208044</v>
      </c>
      <c r="K32" s="20">
        <v>614079</v>
      </c>
      <c r="L32" s="20">
        <v>364067</v>
      </c>
      <c r="M32" s="20">
        <v>368690</v>
      </c>
      <c r="N32" s="20">
        <v>1346836</v>
      </c>
      <c r="O32" s="20">
        <v>377075</v>
      </c>
      <c r="P32" s="20">
        <v>502743</v>
      </c>
      <c r="Q32" s="20">
        <v>288073</v>
      </c>
      <c r="R32" s="20">
        <v>1167891</v>
      </c>
      <c r="S32" s="20">
        <v>381021</v>
      </c>
      <c r="T32" s="20">
        <v>586711</v>
      </c>
      <c r="U32" s="20">
        <v>-178647</v>
      </c>
      <c r="V32" s="20">
        <v>789085</v>
      </c>
      <c r="W32" s="20">
        <v>7511856</v>
      </c>
      <c r="X32" s="20"/>
      <c r="Y32" s="20">
        <v>7511856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2840638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2840638</v>
      </c>
      <c r="H34" s="31">
        <f t="shared" si="3"/>
        <v>0</v>
      </c>
      <c r="I34" s="31">
        <f t="shared" si="3"/>
        <v>1367406</v>
      </c>
      <c r="J34" s="31">
        <f t="shared" si="3"/>
        <v>4208044</v>
      </c>
      <c r="K34" s="31">
        <f t="shared" si="3"/>
        <v>614079</v>
      </c>
      <c r="L34" s="31">
        <f t="shared" si="3"/>
        <v>364067</v>
      </c>
      <c r="M34" s="31">
        <f t="shared" si="3"/>
        <v>368690</v>
      </c>
      <c r="N34" s="31">
        <f t="shared" si="3"/>
        <v>1346836</v>
      </c>
      <c r="O34" s="31">
        <f t="shared" si="3"/>
        <v>377075</v>
      </c>
      <c r="P34" s="31">
        <f t="shared" si="3"/>
        <v>502743</v>
      </c>
      <c r="Q34" s="31">
        <f t="shared" si="3"/>
        <v>288073</v>
      </c>
      <c r="R34" s="31">
        <f t="shared" si="3"/>
        <v>1167891</v>
      </c>
      <c r="S34" s="31">
        <f t="shared" si="3"/>
        <v>381021</v>
      </c>
      <c r="T34" s="31">
        <f t="shared" si="3"/>
        <v>586711</v>
      </c>
      <c r="U34" s="31">
        <f t="shared" si="3"/>
        <v>-178647</v>
      </c>
      <c r="V34" s="31">
        <f t="shared" si="3"/>
        <v>789085</v>
      </c>
      <c r="W34" s="31">
        <f t="shared" si="3"/>
        <v>7511856</v>
      </c>
      <c r="X34" s="31">
        <f t="shared" si="3"/>
        <v>0</v>
      </c>
      <c r="Y34" s="31">
        <f t="shared" si="3"/>
        <v>7511856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2840638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2840638</v>
      </c>
      <c r="H40" s="31">
        <f t="shared" si="5"/>
        <v>0</v>
      </c>
      <c r="I40" s="31">
        <f t="shared" si="5"/>
        <v>1367406</v>
      </c>
      <c r="J40" s="31">
        <f t="shared" si="5"/>
        <v>4208044</v>
      </c>
      <c r="K40" s="31">
        <f t="shared" si="5"/>
        <v>614079</v>
      </c>
      <c r="L40" s="31">
        <f t="shared" si="5"/>
        <v>364067</v>
      </c>
      <c r="M40" s="31">
        <f t="shared" si="5"/>
        <v>368690</v>
      </c>
      <c r="N40" s="31">
        <f t="shared" si="5"/>
        <v>1346836</v>
      </c>
      <c r="O40" s="31">
        <f t="shared" si="5"/>
        <v>377075</v>
      </c>
      <c r="P40" s="31">
        <f t="shared" si="5"/>
        <v>502743</v>
      </c>
      <c r="Q40" s="31">
        <f t="shared" si="5"/>
        <v>288073</v>
      </c>
      <c r="R40" s="31">
        <f t="shared" si="5"/>
        <v>1167891</v>
      </c>
      <c r="S40" s="31">
        <f t="shared" si="5"/>
        <v>381021</v>
      </c>
      <c r="T40" s="31">
        <f t="shared" si="5"/>
        <v>586711</v>
      </c>
      <c r="U40" s="31">
        <f t="shared" si="5"/>
        <v>-178647</v>
      </c>
      <c r="V40" s="31">
        <f t="shared" si="5"/>
        <v>789085</v>
      </c>
      <c r="W40" s="31">
        <f t="shared" si="5"/>
        <v>7511856</v>
      </c>
      <c r="X40" s="31">
        <f t="shared" si="5"/>
        <v>0</v>
      </c>
      <c r="Y40" s="31">
        <f t="shared" si="5"/>
        <v>7511856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21030933</v>
      </c>
      <c r="D42" s="43">
        <f>+D25-D40</f>
        <v>0</v>
      </c>
      <c r="E42" s="44">
        <f t="shared" si="6"/>
        <v>114413279</v>
      </c>
      <c r="F42" s="45">
        <f t="shared" si="6"/>
        <v>85466288</v>
      </c>
      <c r="G42" s="45">
        <f t="shared" si="6"/>
        <v>122726706</v>
      </c>
      <c r="H42" s="45">
        <f t="shared" si="6"/>
        <v>-271341</v>
      </c>
      <c r="I42" s="45">
        <f t="shared" si="6"/>
        <v>395370</v>
      </c>
      <c r="J42" s="45">
        <f t="shared" si="6"/>
        <v>122850735</v>
      </c>
      <c r="K42" s="45">
        <f t="shared" si="6"/>
        <v>585028</v>
      </c>
      <c r="L42" s="45">
        <f t="shared" si="6"/>
        <v>831682</v>
      </c>
      <c r="M42" s="45">
        <f t="shared" si="6"/>
        <v>-1181489</v>
      </c>
      <c r="N42" s="45">
        <f t="shared" si="6"/>
        <v>235221</v>
      </c>
      <c r="O42" s="45">
        <f t="shared" si="6"/>
        <v>857027</v>
      </c>
      <c r="P42" s="45">
        <f t="shared" si="6"/>
        <v>423666</v>
      </c>
      <c r="Q42" s="45">
        <f t="shared" si="6"/>
        <v>16013</v>
      </c>
      <c r="R42" s="45">
        <f t="shared" si="6"/>
        <v>1296706</v>
      </c>
      <c r="S42" s="45">
        <f t="shared" si="6"/>
        <v>-97821654</v>
      </c>
      <c r="T42" s="45">
        <f t="shared" si="6"/>
        <v>883369</v>
      </c>
      <c r="U42" s="45">
        <f t="shared" si="6"/>
        <v>105412879</v>
      </c>
      <c r="V42" s="45">
        <f t="shared" si="6"/>
        <v>8474594</v>
      </c>
      <c r="W42" s="45">
        <f t="shared" si="6"/>
        <v>132857256</v>
      </c>
      <c r="X42" s="45">
        <f t="shared" si="6"/>
        <v>85466288</v>
      </c>
      <c r="Y42" s="45">
        <f t="shared" si="6"/>
        <v>47390968</v>
      </c>
      <c r="Z42" s="46">
        <f>+IF(X42&lt;&gt;0,+(Y42/X42)*100,0)</f>
        <v>55.449896221069061</v>
      </c>
      <c r="AA42" s="47">
        <f>+AA25-AA40</f>
        <v>85466288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26214331</v>
      </c>
      <c r="D45" s="18"/>
      <c r="E45" s="19">
        <v>545752</v>
      </c>
      <c r="F45" s="20">
        <v>-4093271</v>
      </c>
      <c r="G45" s="20">
        <v>30321351</v>
      </c>
      <c r="H45" s="20">
        <v>2892659</v>
      </c>
      <c r="I45" s="20"/>
      <c r="J45" s="20">
        <v>33214010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33214010</v>
      </c>
      <c r="X45" s="20">
        <v>-4093271</v>
      </c>
      <c r="Y45" s="20">
        <v>37307281</v>
      </c>
      <c r="Z45" s="48">
        <v>-911.42953887001374</v>
      </c>
      <c r="AA45" s="22">
        <v>-4093271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26214331</v>
      </c>
      <c r="D48" s="51">
        <f>SUM(D45:D47)</f>
        <v>0</v>
      </c>
      <c r="E48" s="52">
        <f t="shared" si="7"/>
        <v>545752</v>
      </c>
      <c r="F48" s="53">
        <f t="shared" si="7"/>
        <v>-4093271</v>
      </c>
      <c r="G48" s="53">
        <f t="shared" si="7"/>
        <v>30321351</v>
      </c>
      <c r="H48" s="53">
        <f t="shared" si="7"/>
        <v>2892659</v>
      </c>
      <c r="I48" s="53">
        <f t="shared" si="7"/>
        <v>0</v>
      </c>
      <c r="J48" s="53">
        <f t="shared" si="7"/>
        <v>33214010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33214010</v>
      </c>
      <c r="X48" s="53">
        <f t="shared" si="7"/>
        <v>-4093271</v>
      </c>
      <c r="Y48" s="53">
        <f t="shared" si="7"/>
        <v>37307281</v>
      </c>
      <c r="Z48" s="54">
        <f>+IF(X48&lt;&gt;0,+(Y48/X48)*100,0)</f>
        <v>-911.42953887001374</v>
      </c>
      <c r="AA48" s="55">
        <f>SUM(AA45:AA47)</f>
        <v>-4093271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23360852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23360852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23360852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23360852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17035034</v>
      </c>
      <c r="D8" s="18"/>
      <c r="E8" s="19">
        <v>19041489</v>
      </c>
      <c r="F8" s="20">
        <v>32977078</v>
      </c>
      <c r="G8" s="20">
        <v>33223200</v>
      </c>
      <c r="H8" s="20">
        <v>-11553693</v>
      </c>
      <c r="I8" s="20">
        <v>1169387</v>
      </c>
      <c r="J8" s="20">
        <v>22838894</v>
      </c>
      <c r="K8" s="20">
        <v>2142309</v>
      </c>
      <c r="L8" s="20">
        <v>1566151</v>
      </c>
      <c r="M8" s="20">
        <v>-5231210</v>
      </c>
      <c r="N8" s="20">
        <v>-1522750</v>
      </c>
      <c r="O8" s="20">
        <v>2146930</v>
      </c>
      <c r="P8" s="20">
        <v>1976220</v>
      </c>
      <c r="Q8" s="20">
        <v>1782482</v>
      </c>
      <c r="R8" s="20">
        <v>5905632</v>
      </c>
      <c r="S8" s="20">
        <v>2548995</v>
      </c>
      <c r="T8" s="20">
        <v>1850802</v>
      </c>
      <c r="U8" s="20">
        <v>2028283</v>
      </c>
      <c r="V8" s="20">
        <v>6428080</v>
      </c>
      <c r="W8" s="20">
        <v>33649856</v>
      </c>
      <c r="X8" s="20">
        <v>32977078</v>
      </c>
      <c r="Y8" s="20">
        <v>672778</v>
      </c>
      <c r="Z8" s="21">
        <v>2.0401383045520283</v>
      </c>
      <c r="AA8" s="22">
        <v>32977078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17035034</v>
      </c>
      <c r="D12" s="29">
        <f>SUM(D6:D11)</f>
        <v>0</v>
      </c>
      <c r="E12" s="30">
        <f t="shared" si="0"/>
        <v>19041489</v>
      </c>
      <c r="F12" s="31">
        <f t="shared" si="0"/>
        <v>32977078</v>
      </c>
      <c r="G12" s="31">
        <f t="shared" si="0"/>
        <v>33223200</v>
      </c>
      <c r="H12" s="31">
        <f t="shared" si="0"/>
        <v>-11553693</v>
      </c>
      <c r="I12" s="31">
        <f t="shared" si="0"/>
        <v>1169387</v>
      </c>
      <c r="J12" s="31">
        <f t="shared" si="0"/>
        <v>22838894</v>
      </c>
      <c r="K12" s="31">
        <f t="shared" si="0"/>
        <v>2142309</v>
      </c>
      <c r="L12" s="31">
        <f t="shared" si="0"/>
        <v>1566151</v>
      </c>
      <c r="M12" s="31">
        <f t="shared" si="0"/>
        <v>-5231210</v>
      </c>
      <c r="N12" s="31">
        <f t="shared" si="0"/>
        <v>-1522750</v>
      </c>
      <c r="O12" s="31">
        <f t="shared" si="0"/>
        <v>2146930</v>
      </c>
      <c r="P12" s="31">
        <f t="shared" si="0"/>
        <v>1976220</v>
      </c>
      <c r="Q12" s="31">
        <f t="shared" si="0"/>
        <v>1782482</v>
      </c>
      <c r="R12" s="31">
        <f t="shared" si="0"/>
        <v>5905632</v>
      </c>
      <c r="S12" s="31">
        <f t="shared" si="0"/>
        <v>2548995</v>
      </c>
      <c r="T12" s="31">
        <f t="shared" si="0"/>
        <v>1850802</v>
      </c>
      <c r="U12" s="31">
        <f t="shared" si="0"/>
        <v>2028283</v>
      </c>
      <c r="V12" s="31">
        <f t="shared" si="0"/>
        <v>6428080</v>
      </c>
      <c r="W12" s="31">
        <f t="shared" si="0"/>
        <v>33649856</v>
      </c>
      <c r="X12" s="31">
        <f t="shared" si="0"/>
        <v>32977078</v>
      </c>
      <c r="Y12" s="31">
        <f t="shared" si="0"/>
        <v>672778</v>
      </c>
      <c r="Z12" s="32">
        <f>+IF(X12&lt;&gt;0,+(Y12/X12)*100,0)</f>
        <v>2.0401383045520283</v>
      </c>
      <c r="AA12" s="33">
        <f>SUM(AA6:AA11)</f>
        <v>32977078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25325741</v>
      </c>
      <c r="D19" s="18"/>
      <c r="E19" s="19">
        <v>76000</v>
      </c>
      <c r="F19" s="20">
        <v>2441300</v>
      </c>
      <c r="G19" s="20">
        <v>28700941</v>
      </c>
      <c r="H19" s="20">
        <v>-3375200</v>
      </c>
      <c r="I19" s="20"/>
      <c r="J19" s="20">
        <v>25325741</v>
      </c>
      <c r="K19" s="20">
        <v>1987441</v>
      </c>
      <c r="L19" s="20"/>
      <c r="M19" s="20"/>
      <c r="N19" s="20">
        <v>1987441</v>
      </c>
      <c r="O19" s="20"/>
      <c r="P19" s="20"/>
      <c r="Q19" s="20">
        <v>50000</v>
      </c>
      <c r="R19" s="20">
        <v>50000</v>
      </c>
      <c r="S19" s="20"/>
      <c r="T19" s="20"/>
      <c r="U19" s="20"/>
      <c r="V19" s="20"/>
      <c r="W19" s="20">
        <v>27363182</v>
      </c>
      <c r="X19" s="20">
        <v>2441300</v>
      </c>
      <c r="Y19" s="20">
        <v>24921882</v>
      </c>
      <c r="Z19" s="21">
        <v>1020.8447138819482</v>
      </c>
      <c r="AA19" s="22">
        <v>2441300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25325741</v>
      </c>
      <c r="D24" s="29">
        <f>SUM(D15:D23)</f>
        <v>0</v>
      </c>
      <c r="E24" s="36">
        <f t="shared" si="1"/>
        <v>76000</v>
      </c>
      <c r="F24" s="37">
        <f t="shared" si="1"/>
        <v>2441300</v>
      </c>
      <c r="G24" s="37">
        <f t="shared" si="1"/>
        <v>28700941</v>
      </c>
      <c r="H24" s="37">
        <f t="shared" si="1"/>
        <v>-3375200</v>
      </c>
      <c r="I24" s="37">
        <f t="shared" si="1"/>
        <v>0</v>
      </c>
      <c r="J24" s="37">
        <f t="shared" si="1"/>
        <v>25325741</v>
      </c>
      <c r="K24" s="37">
        <f t="shared" si="1"/>
        <v>1987441</v>
      </c>
      <c r="L24" s="37">
        <f t="shared" si="1"/>
        <v>0</v>
      </c>
      <c r="M24" s="37">
        <f t="shared" si="1"/>
        <v>0</v>
      </c>
      <c r="N24" s="37">
        <f t="shared" si="1"/>
        <v>1987441</v>
      </c>
      <c r="O24" s="37">
        <f t="shared" si="1"/>
        <v>0</v>
      </c>
      <c r="P24" s="37">
        <f t="shared" si="1"/>
        <v>0</v>
      </c>
      <c r="Q24" s="37">
        <f t="shared" si="1"/>
        <v>50000</v>
      </c>
      <c r="R24" s="37">
        <f t="shared" si="1"/>
        <v>50000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27363182</v>
      </c>
      <c r="X24" s="37">
        <f t="shared" si="1"/>
        <v>2441300</v>
      </c>
      <c r="Y24" s="37">
        <f t="shared" si="1"/>
        <v>24921882</v>
      </c>
      <c r="Z24" s="38">
        <f>+IF(X24&lt;&gt;0,+(Y24/X24)*100,0)</f>
        <v>1020.8447138819482</v>
      </c>
      <c r="AA24" s="39">
        <f>SUM(AA15:AA23)</f>
        <v>2441300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42360775</v>
      </c>
      <c r="D25" s="29">
        <f>+D12+D24</f>
        <v>0</v>
      </c>
      <c r="E25" s="30">
        <f t="shared" si="2"/>
        <v>19117489</v>
      </c>
      <c r="F25" s="31">
        <f t="shared" si="2"/>
        <v>35418378</v>
      </c>
      <c r="G25" s="31">
        <f t="shared" si="2"/>
        <v>61924141</v>
      </c>
      <c r="H25" s="31">
        <f t="shared" si="2"/>
        <v>-14928893</v>
      </c>
      <c r="I25" s="31">
        <f t="shared" si="2"/>
        <v>1169387</v>
      </c>
      <c r="J25" s="31">
        <f t="shared" si="2"/>
        <v>48164635</v>
      </c>
      <c r="K25" s="31">
        <f t="shared" si="2"/>
        <v>4129750</v>
      </c>
      <c r="L25" s="31">
        <f t="shared" si="2"/>
        <v>1566151</v>
      </c>
      <c r="M25" s="31">
        <f t="shared" si="2"/>
        <v>-5231210</v>
      </c>
      <c r="N25" s="31">
        <f t="shared" si="2"/>
        <v>464691</v>
      </c>
      <c r="O25" s="31">
        <f t="shared" si="2"/>
        <v>2146930</v>
      </c>
      <c r="P25" s="31">
        <f t="shared" si="2"/>
        <v>1976220</v>
      </c>
      <c r="Q25" s="31">
        <f t="shared" si="2"/>
        <v>1832482</v>
      </c>
      <c r="R25" s="31">
        <f t="shared" si="2"/>
        <v>5955632</v>
      </c>
      <c r="S25" s="31">
        <f t="shared" si="2"/>
        <v>2548995</v>
      </c>
      <c r="T25" s="31">
        <f t="shared" si="2"/>
        <v>1850802</v>
      </c>
      <c r="U25" s="31">
        <f t="shared" si="2"/>
        <v>2028283</v>
      </c>
      <c r="V25" s="31">
        <f t="shared" si="2"/>
        <v>6428080</v>
      </c>
      <c r="W25" s="31">
        <f t="shared" si="2"/>
        <v>61013038</v>
      </c>
      <c r="X25" s="31">
        <f t="shared" si="2"/>
        <v>35418378</v>
      </c>
      <c r="Y25" s="31">
        <f t="shared" si="2"/>
        <v>25594660</v>
      </c>
      <c r="Z25" s="32">
        <f>+IF(X25&lt;&gt;0,+(Y25/X25)*100,0)</f>
        <v>72.263783508098527</v>
      </c>
      <c r="AA25" s="33">
        <f>+AA12+AA24</f>
        <v>35418378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10259038</v>
      </c>
      <c r="D32" s="18"/>
      <c r="E32" s="19"/>
      <c r="F32" s="20"/>
      <c r="G32" s="20">
        <v>19262825</v>
      </c>
      <c r="H32" s="20">
        <v>-8489215</v>
      </c>
      <c r="I32" s="20">
        <v>110860</v>
      </c>
      <c r="J32" s="20">
        <v>10884470</v>
      </c>
      <c r="K32" s="20">
        <v>232164</v>
      </c>
      <c r="L32" s="20">
        <v>155995</v>
      </c>
      <c r="M32" s="20">
        <v>183274</v>
      </c>
      <c r="N32" s="20">
        <v>571433</v>
      </c>
      <c r="O32" s="20">
        <v>230934</v>
      </c>
      <c r="P32" s="20">
        <v>206744</v>
      </c>
      <c r="Q32" s="20">
        <v>182666</v>
      </c>
      <c r="R32" s="20">
        <v>620344</v>
      </c>
      <c r="S32" s="20">
        <v>279015</v>
      </c>
      <c r="T32" s="20">
        <v>188235</v>
      </c>
      <c r="U32" s="20">
        <v>209767</v>
      </c>
      <c r="V32" s="20">
        <v>677017</v>
      </c>
      <c r="W32" s="20">
        <v>12753264</v>
      </c>
      <c r="X32" s="20"/>
      <c r="Y32" s="20">
        <v>12753264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10259038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19262825</v>
      </c>
      <c r="H34" s="31">
        <f t="shared" si="3"/>
        <v>-8489215</v>
      </c>
      <c r="I34" s="31">
        <f t="shared" si="3"/>
        <v>110860</v>
      </c>
      <c r="J34" s="31">
        <f t="shared" si="3"/>
        <v>10884470</v>
      </c>
      <c r="K34" s="31">
        <f t="shared" si="3"/>
        <v>232164</v>
      </c>
      <c r="L34" s="31">
        <f t="shared" si="3"/>
        <v>155995</v>
      </c>
      <c r="M34" s="31">
        <f t="shared" si="3"/>
        <v>183274</v>
      </c>
      <c r="N34" s="31">
        <f t="shared" si="3"/>
        <v>571433</v>
      </c>
      <c r="O34" s="31">
        <f t="shared" si="3"/>
        <v>230934</v>
      </c>
      <c r="P34" s="31">
        <f t="shared" si="3"/>
        <v>206744</v>
      </c>
      <c r="Q34" s="31">
        <f t="shared" si="3"/>
        <v>182666</v>
      </c>
      <c r="R34" s="31">
        <f t="shared" si="3"/>
        <v>620344</v>
      </c>
      <c r="S34" s="31">
        <f t="shared" si="3"/>
        <v>279015</v>
      </c>
      <c r="T34" s="31">
        <f t="shared" si="3"/>
        <v>188235</v>
      </c>
      <c r="U34" s="31">
        <f t="shared" si="3"/>
        <v>209767</v>
      </c>
      <c r="V34" s="31">
        <f t="shared" si="3"/>
        <v>677017</v>
      </c>
      <c r="W34" s="31">
        <f t="shared" si="3"/>
        <v>12753264</v>
      </c>
      <c r="X34" s="31">
        <f t="shared" si="3"/>
        <v>0</v>
      </c>
      <c r="Y34" s="31">
        <f t="shared" si="3"/>
        <v>12753264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73430066</v>
      </c>
      <c r="D38" s="18"/>
      <c r="E38" s="19">
        <v>59518621</v>
      </c>
      <c r="F38" s="20">
        <v>73430066</v>
      </c>
      <c r="G38" s="20">
        <v>59518621</v>
      </c>
      <c r="H38" s="20">
        <v>13911445</v>
      </c>
      <c r="I38" s="20"/>
      <c r="J38" s="20">
        <v>73430066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73430066</v>
      </c>
      <c r="X38" s="20">
        <v>73430066</v>
      </c>
      <c r="Y38" s="20"/>
      <c r="Z38" s="21"/>
      <c r="AA38" s="22">
        <v>73430066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73430066</v>
      </c>
      <c r="D39" s="29">
        <f>SUM(D37:D38)</f>
        <v>0</v>
      </c>
      <c r="E39" s="36">
        <f t="shared" si="4"/>
        <v>59518621</v>
      </c>
      <c r="F39" s="37">
        <f t="shared" si="4"/>
        <v>73430066</v>
      </c>
      <c r="G39" s="37">
        <f t="shared" si="4"/>
        <v>59518621</v>
      </c>
      <c r="H39" s="37">
        <f t="shared" si="4"/>
        <v>13911445</v>
      </c>
      <c r="I39" s="37">
        <f t="shared" si="4"/>
        <v>0</v>
      </c>
      <c r="J39" s="37">
        <f t="shared" si="4"/>
        <v>73430066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73430066</v>
      </c>
      <c r="X39" s="37">
        <f t="shared" si="4"/>
        <v>73430066</v>
      </c>
      <c r="Y39" s="37">
        <f t="shared" si="4"/>
        <v>0</v>
      </c>
      <c r="Z39" s="38">
        <f>+IF(X39&lt;&gt;0,+(Y39/X39)*100,0)</f>
        <v>0</v>
      </c>
      <c r="AA39" s="39">
        <f>SUM(AA37:AA38)</f>
        <v>73430066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83689104</v>
      </c>
      <c r="D40" s="29">
        <f>+D34+D39</f>
        <v>0</v>
      </c>
      <c r="E40" s="30">
        <f t="shared" si="5"/>
        <v>59518621</v>
      </c>
      <c r="F40" s="31">
        <f t="shared" si="5"/>
        <v>73430066</v>
      </c>
      <c r="G40" s="31">
        <f t="shared" si="5"/>
        <v>78781446</v>
      </c>
      <c r="H40" s="31">
        <f t="shared" si="5"/>
        <v>5422230</v>
      </c>
      <c r="I40" s="31">
        <f t="shared" si="5"/>
        <v>110860</v>
      </c>
      <c r="J40" s="31">
        <f t="shared" si="5"/>
        <v>84314536</v>
      </c>
      <c r="K40" s="31">
        <f t="shared" si="5"/>
        <v>232164</v>
      </c>
      <c r="L40" s="31">
        <f t="shared" si="5"/>
        <v>155995</v>
      </c>
      <c r="M40" s="31">
        <f t="shared" si="5"/>
        <v>183274</v>
      </c>
      <c r="N40" s="31">
        <f t="shared" si="5"/>
        <v>571433</v>
      </c>
      <c r="O40" s="31">
        <f t="shared" si="5"/>
        <v>230934</v>
      </c>
      <c r="P40" s="31">
        <f t="shared" si="5"/>
        <v>206744</v>
      </c>
      <c r="Q40" s="31">
        <f t="shared" si="5"/>
        <v>182666</v>
      </c>
      <c r="R40" s="31">
        <f t="shared" si="5"/>
        <v>620344</v>
      </c>
      <c r="S40" s="31">
        <f t="shared" si="5"/>
        <v>279015</v>
      </c>
      <c r="T40" s="31">
        <f t="shared" si="5"/>
        <v>188235</v>
      </c>
      <c r="U40" s="31">
        <f t="shared" si="5"/>
        <v>209767</v>
      </c>
      <c r="V40" s="31">
        <f t="shared" si="5"/>
        <v>677017</v>
      </c>
      <c r="W40" s="31">
        <f t="shared" si="5"/>
        <v>86183330</v>
      </c>
      <c r="X40" s="31">
        <f t="shared" si="5"/>
        <v>73430066</v>
      </c>
      <c r="Y40" s="31">
        <f t="shared" si="5"/>
        <v>12753264</v>
      </c>
      <c r="Z40" s="32">
        <f>+IF(X40&lt;&gt;0,+(Y40/X40)*100,0)</f>
        <v>17.36790485793653</v>
      </c>
      <c r="AA40" s="33">
        <f>+AA34+AA39</f>
        <v>73430066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-41328329</v>
      </c>
      <c r="D42" s="43">
        <f>+D25-D40</f>
        <v>0</v>
      </c>
      <c r="E42" s="44">
        <f t="shared" si="6"/>
        <v>-40401132</v>
      </c>
      <c r="F42" s="45">
        <f t="shared" si="6"/>
        <v>-38011688</v>
      </c>
      <c r="G42" s="45">
        <f t="shared" si="6"/>
        <v>-16857305</v>
      </c>
      <c r="H42" s="45">
        <f t="shared" si="6"/>
        <v>-20351123</v>
      </c>
      <c r="I42" s="45">
        <f t="shared" si="6"/>
        <v>1058527</v>
      </c>
      <c r="J42" s="45">
        <f t="shared" si="6"/>
        <v>-36149901</v>
      </c>
      <c r="K42" s="45">
        <f t="shared" si="6"/>
        <v>3897586</v>
      </c>
      <c r="L42" s="45">
        <f t="shared" si="6"/>
        <v>1410156</v>
      </c>
      <c r="M42" s="45">
        <f t="shared" si="6"/>
        <v>-5414484</v>
      </c>
      <c r="N42" s="45">
        <f t="shared" si="6"/>
        <v>-106742</v>
      </c>
      <c r="O42" s="45">
        <f t="shared" si="6"/>
        <v>1915996</v>
      </c>
      <c r="P42" s="45">
        <f t="shared" si="6"/>
        <v>1769476</v>
      </c>
      <c r="Q42" s="45">
        <f t="shared" si="6"/>
        <v>1649816</v>
      </c>
      <c r="R42" s="45">
        <f t="shared" si="6"/>
        <v>5335288</v>
      </c>
      <c r="S42" s="45">
        <f t="shared" si="6"/>
        <v>2269980</v>
      </c>
      <c r="T42" s="45">
        <f t="shared" si="6"/>
        <v>1662567</v>
      </c>
      <c r="U42" s="45">
        <f t="shared" si="6"/>
        <v>1818516</v>
      </c>
      <c r="V42" s="45">
        <f t="shared" si="6"/>
        <v>5751063</v>
      </c>
      <c r="W42" s="45">
        <f t="shared" si="6"/>
        <v>-25170292</v>
      </c>
      <c r="X42" s="45">
        <f t="shared" si="6"/>
        <v>-38011688</v>
      </c>
      <c r="Y42" s="45">
        <f t="shared" si="6"/>
        <v>12841396</v>
      </c>
      <c r="Z42" s="46">
        <f>+IF(X42&lt;&gt;0,+(Y42/X42)*100,0)</f>
        <v>-33.782756503736429</v>
      </c>
      <c r="AA42" s="47">
        <f>+AA25-AA40</f>
        <v>-38011688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87511691</v>
      </c>
      <c r="D45" s="18"/>
      <c r="E45" s="19">
        <v>22915136</v>
      </c>
      <c r="F45" s="20">
        <v>22915136</v>
      </c>
      <c r="G45" s="20">
        <v>102562139</v>
      </c>
      <c r="H45" s="20">
        <v>-18468889</v>
      </c>
      <c r="I45" s="20">
        <v>636044</v>
      </c>
      <c r="J45" s="20">
        <v>84729294</v>
      </c>
      <c r="K45" s="20">
        <v>867574</v>
      </c>
      <c r="L45" s="20">
        <v>1607781</v>
      </c>
      <c r="M45" s="20">
        <v>-5235577</v>
      </c>
      <c r="N45" s="20">
        <v>-2760222</v>
      </c>
      <c r="O45" s="20">
        <v>1754646</v>
      </c>
      <c r="P45" s="20">
        <v>861807</v>
      </c>
      <c r="Q45" s="20">
        <v>1629709</v>
      </c>
      <c r="R45" s="20">
        <v>4246162</v>
      </c>
      <c r="S45" s="20">
        <v>1595566</v>
      </c>
      <c r="T45" s="20">
        <v>1755687</v>
      </c>
      <c r="U45" s="20"/>
      <c r="V45" s="20">
        <v>3351253</v>
      </c>
      <c r="W45" s="20">
        <v>89566487</v>
      </c>
      <c r="X45" s="20">
        <v>22915136</v>
      </c>
      <c r="Y45" s="20">
        <v>66651351</v>
      </c>
      <c r="Z45" s="48">
        <v>290.86168635438167</v>
      </c>
      <c r="AA45" s="22">
        <v>22915136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87511691</v>
      </c>
      <c r="D48" s="51">
        <f>SUM(D45:D47)</f>
        <v>0</v>
      </c>
      <c r="E48" s="52">
        <f t="shared" si="7"/>
        <v>22915136</v>
      </c>
      <c r="F48" s="53">
        <f t="shared" si="7"/>
        <v>22915136</v>
      </c>
      <c r="G48" s="53">
        <f t="shared" si="7"/>
        <v>102562139</v>
      </c>
      <c r="H48" s="53">
        <f t="shared" si="7"/>
        <v>-18468889</v>
      </c>
      <c r="I48" s="53">
        <f t="shared" si="7"/>
        <v>636044</v>
      </c>
      <c r="J48" s="53">
        <f t="shared" si="7"/>
        <v>84729294</v>
      </c>
      <c r="K48" s="53">
        <f t="shared" si="7"/>
        <v>867574</v>
      </c>
      <c r="L48" s="53">
        <f t="shared" si="7"/>
        <v>1607781</v>
      </c>
      <c r="M48" s="53">
        <f t="shared" si="7"/>
        <v>-5235577</v>
      </c>
      <c r="N48" s="53">
        <f t="shared" si="7"/>
        <v>-2760222</v>
      </c>
      <c r="O48" s="53">
        <f t="shared" si="7"/>
        <v>1754646</v>
      </c>
      <c r="P48" s="53">
        <f t="shared" si="7"/>
        <v>861807</v>
      </c>
      <c r="Q48" s="53">
        <f t="shared" si="7"/>
        <v>1629709</v>
      </c>
      <c r="R48" s="53">
        <f t="shared" si="7"/>
        <v>4246162</v>
      </c>
      <c r="S48" s="53">
        <f t="shared" si="7"/>
        <v>1595566</v>
      </c>
      <c r="T48" s="53">
        <f t="shared" si="7"/>
        <v>1755687</v>
      </c>
      <c r="U48" s="53">
        <f t="shared" si="7"/>
        <v>0</v>
      </c>
      <c r="V48" s="53">
        <f t="shared" si="7"/>
        <v>3351253</v>
      </c>
      <c r="W48" s="53">
        <f t="shared" si="7"/>
        <v>89566487</v>
      </c>
      <c r="X48" s="53">
        <f t="shared" si="7"/>
        <v>22915136</v>
      </c>
      <c r="Y48" s="53">
        <f t="shared" si="7"/>
        <v>66651351</v>
      </c>
      <c r="Z48" s="54">
        <f>+IF(X48&lt;&gt;0,+(Y48/X48)*100,0)</f>
        <v>290.86168635438167</v>
      </c>
      <c r="AA48" s="55">
        <f>SUM(AA45:AA47)</f>
        <v>22915136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3938959</v>
      </c>
      <c r="D6" s="18"/>
      <c r="E6" s="19">
        <v>46118104</v>
      </c>
      <c r="F6" s="20">
        <v>27916159</v>
      </c>
      <c r="G6" s="20">
        <v>3822471</v>
      </c>
      <c r="H6" s="20">
        <v>187624</v>
      </c>
      <c r="I6" s="20">
        <v>299692</v>
      </c>
      <c r="J6" s="20">
        <v>4309787</v>
      </c>
      <c r="K6" s="20">
        <v>-188112</v>
      </c>
      <c r="L6" s="20">
        <v>454708</v>
      </c>
      <c r="M6" s="20">
        <v>-268229</v>
      </c>
      <c r="N6" s="20">
        <v>-1633</v>
      </c>
      <c r="O6" s="20">
        <v>362764</v>
      </c>
      <c r="P6" s="20">
        <v>345107</v>
      </c>
      <c r="Q6" s="20">
        <v>209354</v>
      </c>
      <c r="R6" s="20">
        <v>917225</v>
      </c>
      <c r="S6" s="20">
        <v>-57818</v>
      </c>
      <c r="T6" s="20">
        <v>392205</v>
      </c>
      <c r="U6" s="20">
        <v>451831</v>
      </c>
      <c r="V6" s="20">
        <v>786218</v>
      </c>
      <c r="W6" s="20">
        <v>6011597</v>
      </c>
      <c r="X6" s="20">
        <v>27916159</v>
      </c>
      <c r="Y6" s="20">
        <v>-21904562</v>
      </c>
      <c r="Z6" s="21">
        <v>-78.465529588078368</v>
      </c>
      <c r="AA6" s="22">
        <v>27916159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14891663</v>
      </c>
      <c r="D8" s="18"/>
      <c r="E8" s="19">
        <v>-39503554</v>
      </c>
      <c r="F8" s="20">
        <v>-8853787</v>
      </c>
      <c r="G8" s="20">
        <v>15824153</v>
      </c>
      <c r="H8" s="20">
        <v>891938</v>
      </c>
      <c r="I8" s="20">
        <v>850793</v>
      </c>
      <c r="J8" s="20">
        <v>17566884</v>
      </c>
      <c r="K8" s="20">
        <v>851510</v>
      </c>
      <c r="L8" s="20">
        <v>815721</v>
      </c>
      <c r="M8" s="20">
        <v>869520</v>
      </c>
      <c r="N8" s="20">
        <v>2536751</v>
      </c>
      <c r="O8" s="20">
        <v>838737</v>
      </c>
      <c r="P8" s="20">
        <v>873465</v>
      </c>
      <c r="Q8" s="20">
        <v>846818</v>
      </c>
      <c r="R8" s="20">
        <v>2559020</v>
      </c>
      <c r="S8" s="20">
        <v>839509</v>
      </c>
      <c r="T8" s="20">
        <v>828950</v>
      </c>
      <c r="U8" s="20">
        <v>705481</v>
      </c>
      <c r="V8" s="20">
        <v>2373940</v>
      </c>
      <c r="W8" s="20">
        <v>25036595</v>
      </c>
      <c r="X8" s="20">
        <v>-8853787</v>
      </c>
      <c r="Y8" s="20">
        <v>33890382</v>
      </c>
      <c r="Z8" s="21">
        <v>-382.77837494848251</v>
      </c>
      <c r="AA8" s="22">
        <v>-8853787</v>
      </c>
    </row>
    <row r="9" spans="1:27" x14ac:dyDescent="0.25">
      <c r="A9" s="23" t="s">
        <v>37</v>
      </c>
      <c r="B9" s="17" t="s">
        <v>32</v>
      </c>
      <c r="C9" s="18">
        <v>1446036</v>
      </c>
      <c r="D9" s="18"/>
      <c r="E9" s="19"/>
      <c r="F9" s="20">
        <v>1504658</v>
      </c>
      <c r="G9" s="20">
        <v>1522987</v>
      </c>
      <c r="H9" s="20">
        <v>14043</v>
      </c>
      <c r="I9" s="20">
        <v>44115</v>
      </c>
      <c r="J9" s="20">
        <v>1581145</v>
      </c>
      <c r="K9" s="20">
        <v>37742</v>
      </c>
      <c r="L9" s="20">
        <v>11059</v>
      </c>
      <c r="M9" s="20">
        <v>46981</v>
      </c>
      <c r="N9" s="20">
        <v>95782</v>
      </c>
      <c r="O9" s="20">
        <v>41044</v>
      </c>
      <c r="P9" s="20">
        <v>21541</v>
      </c>
      <c r="Q9" s="20">
        <v>-333</v>
      </c>
      <c r="R9" s="20">
        <v>62252</v>
      </c>
      <c r="S9" s="20">
        <v>-373</v>
      </c>
      <c r="T9" s="20">
        <v>33128</v>
      </c>
      <c r="U9" s="20">
        <v>13748</v>
      </c>
      <c r="V9" s="20">
        <v>46503</v>
      </c>
      <c r="W9" s="20">
        <v>1785682</v>
      </c>
      <c r="X9" s="20">
        <v>1504658</v>
      </c>
      <c r="Y9" s="20">
        <v>281024</v>
      </c>
      <c r="Z9" s="21">
        <v>18.676935223818305</v>
      </c>
      <c r="AA9" s="22">
        <v>1504658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-2891067</v>
      </c>
      <c r="D11" s="18"/>
      <c r="E11" s="19">
        <v>-267085</v>
      </c>
      <c r="F11" s="20">
        <v>-2981341</v>
      </c>
      <c r="G11" s="20">
        <v>-2929216</v>
      </c>
      <c r="H11" s="20">
        <v>-54448</v>
      </c>
      <c r="I11" s="20">
        <v>-38281</v>
      </c>
      <c r="J11" s="20">
        <v>-3021945</v>
      </c>
      <c r="K11" s="20">
        <v>-60990</v>
      </c>
      <c r="L11" s="20">
        <v>-274</v>
      </c>
      <c r="M11" s="20"/>
      <c r="N11" s="20">
        <v>-61264</v>
      </c>
      <c r="O11" s="20"/>
      <c r="P11" s="20">
        <v>-25920</v>
      </c>
      <c r="Q11" s="20">
        <v>-112955</v>
      </c>
      <c r="R11" s="20">
        <v>-138875</v>
      </c>
      <c r="S11" s="20">
        <v>-38561</v>
      </c>
      <c r="T11" s="20"/>
      <c r="U11" s="20">
        <v>-363566</v>
      </c>
      <c r="V11" s="20">
        <v>-402127</v>
      </c>
      <c r="W11" s="20">
        <v>-3624211</v>
      </c>
      <c r="X11" s="20">
        <v>-2981341</v>
      </c>
      <c r="Y11" s="20">
        <v>-642870</v>
      </c>
      <c r="Z11" s="21">
        <v>21.563115390020798</v>
      </c>
      <c r="AA11" s="22">
        <v>-2981341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17385591</v>
      </c>
      <c r="D12" s="29">
        <f>SUM(D6:D11)</f>
        <v>0</v>
      </c>
      <c r="E12" s="30">
        <f t="shared" si="0"/>
        <v>6347465</v>
      </c>
      <c r="F12" s="31">
        <f t="shared" si="0"/>
        <v>17585689</v>
      </c>
      <c r="G12" s="31">
        <f t="shared" si="0"/>
        <v>18240395</v>
      </c>
      <c r="H12" s="31">
        <f t="shared" si="0"/>
        <v>1039157</v>
      </c>
      <c r="I12" s="31">
        <f t="shared" si="0"/>
        <v>1156319</v>
      </c>
      <c r="J12" s="31">
        <f t="shared" si="0"/>
        <v>20435871</v>
      </c>
      <c r="K12" s="31">
        <f t="shared" si="0"/>
        <v>640150</v>
      </c>
      <c r="L12" s="31">
        <f t="shared" si="0"/>
        <v>1281214</v>
      </c>
      <c r="M12" s="31">
        <f t="shared" si="0"/>
        <v>648272</v>
      </c>
      <c r="N12" s="31">
        <f t="shared" si="0"/>
        <v>2569636</v>
      </c>
      <c r="O12" s="31">
        <f t="shared" si="0"/>
        <v>1242545</v>
      </c>
      <c r="P12" s="31">
        <f t="shared" si="0"/>
        <v>1214193</v>
      </c>
      <c r="Q12" s="31">
        <f t="shared" si="0"/>
        <v>942884</v>
      </c>
      <c r="R12" s="31">
        <f t="shared" si="0"/>
        <v>3399622</v>
      </c>
      <c r="S12" s="31">
        <f t="shared" si="0"/>
        <v>742757</v>
      </c>
      <c r="T12" s="31">
        <f t="shared" si="0"/>
        <v>1254283</v>
      </c>
      <c r="U12" s="31">
        <f t="shared" si="0"/>
        <v>807494</v>
      </c>
      <c r="V12" s="31">
        <f t="shared" si="0"/>
        <v>2804534</v>
      </c>
      <c r="W12" s="31">
        <f t="shared" si="0"/>
        <v>29209663</v>
      </c>
      <c r="X12" s="31">
        <f t="shared" si="0"/>
        <v>17585689</v>
      </c>
      <c r="Y12" s="31">
        <f t="shared" si="0"/>
        <v>11623974</v>
      </c>
      <c r="Z12" s="32">
        <f>+IF(X12&lt;&gt;0,+(Y12/X12)*100,0)</f>
        <v>66.099053611149387</v>
      </c>
      <c r="AA12" s="33">
        <f>SUM(AA6:AA11)</f>
        <v>17585689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13310671</v>
      </c>
      <c r="D19" s="18"/>
      <c r="E19" s="19"/>
      <c r="F19" s="20">
        <v>14816639</v>
      </c>
      <c r="G19" s="20">
        <v>14698330</v>
      </c>
      <c r="H19" s="20">
        <v>2170114</v>
      </c>
      <c r="I19" s="20"/>
      <c r="J19" s="20">
        <v>16868444</v>
      </c>
      <c r="K19" s="20"/>
      <c r="L19" s="20"/>
      <c r="M19" s="20"/>
      <c r="N19" s="20"/>
      <c r="O19" s="20">
        <v>-28700</v>
      </c>
      <c r="P19" s="20"/>
      <c r="Q19" s="20">
        <v>-2909382</v>
      </c>
      <c r="R19" s="20">
        <v>-2938082</v>
      </c>
      <c r="S19" s="20"/>
      <c r="T19" s="20">
        <v>-235207</v>
      </c>
      <c r="U19" s="20">
        <v>-3153852</v>
      </c>
      <c r="V19" s="20">
        <v>-3389059</v>
      </c>
      <c r="W19" s="20">
        <v>10541303</v>
      </c>
      <c r="X19" s="20">
        <v>14816639</v>
      </c>
      <c r="Y19" s="20">
        <v>-4275336</v>
      </c>
      <c r="Z19" s="21">
        <v>-28.854965016020167</v>
      </c>
      <c r="AA19" s="22">
        <v>14816639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13310671</v>
      </c>
      <c r="D24" s="29">
        <f>SUM(D15:D23)</f>
        <v>0</v>
      </c>
      <c r="E24" s="36">
        <f t="shared" si="1"/>
        <v>0</v>
      </c>
      <c r="F24" s="37">
        <f t="shared" si="1"/>
        <v>14816639</v>
      </c>
      <c r="G24" s="37">
        <f t="shared" si="1"/>
        <v>14698330</v>
      </c>
      <c r="H24" s="37">
        <f t="shared" si="1"/>
        <v>2170114</v>
      </c>
      <c r="I24" s="37">
        <f t="shared" si="1"/>
        <v>0</v>
      </c>
      <c r="J24" s="37">
        <f t="shared" si="1"/>
        <v>16868444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-28700</v>
      </c>
      <c r="P24" s="37">
        <f t="shared" si="1"/>
        <v>0</v>
      </c>
      <c r="Q24" s="37">
        <f t="shared" si="1"/>
        <v>-2909382</v>
      </c>
      <c r="R24" s="37">
        <f t="shared" si="1"/>
        <v>-2938082</v>
      </c>
      <c r="S24" s="37">
        <f t="shared" si="1"/>
        <v>0</v>
      </c>
      <c r="T24" s="37">
        <f t="shared" si="1"/>
        <v>-235207</v>
      </c>
      <c r="U24" s="37">
        <f t="shared" si="1"/>
        <v>-3153852</v>
      </c>
      <c r="V24" s="37">
        <f t="shared" si="1"/>
        <v>-3389059</v>
      </c>
      <c r="W24" s="37">
        <f t="shared" si="1"/>
        <v>10541303</v>
      </c>
      <c r="X24" s="37">
        <f t="shared" si="1"/>
        <v>14816639</v>
      </c>
      <c r="Y24" s="37">
        <f t="shared" si="1"/>
        <v>-4275336</v>
      </c>
      <c r="Z24" s="38">
        <f>+IF(X24&lt;&gt;0,+(Y24/X24)*100,0)</f>
        <v>-28.854965016020167</v>
      </c>
      <c r="AA24" s="39">
        <f>SUM(AA15:AA23)</f>
        <v>14816639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30696262</v>
      </c>
      <c r="D25" s="29">
        <f>+D12+D24</f>
        <v>0</v>
      </c>
      <c r="E25" s="30">
        <f t="shared" si="2"/>
        <v>6347465</v>
      </c>
      <c r="F25" s="31">
        <f t="shared" si="2"/>
        <v>32402328</v>
      </c>
      <c r="G25" s="31">
        <f t="shared" si="2"/>
        <v>32938725</v>
      </c>
      <c r="H25" s="31">
        <f t="shared" si="2"/>
        <v>3209271</v>
      </c>
      <c r="I25" s="31">
        <f t="shared" si="2"/>
        <v>1156319</v>
      </c>
      <c r="J25" s="31">
        <f t="shared" si="2"/>
        <v>37304315</v>
      </c>
      <c r="K25" s="31">
        <f t="shared" si="2"/>
        <v>640150</v>
      </c>
      <c r="L25" s="31">
        <f t="shared" si="2"/>
        <v>1281214</v>
      </c>
      <c r="M25" s="31">
        <f t="shared" si="2"/>
        <v>648272</v>
      </c>
      <c r="N25" s="31">
        <f t="shared" si="2"/>
        <v>2569636</v>
      </c>
      <c r="O25" s="31">
        <f t="shared" si="2"/>
        <v>1213845</v>
      </c>
      <c r="P25" s="31">
        <f t="shared" si="2"/>
        <v>1214193</v>
      </c>
      <c r="Q25" s="31">
        <f t="shared" si="2"/>
        <v>-1966498</v>
      </c>
      <c r="R25" s="31">
        <f t="shared" si="2"/>
        <v>461540</v>
      </c>
      <c r="S25" s="31">
        <f t="shared" si="2"/>
        <v>742757</v>
      </c>
      <c r="T25" s="31">
        <f t="shared" si="2"/>
        <v>1019076</v>
      </c>
      <c r="U25" s="31">
        <f t="shared" si="2"/>
        <v>-2346358</v>
      </c>
      <c r="V25" s="31">
        <f t="shared" si="2"/>
        <v>-584525</v>
      </c>
      <c r="W25" s="31">
        <f t="shared" si="2"/>
        <v>39750966</v>
      </c>
      <c r="X25" s="31">
        <f t="shared" si="2"/>
        <v>32402328</v>
      </c>
      <c r="Y25" s="31">
        <f t="shared" si="2"/>
        <v>7348638</v>
      </c>
      <c r="Z25" s="32">
        <f>+IF(X25&lt;&gt;0,+(Y25/X25)*100,0)</f>
        <v>22.67935192804665</v>
      </c>
      <c r="AA25" s="33">
        <f>+AA12+AA24</f>
        <v>32402328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-26591</v>
      </c>
      <c r="D31" s="18"/>
      <c r="E31" s="19"/>
      <c r="F31" s="20">
        <v>-26591</v>
      </c>
      <c r="G31" s="20">
        <v>-26591</v>
      </c>
      <c r="H31" s="20">
        <v>-4</v>
      </c>
      <c r="I31" s="20">
        <v>-3</v>
      </c>
      <c r="J31" s="20">
        <v>-26598</v>
      </c>
      <c r="K31" s="20">
        <v>-1310</v>
      </c>
      <c r="L31" s="20">
        <v>-112</v>
      </c>
      <c r="M31" s="20">
        <v>-618</v>
      </c>
      <c r="N31" s="20">
        <v>-2040</v>
      </c>
      <c r="O31" s="20">
        <v>-83</v>
      </c>
      <c r="P31" s="20">
        <v>-592</v>
      </c>
      <c r="Q31" s="20">
        <v>-193</v>
      </c>
      <c r="R31" s="20">
        <v>-868</v>
      </c>
      <c r="S31" s="20">
        <v>-247</v>
      </c>
      <c r="T31" s="20"/>
      <c r="U31" s="20">
        <v>-342</v>
      </c>
      <c r="V31" s="20">
        <v>-589</v>
      </c>
      <c r="W31" s="20">
        <v>-30095</v>
      </c>
      <c r="X31" s="20">
        <v>-26591</v>
      </c>
      <c r="Y31" s="20">
        <v>-3504</v>
      </c>
      <c r="Z31" s="21">
        <v>13.17739084652702</v>
      </c>
      <c r="AA31" s="22">
        <v>-26591</v>
      </c>
    </row>
    <row r="32" spans="1:27" x14ac:dyDescent="0.25">
      <c r="A32" s="23" t="s">
        <v>58</v>
      </c>
      <c r="B32" s="17" t="s">
        <v>32</v>
      </c>
      <c r="C32" s="18">
        <v>7703516</v>
      </c>
      <c r="D32" s="18"/>
      <c r="E32" s="19">
        <v>59373</v>
      </c>
      <c r="F32" s="20">
        <v>7028955</v>
      </c>
      <c r="G32" s="20">
        <v>7983576</v>
      </c>
      <c r="H32" s="20">
        <v>92870</v>
      </c>
      <c r="I32" s="20">
        <v>580734</v>
      </c>
      <c r="J32" s="20">
        <v>8657180</v>
      </c>
      <c r="K32" s="20">
        <v>-161485</v>
      </c>
      <c r="L32" s="20">
        <v>322426</v>
      </c>
      <c r="M32" s="20">
        <v>-78543</v>
      </c>
      <c r="N32" s="20">
        <v>82398</v>
      </c>
      <c r="O32" s="20">
        <v>1723075</v>
      </c>
      <c r="P32" s="20">
        <v>314944</v>
      </c>
      <c r="Q32" s="20">
        <v>1186819</v>
      </c>
      <c r="R32" s="20">
        <v>3224838</v>
      </c>
      <c r="S32" s="20">
        <v>-263395</v>
      </c>
      <c r="T32" s="20">
        <v>1600973</v>
      </c>
      <c r="U32" s="20">
        <v>3539299</v>
      </c>
      <c r="V32" s="20">
        <v>4876877</v>
      </c>
      <c r="W32" s="20">
        <v>16841293</v>
      </c>
      <c r="X32" s="20">
        <v>7028955</v>
      </c>
      <c r="Y32" s="20">
        <v>9812338</v>
      </c>
      <c r="Z32" s="21">
        <v>139.59881660929682</v>
      </c>
      <c r="AA32" s="22">
        <v>7028955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7676925</v>
      </c>
      <c r="D34" s="29">
        <f>SUM(D29:D33)</f>
        <v>0</v>
      </c>
      <c r="E34" s="30">
        <f t="shared" si="3"/>
        <v>59373</v>
      </c>
      <c r="F34" s="31">
        <f t="shared" si="3"/>
        <v>7002364</v>
      </c>
      <c r="G34" s="31">
        <f t="shared" si="3"/>
        <v>7956985</v>
      </c>
      <c r="H34" s="31">
        <f t="shared" si="3"/>
        <v>92866</v>
      </c>
      <c r="I34" s="31">
        <f t="shared" si="3"/>
        <v>580731</v>
      </c>
      <c r="J34" s="31">
        <f t="shared" si="3"/>
        <v>8630582</v>
      </c>
      <c r="K34" s="31">
        <f t="shared" si="3"/>
        <v>-162795</v>
      </c>
      <c r="L34" s="31">
        <f t="shared" si="3"/>
        <v>322314</v>
      </c>
      <c r="M34" s="31">
        <f t="shared" si="3"/>
        <v>-79161</v>
      </c>
      <c r="N34" s="31">
        <f t="shared" si="3"/>
        <v>80358</v>
      </c>
      <c r="O34" s="31">
        <f t="shared" si="3"/>
        <v>1722992</v>
      </c>
      <c r="P34" s="31">
        <f t="shared" si="3"/>
        <v>314352</v>
      </c>
      <c r="Q34" s="31">
        <f t="shared" si="3"/>
        <v>1186626</v>
      </c>
      <c r="R34" s="31">
        <f t="shared" si="3"/>
        <v>3223970</v>
      </c>
      <c r="S34" s="31">
        <f t="shared" si="3"/>
        <v>-263642</v>
      </c>
      <c r="T34" s="31">
        <f t="shared" si="3"/>
        <v>1600973</v>
      </c>
      <c r="U34" s="31">
        <f t="shared" si="3"/>
        <v>3538957</v>
      </c>
      <c r="V34" s="31">
        <f t="shared" si="3"/>
        <v>4876288</v>
      </c>
      <c r="W34" s="31">
        <f t="shared" si="3"/>
        <v>16811198</v>
      </c>
      <c r="X34" s="31">
        <f t="shared" si="3"/>
        <v>7002364</v>
      </c>
      <c r="Y34" s="31">
        <f t="shared" si="3"/>
        <v>9808834</v>
      </c>
      <c r="Z34" s="32">
        <f>+IF(X34&lt;&gt;0,+(Y34/X34)*100,0)</f>
        <v>140.07889335658643</v>
      </c>
      <c r="AA34" s="33">
        <f>SUM(AA29:AA33)</f>
        <v>7002364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6184711</v>
      </c>
      <c r="D38" s="18"/>
      <c r="E38" s="19"/>
      <c r="F38" s="20">
        <v>6184711</v>
      </c>
      <c r="G38" s="20"/>
      <c r="H38" s="20">
        <v>6184711</v>
      </c>
      <c r="I38" s="20"/>
      <c r="J38" s="20">
        <v>6184711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6184711</v>
      </c>
      <c r="X38" s="20">
        <v>6184711</v>
      </c>
      <c r="Y38" s="20"/>
      <c r="Z38" s="21"/>
      <c r="AA38" s="22">
        <v>6184711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6184711</v>
      </c>
      <c r="D39" s="29">
        <f>SUM(D37:D38)</f>
        <v>0</v>
      </c>
      <c r="E39" s="36">
        <f t="shared" si="4"/>
        <v>0</v>
      </c>
      <c r="F39" s="37">
        <f t="shared" si="4"/>
        <v>6184711</v>
      </c>
      <c r="G39" s="37">
        <f t="shared" si="4"/>
        <v>0</v>
      </c>
      <c r="H39" s="37">
        <f t="shared" si="4"/>
        <v>6184711</v>
      </c>
      <c r="I39" s="37">
        <f t="shared" si="4"/>
        <v>0</v>
      </c>
      <c r="J39" s="37">
        <f t="shared" si="4"/>
        <v>6184711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6184711</v>
      </c>
      <c r="X39" s="37">
        <f t="shared" si="4"/>
        <v>6184711</v>
      </c>
      <c r="Y39" s="37">
        <f t="shared" si="4"/>
        <v>0</v>
      </c>
      <c r="Z39" s="38">
        <f>+IF(X39&lt;&gt;0,+(Y39/X39)*100,0)</f>
        <v>0</v>
      </c>
      <c r="AA39" s="39">
        <f>SUM(AA37:AA38)</f>
        <v>6184711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13861636</v>
      </c>
      <c r="D40" s="29">
        <f>+D34+D39</f>
        <v>0</v>
      </c>
      <c r="E40" s="30">
        <f t="shared" si="5"/>
        <v>59373</v>
      </c>
      <c r="F40" s="31">
        <f t="shared" si="5"/>
        <v>13187075</v>
      </c>
      <c r="G40" s="31">
        <f t="shared" si="5"/>
        <v>7956985</v>
      </c>
      <c r="H40" s="31">
        <f t="shared" si="5"/>
        <v>6277577</v>
      </c>
      <c r="I40" s="31">
        <f t="shared" si="5"/>
        <v>580731</v>
      </c>
      <c r="J40" s="31">
        <f t="shared" si="5"/>
        <v>14815293</v>
      </c>
      <c r="K40" s="31">
        <f t="shared" si="5"/>
        <v>-162795</v>
      </c>
      <c r="L40" s="31">
        <f t="shared" si="5"/>
        <v>322314</v>
      </c>
      <c r="M40" s="31">
        <f t="shared" si="5"/>
        <v>-79161</v>
      </c>
      <c r="N40" s="31">
        <f t="shared" si="5"/>
        <v>80358</v>
      </c>
      <c r="O40" s="31">
        <f t="shared" si="5"/>
        <v>1722992</v>
      </c>
      <c r="P40" s="31">
        <f t="shared" si="5"/>
        <v>314352</v>
      </c>
      <c r="Q40" s="31">
        <f t="shared" si="5"/>
        <v>1186626</v>
      </c>
      <c r="R40" s="31">
        <f t="shared" si="5"/>
        <v>3223970</v>
      </c>
      <c r="S40" s="31">
        <f t="shared" si="5"/>
        <v>-263642</v>
      </c>
      <c r="T40" s="31">
        <f t="shared" si="5"/>
        <v>1600973</v>
      </c>
      <c r="U40" s="31">
        <f t="shared" si="5"/>
        <v>3538957</v>
      </c>
      <c r="V40" s="31">
        <f t="shared" si="5"/>
        <v>4876288</v>
      </c>
      <c r="W40" s="31">
        <f t="shared" si="5"/>
        <v>22995909</v>
      </c>
      <c r="X40" s="31">
        <f t="shared" si="5"/>
        <v>13187075</v>
      </c>
      <c r="Y40" s="31">
        <f t="shared" si="5"/>
        <v>9808834</v>
      </c>
      <c r="Z40" s="32">
        <f>+IF(X40&lt;&gt;0,+(Y40/X40)*100,0)</f>
        <v>74.382181037113995</v>
      </c>
      <c r="AA40" s="33">
        <f>+AA34+AA39</f>
        <v>13187075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16834626</v>
      </c>
      <c r="D42" s="43">
        <f>+D25-D40</f>
        <v>0</v>
      </c>
      <c r="E42" s="44">
        <f t="shared" si="6"/>
        <v>6288092</v>
      </c>
      <c r="F42" s="45">
        <f t="shared" si="6"/>
        <v>19215253</v>
      </c>
      <c r="G42" s="45">
        <f t="shared" si="6"/>
        <v>24981740</v>
      </c>
      <c r="H42" s="45">
        <f t="shared" si="6"/>
        <v>-3068306</v>
      </c>
      <c r="I42" s="45">
        <f t="shared" si="6"/>
        <v>575588</v>
      </c>
      <c r="J42" s="45">
        <f t="shared" si="6"/>
        <v>22489022</v>
      </c>
      <c r="K42" s="45">
        <f t="shared" si="6"/>
        <v>802945</v>
      </c>
      <c r="L42" s="45">
        <f t="shared" si="6"/>
        <v>958900</v>
      </c>
      <c r="M42" s="45">
        <f t="shared" si="6"/>
        <v>727433</v>
      </c>
      <c r="N42" s="45">
        <f t="shared" si="6"/>
        <v>2489278</v>
      </c>
      <c r="O42" s="45">
        <f t="shared" si="6"/>
        <v>-509147</v>
      </c>
      <c r="P42" s="45">
        <f t="shared" si="6"/>
        <v>899841</v>
      </c>
      <c r="Q42" s="45">
        <f t="shared" si="6"/>
        <v>-3153124</v>
      </c>
      <c r="R42" s="45">
        <f t="shared" si="6"/>
        <v>-2762430</v>
      </c>
      <c r="S42" s="45">
        <f t="shared" si="6"/>
        <v>1006399</v>
      </c>
      <c r="T42" s="45">
        <f t="shared" si="6"/>
        <v>-581897</v>
      </c>
      <c r="U42" s="45">
        <f t="shared" si="6"/>
        <v>-5885315</v>
      </c>
      <c r="V42" s="45">
        <f t="shared" si="6"/>
        <v>-5460813</v>
      </c>
      <c r="W42" s="45">
        <f t="shared" si="6"/>
        <v>16755057</v>
      </c>
      <c r="X42" s="45">
        <f t="shared" si="6"/>
        <v>19215253</v>
      </c>
      <c r="Y42" s="45">
        <f t="shared" si="6"/>
        <v>-2460196</v>
      </c>
      <c r="Z42" s="46">
        <f>+IF(X42&lt;&gt;0,+(Y42/X42)*100,0)</f>
        <v>-12.803349505728601</v>
      </c>
      <c r="AA42" s="47">
        <f>+AA25-AA40</f>
        <v>19215253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390816</v>
      </c>
      <c r="D45" s="18"/>
      <c r="E45" s="19">
        <v>6288090</v>
      </c>
      <c r="F45" s="20">
        <v>-1943805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>
        <v>390816</v>
      </c>
      <c r="V45" s="20">
        <v>390816</v>
      </c>
      <c r="W45" s="20">
        <v>390816</v>
      </c>
      <c r="X45" s="20">
        <v>-1943805</v>
      </c>
      <c r="Y45" s="20">
        <v>2334621</v>
      </c>
      <c r="Z45" s="48">
        <v>-120.1057204812211</v>
      </c>
      <c r="AA45" s="22">
        <v>-1943805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390816</v>
      </c>
      <c r="D48" s="51">
        <f>SUM(D45:D47)</f>
        <v>0</v>
      </c>
      <c r="E48" s="52">
        <f t="shared" si="7"/>
        <v>6288090</v>
      </c>
      <c r="F48" s="53">
        <f t="shared" si="7"/>
        <v>-1943805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390816</v>
      </c>
      <c r="V48" s="53">
        <f t="shared" si="7"/>
        <v>390816</v>
      </c>
      <c r="W48" s="53">
        <f t="shared" si="7"/>
        <v>390816</v>
      </c>
      <c r="X48" s="53">
        <f t="shared" si="7"/>
        <v>-1943805</v>
      </c>
      <c r="Y48" s="53">
        <f t="shared" si="7"/>
        <v>2334621</v>
      </c>
      <c r="Z48" s="54">
        <f>+IF(X48&lt;&gt;0,+(Y48/X48)*100,0)</f>
        <v>-120.1057204812211</v>
      </c>
      <c r="AA48" s="55">
        <f>SUM(AA45:AA47)</f>
        <v>-1943805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-19851244</v>
      </c>
      <c r="D6" s="18"/>
      <c r="E6" s="19">
        <v>-54243327</v>
      </c>
      <c r="F6" s="20">
        <v>-54243327</v>
      </c>
      <c r="G6" s="20">
        <v>-19672300</v>
      </c>
      <c r="H6" s="20">
        <v>-61099</v>
      </c>
      <c r="I6" s="20">
        <v>-795315</v>
      </c>
      <c r="J6" s="20">
        <v>-20528714</v>
      </c>
      <c r="K6" s="20">
        <v>462022</v>
      </c>
      <c r="L6" s="20">
        <v>-377501</v>
      </c>
      <c r="M6" s="20">
        <v>213326</v>
      </c>
      <c r="N6" s="20">
        <v>297847</v>
      </c>
      <c r="O6" s="20">
        <v>321353</v>
      </c>
      <c r="P6" s="20">
        <v>48677</v>
      </c>
      <c r="Q6" s="20">
        <v>-2657490</v>
      </c>
      <c r="R6" s="20">
        <v>-2287460</v>
      </c>
      <c r="S6" s="20">
        <v>-437222</v>
      </c>
      <c r="T6" s="20">
        <v>-630910</v>
      </c>
      <c r="U6" s="20">
        <v>-1270557</v>
      </c>
      <c r="V6" s="20">
        <v>-2338689</v>
      </c>
      <c r="W6" s="20">
        <v>-24857016</v>
      </c>
      <c r="X6" s="20">
        <v>-54243327</v>
      </c>
      <c r="Y6" s="20">
        <v>29386311</v>
      </c>
      <c r="Z6" s="21">
        <v>-54.174978979442024</v>
      </c>
      <c r="AA6" s="22">
        <v>-54243327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43792000</v>
      </c>
      <c r="D8" s="18"/>
      <c r="E8" s="19">
        <v>1619602</v>
      </c>
      <c r="F8" s="20">
        <v>1619602</v>
      </c>
      <c r="G8" s="20">
        <v>46790885</v>
      </c>
      <c r="H8" s="20">
        <v>2934613</v>
      </c>
      <c r="I8" s="20">
        <v>2944697</v>
      </c>
      <c r="J8" s="20">
        <v>52670195</v>
      </c>
      <c r="K8" s="20">
        <v>2506201</v>
      </c>
      <c r="L8" s="20">
        <v>2848375</v>
      </c>
      <c r="M8" s="20">
        <v>690386</v>
      </c>
      <c r="N8" s="20">
        <v>6044962</v>
      </c>
      <c r="O8" s="20">
        <v>708820</v>
      </c>
      <c r="P8" s="20">
        <v>-10397287</v>
      </c>
      <c r="Q8" s="20">
        <v>642548</v>
      </c>
      <c r="R8" s="20">
        <v>-9045919</v>
      </c>
      <c r="S8" s="20">
        <v>597607</v>
      </c>
      <c r="T8" s="20">
        <v>562416</v>
      </c>
      <c r="U8" s="20">
        <v>365905</v>
      </c>
      <c r="V8" s="20">
        <v>1525928</v>
      </c>
      <c r="W8" s="20">
        <v>51195166</v>
      </c>
      <c r="X8" s="20">
        <v>1619602</v>
      </c>
      <c r="Y8" s="20">
        <v>49575564</v>
      </c>
      <c r="Z8" s="21">
        <v>3060.9720165818517</v>
      </c>
      <c r="AA8" s="22">
        <v>1619602</v>
      </c>
    </row>
    <row r="9" spans="1:27" x14ac:dyDescent="0.25">
      <c r="A9" s="23" t="s">
        <v>37</v>
      </c>
      <c r="B9" s="17" t="s">
        <v>32</v>
      </c>
      <c r="C9" s="18">
        <v>1264940</v>
      </c>
      <c r="D9" s="18"/>
      <c r="E9" s="19">
        <v>-776237</v>
      </c>
      <c r="F9" s="20">
        <v>-776237</v>
      </c>
      <c r="G9" s="20">
        <v>1266641</v>
      </c>
      <c r="H9" s="20">
        <v>35509</v>
      </c>
      <c r="I9" s="20">
        <v>1048</v>
      </c>
      <c r="J9" s="20">
        <v>1303198</v>
      </c>
      <c r="K9" s="20">
        <v>1087</v>
      </c>
      <c r="L9" s="20">
        <v>-16272</v>
      </c>
      <c r="M9" s="20">
        <v>-703</v>
      </c>
      <c r="N9" s="20">
        <v>-15888</v>
      </c>
      <c r="O9" s="20">
        <v>30920</v>
      </c>
      <c r="P9" s="20">
        <v>-25319</v>
      </c>
      <c r="Q9" s="20">
        <v>-31514</v>
      </c>
      <c r="R9" s="20">
        <v>-25913</v>
      </c>
      <c r="S9" s="20">
        <v>314</v>
      </c>
      <c r="T9" s="20">
        <v>36200</v>
      </c>
      <c r="U9" s="20">
        <v>-17882</v>
      </c>
      <c r="V9" s="20">
        <v>18632</v>
      </c>
      <c r="W9" s="20">
        <v>1280029</v>
      </c>
      <c r="X9" s="20">
        <v>-776237</v>
      </c>
      <c r="Y9" s="20">
        <v>2056266</v>
      </c>
      <c r="Z9" s="21">
        <v>-264.90182766345845</v>
      </c>
      <c r="AA9" s="22">
        <v>-776237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-241584</v>
      </c>
      <c r="D11" s="18"/>
      <c r="E11" s="19"/>
      <c r="F11" s="20"/>
      <c r="G11" s="20">
        <v>-243055</v>
      </c>
      <c r="H11" s="20">
        <v>-6863</v>
      </c>
      <c r="I11" s="20">
        <v>-4167</v>
      </c>
      <c r="J11" s="20">
        <v>-254085</v>
      </c>
      <c r="K11" s="20">
        <v>-3187</v>
      </c>
      <c r="L11" s="20">
        <v>-3187</v>
      </c>
      <c r="M11" s="20"/>
      <c r="N11" s="20">
        <v>-6374</v>
      </c>
      <c r="O11" s="20">
        <v>-490</v>
      </c>
      <c r="P11" s="20">
        <v>-490</v>
      </c>
      <c r="Q11" s="20"/>
      <c r="R11" s="20">
        <v>-980</v>
      </c>
      <c r="S11" s="20">
        <v>-11440</v>
      </c>
      <c r="T11" s="20">
        <v>-8715</v>
      </c>
      <c r="U11" s="20">
        <v>-30825</v>
      </c>
      <c r="V11" s="20">
        <v>-50980</v>
      </c>
      <c r="W11" s="20">
        <v>-312419</v>
      </c>
      <c r="X11" s="20"/>
      <c r="Y11" s="20">
        <v>-312419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24964112</v>
      </c>
      <c r="D12" s="29">
        <f>SUM(D6:D11)</f>
        <v>0</v>
      </c>
      <c r="E12" s="30">
        <f t="shared" si="0"/>
        <v>-53399962</v>
      </c>
      <c r="F12" s="31">
        <f t="shared" si="0"/>
        <v>-53399962</v>
      </c>
      <c r="G12" s="31">
        <f t="shared" si="0"/>
        <v>28142171</v>
      </c>
      <c r="H12" s="31">
        <f t="shared" si="0"/>
        <v>2902160</v>
      </c>
      <c r="I12" s="31">
        <f t="shared" si="0"/>
        <v>2146263</v>
      </c>
      <c r="J12" s="31">
        <f t="shared" si="0"/>
        <v>33190594</v>
      </c>
      <c r="K12" s="31">
        <f t="shared" si="0"/>
        <v>2966123</v>
      </c>
      <c r="L12" s="31">
        <f t="shared" si="0"/>
        <v>2451415</v>
      </c>
      <c r="M12" s="31">
        <f t="shared" si="0"/>
        <v>903009</v>
      </c>
      <c r="N12" s="31">
        <f t="shared" si="0"/>
        <v>6320547</v>
      </c>
      <c r="O12" s="31">
        <f t="shared" si="0"/>
        <v>1060603</v>
      </c>
      <c r="P12" s="31">
        <f t="shared" si="0"/>
        <v>-10374419</v>
      </c>
      <c r="Q12" s="31">
        <f t="shared" si="0"/>
        <v>-2046456</v>
      </c>
      <c r="R12" s="31">
        <f t="shared" si="0"/>
        <v>-11360272</v>
      </c>
      <c r="S12" s="31">
        <f t="shared" si="0"/>
        <v>149259</v>
      </c>
      <c r="T12" s="31">
        <f t="shared" si="0"/>
        <v>-41009</v>
      </c>
      <c r="U12" s="31">
        <f t="shared" si="0"/>
        <v>-953359</v>
      </c>
      <c r="V12" s="31">
        <f t="shared" si="0"/>
        <v>-845109</v>
      </c>
      <c r="W12" s="31">
        <f t="shared" si="0"/>
        <v>27305760</v>
      </c>
      <c r="X12" s="31">
        <f t="shared" si="0"/>
        <v>-53399962</v>
      </c>
      <c r="Y12" s="31">
        <f t="shared" si="0"/>
        <v>80705722</v>
      </c>
      <c r="Z12" s="32">
        <f>+IF(X12&lt;&gt;0,+(Y12/X12)*100,0)</f>
        <v>-151.13441841026031</v>
      </c>
      <c r="AA12" s="33">
        <f>SUM(AA6:AA11)</f>
        <v>-53399962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1726005</v>
      </c>
      <c r="D19" s="18"/>
      <c r="E19" s="19">
        <v>-18854639</v>
      </c>
      <c r="F19" s="20">
        <v>-18854639</v>
      </c>
      <c r="G19" s="20">
        <v>2064897</v>
      </c>
      <c r="H19" s="20"/>
      <c r="I19" s="20">
        <v>-34619443</v>
      </c>
      <c r="J19" s="20">
        <v>-32554546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34280552</v>
      </c>
      <c r="V19" s="20">
        <v>34280552</v>
      </c>
      <c r="W19" s="20">
        <v>1726006</v>
      </c>
      <c r="X19" s="20">
        <v>-18854639</v>
      </c>
      <c r="Y19" s="20">
        <v>20580645</v>
      </c>
      <c r="Z19" s="21">
        <v>-109.15427762896972</v>
      </c>
      <c r="AA19" s="22">
        <v>-18854639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1726005</v>
      </c>
      <c r="D24" s="29">
        <f>SUM(D15:D23)</f>
        <v>0</v>
      </c>
      <c r="E24" s="36">
        <f t="shared" si="1"/>
        <v>-18854639</v>
      </c>
      <c r="F24" s="37">
        <f t="shared" si="1"/>
        <v>-18854639</v>
      </c>
      <c r="G24" s="37">
        <f t="shared" si="1"/>
        <v>2064897</v>
      </c>
      <c r="H24" s="37">
        <f t="shared" si="1"/>
        <v>0</v>
      </c>
      <c r="I24" s="37">
        <f t="shared" si="1"/>
        <v>-34619443</v>
      </c>
      <c r="J24" s="37">
        <f t="shared" si="1"/>
        <v>-32554546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34280552</v>
      </c>
      <c r="V24" s="37">
        <f t="shared" si="1"/>
        <v>34280552</v>
      </c>
      <c r="W24" s="37">
        <f t="shared" si="1"/>
        <v>1726006</v>
      </c>
      <c r="X24" s="37">
        <f t="shared" si="1"/>
        <v>-18854639</v>
      </c>
      <c r="Y24" s="37">
        <f t="shared" si="1"/>
        <v>20580645</v>
      </c>
      <c r="Z24" s="38">
        <f>+IF(X24&lt;&gt;0,+(Y24/X24)*100,0)</f>
        <v>-109.15427762896972</v>
      </c>
      <c r="AA24" s="39">
        <f>SUM(AA15:AA23)</f>
        <v>-18854639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26690117</v>
      </c>
      <c r="D25" s="29">
        <f>+D12+D24</f>
        <v>0</v>
      </c>
      <c r="E25" s="30">
        <f t="shared" si="2"/>
        <v>-72254601</v>
      </c>
      <c r="F25" s="31">
        <f t="shared" si="2"/>
        <v>-72254601</v>
      </c>
      <c r="G25" s="31">
        <f t="shared" si="2"/>
        <v>30207068</v>
      </c>
      <c r="H25" s="31">
        <f t="shared" si="2"/>
        <v>2902160</v>
      </c>
      <c r="I25" s="31">
        <f t="shared" si="2"/>
        <v>-32473180</v>
      </c>
      <c r="J25" s="31">
        <f t="shared" si="2"/>
        <v>636048</v>
      </c>
      <c r="K25" s="31">
        <f t="shared" si="2"/>
        <v>2966123</v>
      </c>
      <c r="L25" s="31">
        <f t="shared" si="2"/>
        <v>2451415</v>
      </c>
      <c r="M25" s="31">
        <f t="shared" si="2"/>
        <v>903009</v>
      </c>
      <c r="N25" s="31">
        <f t="shared" si="2"/>
        <v>6320547</v>
      </c>
      <c r="O25" s="31">
        <f t="shared" si="2"/>
        <v>1060603</v>
      </c>
      <c r="P25" s="31">
        <f t="shared" si="2"/>
        <v>-10374419</v>
      </c>
      <c r="Q25" s="31">
        <f t="shared" si="2"/>
        <v>-2046456</v>
      </c>
      <c r="R25" s="31">
        <f t="shared" si="2"/>
        <v>-11360272</v>
      </c>
      <c r="S25" s="31">
        <f t="shared" si="2"/>
        <v>149259</v>
      </c>
      <c r="T25" s="31">
        <f t="shared" si="2"/>
        <v>-41009</v>
      </c>
      <c r="U25" s="31">
        <f t="shared" si="2"/>
        <v>33327193</v>
      </c>
      <c r="V25" s="31">
        <f t="shared" si="2"/>
        <v>33435443</v>
      </c>
      <c r="W25" s="31">
        <f t="shared" si="2"/>
        <v>29031766</v>
      </c>
      <c r="X25" s="31">
        <f t="shared" si="2"/>
        <v>-72254601</v>
      </c>
      <c r="Y25" s="31">
        <f t="shared" si="2"/>
        <v>101286367</v>
      </c>
      <c r="Z25" s="32">
        <f>+IF(X25&lt;&gt;0,+(Y25/X25)*100,0)</f>
        <v>-140.17981636906416</v>
      </c>
      <c r="AA25" s="33">
        <f>+AA12+AA24</f>
        <v>-72254601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1975354</v>
      </c>
      <c r="D32" s="18"/>
      <c r="E32" s="19">
        <v>-393003</v>
      </c>
      <c r="F32" s="20">
        <v>-393003</v>
      </c>
      <c r="G32" s="20">
        <v>2113476</v>
      </c>
      <c r="H32" s="20">
        <v>144315</v>
      </c>
      <c r="I32" s="20">
        <v>160266</v>
      </c>
      <c r="J32" s="20">
        <v>2418057</v>
      </c>
      <c r="K32" s="20">
        <v>21735</v>
      </c>
      <c r="L32" s="20">
        <v>-103801</v>
      </c>
      <c r="M32" s="20">
        <v>73057</v>
      </c>
      <c r="N32" s="20">
        <v>-9009</v>
      </c>
      <c r="O32" s="20">
        <v>363161</v>
      </c>
      <c r="P32" s="20">
        <v>-284296</v>
      </c>
      <c r="Q32" s="20">
        <v>57183</v>
      </c>
      <c r="R32" s="20">
        <v>136048</v>
      </c>
      <c r="S32" s="20">
        <v>28214</v>
      </c>
      <c r="T32" s="20">
        <v>154226</v>
      </c>
      <c r="U32" s="20">
        <v>-412723</v>
      </c>
      <c r="V32" s="20">
        <v>-230283</v>
      </c>
      <c r="W32" s="20">
        <v>2314813</v>
      </c>
      <c r="X32" s="20">
        <v>-393003</v>
      </c>
      <c r="Y32" s="20">
        <v>2707816</v>
      </c>
      <c r="Z32" s="21">
        <v>-689.00644524342056</v>
      </c>
      <c r="AA32" s="22">
        <v>-393003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1975354</v>
      </c>
      <c r="D34" s="29">
        <f>SUM(D29:D33)</f>
        <v>0</v>
      </c>
      <c r="E34" s="30">
        <f t="shared" si="3"/>
        <v>-393003</v>
      </c>
      <c r="F34" s="31">
        <f t="shared" si="3"/>
        <v>-393003</v>
      </c>
      <c r="G34" s="31">
        <f t="shared" si="3"/>
        <v>2113476</v>
      </c>
      <c r="H34" s="31">
        <f t="shared" si="3"/>
        <v>144315</v>
      </c>
      <c r="I34" s="31">
        <f t="shared" si="3"/>
        <v>160266</v>
      </c>
      <c r="J34" s="31">
        <f t="shared" si="3"/>
        <v>2418057</v>
      </c>
      <c r="K34" s="31">
        <f t="shared" si="3"/>
        <v>21735</v>
      </c>
      <c r="L34" s="31">
        <f t="shared" si="3"/>
        <v>-103801</v>
      </c>
      <c r="M34" s="31">
        <f t="shared" si="3"/>
        <v>73057</v>
      </c>
      <c r="N34" s="31">
        <f t="shared" si="3"/>
        <v>-9009</v>
      </c>
      <c r="O34" s="31">
        <f t="shared" si="3"/>
        <v>363161</v>
      </c>
      <c r="P34" s="31">
        <f t="shared" si="3"/>
        <v>-284296</v>
      </c>
      <c r="Q34" s="31">
        <f t="shared" si="3"/>
        <v>57183</v>
      </c>
      <c r="R34" s="31">
        <f t="shared" si="3"/>
        <v>136048</v>
      </c>
      <c r="S34" s="31">
        <f t="shared" si="3"/>
        <v>28214</v>
      </c>
      <c r="T34" s="31">
        <f t="shared" si="3"/>
        <v>154226</v>
      </c>
      <c r="U34" s="31">
        <f t="shared" si="3"/>
        <v>-412723</v>
      </c>
      <c r="V34" s="31">
        <f t="shared" si="3"/>
        <v>-230283</v>
      </c>
      <c r="W34" s="31">
        <f t="shared" si="3"/>
        <v>2314813</v>
      </c>
      <c r="X34" s="31">
        <f t="shared" si="3"/>
        <v>-393003</v>
      </c>
      <c r="Y34" s="31">
        <f t="shared" si="3"/>
        <v>2707816</v>
      </c>
      <c r="Z34" s="32">
        <f>+IF(X34&lt;&gt;0,+(Y34/X34)*100,0)</f>
        <v>-689.00644524342056</v>
      </c>
      <c r="AA34" s="33">
        <f>SUM(AA29:AA33)</f>
        <v>-393003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1975354</v>
      </c>
      <c r="D40" s="29">
        <f>+D34+D39</f>
        <v>0</v>
      </c>
      <c r="E40" s="30">
        <f t="shared" si="5"/>
        <v>-393003</v>
      </c>
      <c r="F40" s="31">
        <f t="shared" si="5"/>
        <v>-393003</v>
      </c>
      <c r="G40" s="31">
        <f t="shared" si="5"/>
        <v>2113476</v>
      </c>
      <c r="H40" s="31">
        <f t="shared" si="5"/>
        <v>144315</v>
      </c>
      <c r="I40" s="31">
        <f t="shared" si="5"/>
        <v>160266</v>
      </c>
      <c r="J40" s="31">
        <f t="shared" si="5"/>
        <v>2418057</v>
      </c>
      <c r="K40" s="31">
        <f t="shared" si="5"/>
        <v>21735</v>
      </c>
      <c r="L40" s="31">
        <f t="shared" si="5"/>
        <v>-103801</v>
      </c>
      <c r="M40" s="31">
        <f t="shared" si="5"/>
        <v>73057</v>
      </c>
      <c r="N40" s="31">
        <f t="shared" si="5"/>
        <v>-9009</v>
      </c>
      <c r="O40" s="31">
        <f t="shared" si="5"/>
        <v>363161</v>
      </c>
      <c r="P40" s="31">
        <f t="shared" si="5"/>
        <v>-284296</v>
      </c>
      <c r="Q40" s="31">
        <f t="shared" si="5"/>
        <v>57183</v>
      </c>
      <c r="R40" s="31">
        <f t="shared" si="5"/>
        <v>136048</v>
      </c>
      <c r="S40" s="31">
        <f t="shared" si="5"/>
        <v>28214</v>
      </c>
      <c r="T40" s="31">
        <f t="shared" si="5"/>
        <v>154226</v>
      </c>
      <c r="U40" s="31">
        <f t="shared" si="5"/>
        <v>-412723</v>
      </c>
      <c r="V40" s="31">
        <f t="shared" si="5"/>
        <v>-230283</v>
      </c>
      <c r="W40" s="31">
        <f t="shared" si="5"/>
        <v>2314813</v>
      </c>
      <c r="X40" s="31">
        <f t="shared" si="5"/>
        <v>-393003</v>
      </c>
      <c r="Y40" s="31">
        <f t="shared" si="5"/>
        <v>2707816</v>
      </c>
      <c r="Z40" s="32">
        <f>+IF(X40&lt;&gt;0,+(Y40/X40)*100,0)</f>
        <v>-689.00644524342056</v>
      </c>
      <c r="AA40" s="33">
        <f>+AA34+AA39</f>
        <v>-393003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24714763</v>
      </c>
      <c r="D42" s="43">
        <f>+D25-D40</f>
        <v>0</v>
      </c>
      <c r="E42" s="44">
        <f t="shared" si="6"/>
        <v>-71861598</v>
      </c>
      <c r="F42" s="45">
        <f t="shared" si="6"/>
        <v>-71861598</v>
      </c>
      <c r="G42" s="45">
        <f t="shared" si="6"/>
        <v>28093592</v>
      </c>
      <c r="H42" s="45">
        <f t="shared" si="6"/>
        <v>2757845</v>
      </c>
      <c r="I42" s="45">
        <f t="shared" si="6"/>
        <v>-32633446</v>
      </c>
      <c r="J42" s="45">
        <f t="shared" si="6"/>
        <v>-1782009</v>
      </c>
      <c r="K42" s="45">
        <f t="shared" si="6"/>
        <v>2944388</v>
      </c>
      <c r="L42" s="45">
        <f t="shared" si="6"/>
        <v>2555216</v>
      </c>
      <c r="M42" s="45">
        <f t="shared" si="6"/>
        <v>829952</v>
      </c>
      <c r="N42" s="45">
        <f t="shared" si="6"/>
        <v>6329556</v>
      </c>
      <c r="O42" s="45">
        <f t="shared" si="6"/>
        <v>697442</v>
      </c>
      <c r="P42" s="45">
        <f t="shared" si="6"/>
        <v>-10090123</v>
      </c>
      <c r="Q42" s="45">
        <f t="shared" si="6"/>
        <v>-2103639</v>
      </c>
      <c r="R42" s="45">
        <f t="shared" si="6"/>
        <v>-11496320</v>
      </c>
      <c r="S42" s="45">
        <f t="shared" si="6"/>
        <v>121045</v>
      </c>
      <c r="T42" s="45">
        <f t="shared" si="6"/>
        <v>-195235</v>
      </c>
      <c r="U42" s="45">
        <f t="shared" si="6"/>
        <v>33739916</v>
      </c>
      <c r="V42" s="45">
        <f t="shared" si="6"/>
        <v>33665726</v>
      </c>
      <c r="W42" s="45">
        <f t="shared" si="6"/>
        <v>26716953</v>
      </c>
      <c r="X42" s="45">
        <f t="shared" si="6"/>
        <v>-71861598</v>
      </c>
      <c r="Y42" s="45">
        <f t="shared" si="6"/>
        <v>98578551</v>
      </c>
      <c r="Z42" s="46">
        <f>+IF(X42&lt;&gt;0,+(Y42/X42)*100,0)</f>
        <v>-137.17834524080581</v>
      </c>
      <c r="AA42" s="47">
        <f>+AA25-AA40</f>
        <v>-71861598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-21053858</v>
      </c>
      <c r="F45" s="20">
        <v>-21053858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-21053858</v>
      </c>
      <c r="Y45" s="20">
        <v>21053858</v>
      </c>
      <c r="Z45" s="48">
        <v>-100</v>
      </c>
      <c r="AA45" s="22">
        <v>-21053858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-21053858</v>
      </c>
      <c r="F48" s="53">
        <f t="shared" si="7"/>
        <v>-21053858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-21053858</v>
      </c>
      <c r="Y48" s="53">
        <f t="shared" si="7"/>
        <v>21053858</v>
      </c>
      <c r="Z48" s="54">
        <f>+IF(X48&lt;&gt;0,+(Y48/X48)*100,0)</f>
        <v>-100</v>
      </c>
      <c r="AA48" s="55">
        <f>SUM(AA45:AA47)</f>
        <v>-21053858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132821627</v>
      </c>
      <c r="D6" s="18"/>
      <c r="E6" s="19">
        <v>-2185175</v>
      </c>
      <c r="F6" s="20">
        <v>-5588635</v>
      </c>
      <c r="G6" s="20">
        <v>133734618</v>
      </c>
      <c r="H6" s="20">
        <v>827468</v>
      </c>
      <c r="I6" s="20">
        <v>836359</v>
      </c>
      <c r="J6" s="20">
        <v>135398445</v>
      </c>
      <c r="K6" s="20">
        <v>1150085</v>
      </c>
      <c r="L6" s="20">
        <v>735991</v>
      </c>
      <c r="M6" s="20">
        <v>885085</v>
      </c>
      <c r="N6" s="20">
        <v>2771161</v>
      </c>
      <c r="O6" s="20">
        <v>1079815</v>
      </c>
      <c r="P6" s="20">
        <v>1228288</v>
      </c>
      <c r="Q6" s="20">
        <v>-672464</v>
      </c>
      <c r="R6" s="20">
        <v>1635639</v>
      </c>
      <c r="S6" s="20">
        <v>726659</v>
      </c>
      <c r="T6" s="20">
        <v>1423868</v>
      </c>
      <c r="U6" s="20">
        <v>1047897</v>
      </c>
      <c r="V6" s="20">
        <v>3198424</v>
      </c>
      <c r="W6" s="20">
        <v>143003669</v>
      </c>
      <c r="X6" s="20">
        <v>-5588635</v>
      </c>
      <c r="Y6" s="20">
        <v>148592304</v>
      </c>
      <c r="Z6" s="21">
        <v>-2658.830000527857</v>
      </c>
      <c r="AA6" s="22">
        <v>-5588635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29405308</v>
      </c>
      <c r="D8" s="18"/>
      <c r="E8" s="19">
        <v>-1113413</v>
      </c>
      <c r="F8" s="20">
        <v>-1265758</v>
      </c>
      <c r="G8" s="20">
        <v>30998137</v>
      </c>
      <c r="H8" s="20">
        <v>1586075</v>
      </c>
      <c r="I8" s="20">
        <v>1595976</v>
      </c>
      <c r="J8" s="20">
        <v>34180188</v>
      </c>
      <c r="K8" s="20">
        <v>1408220</v>
      </c>
      <c r="L8" s="20">
        <v>1504743</v>
      </c>
      <c r="M8" s="20">
        <v>1653052</v>
      </c>
      <c r="N8" s="20">
        <v>4566015</v>
      </c>
      <c r="O8" s="20">
        <v>1612554</v>
      </c>
      <c r="P8" s="20">
        <v>1332934</v>
      </c>
      <c r="Q8" s="20">
        <v>1522241</v>
      </c>
      <c r="R8" s="20">
        <v>4467729</v>
      </c>
      <c r="S8" s="20">
        <v>1729613</v>
      </c>
      <c r="T8" s="20">
        <v>1298176</v>
      </c>
      <c r="U8" s="20">
        <v>1494586</v>
      </c>
      <c r="V8" s="20">
        <v>4522375</v>
      </c>
      <c r="W8" s="20">
        <v>47736307</v>
      </c>
      <c r="X8" s="20">
        <v>-1265758</v>
      </c>
      <c r="Y8" s="20">
        <v>49002065</v>
      </c>
      <c r="Z8" s="21">
        <v>-3871.3612712698632</v>
      </c>
      <c r="AA8" s="22">
        <v>-1265758</v>
      </c>
    </row>
    <row r="9" spans="1:27" x14ac:dyDescent="0.25">
      <c r="A9" s="23" t="s">
        <v>37</v>
      </c>
      <c r="B9" s="17" t="s">
        <v>32</v>
      </c>
      <c r="C9" s="18">
        <v>461634</v>
      </c>
      <c r="D9" s="18"/>
      <c r="E9" s="19"/>
      <c r="F9" s="20"/>
      <c r="G9" s="20">
        <v>461634</v>
      </c>
      <c r="H9" s="20"/>
      <c r="I9" s="20">
        <v>8406</v>
      </c>
      <c r="J9" s="20">
        <v>470040</v>
      </c>
      <c r="K9" s="20">
        <v>27051</v>
      </c>
      <c r="L9" s="20">
        <v>8294</v>
      </c>
      <c r="M9" s="20">
        <v>11766</v>
      </c>
      <c r="N9" s="20">
        <v>47111</v>
      </c>
      <c r="O9" s="20">
        <v>1617</v>
      </c>
      <c r="P9" s="20">
        <v>4080</v>
      </c>
      <c r="Q9" s="20">
        <v>149431</v>
      </c>
      <c r="R9" s="20">
        <v>155128</v>
      </c>
      <c r="S9" s="20">
        <v>8012</v>
      </c>
      <c r="T9" s="20">
        <v>1131</v>
      </c>
      <c r="U9" s="20">
        <v>2899</v>
      </c>
      <c r="V9" s="20">
        <v>12042</v>
      </c>
      <c r="W9" s="20">
        <v>684321</v>
      </c>
      <c r="X9" s="20"/>
      <c r="Y9" s="20">
        <v>684321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-1381697</v>
      </c>
      <c r="D11" s="18"/>
      <c r="E11" s="19"/>
      <c r="F11" s="20">
        <v>-4720000</v>
      </c>
      <c r="G11" s="20">
        <v>-1389616</v>
      </c>
      <c r="H11" s="20">
        <v>-6296</v>
      </c>
      <c r="I11" s="20">
        <v>-40742</v>
      </c>
      <c r="J11" s="20">
        <v>-1436654</v>
      </c>
      <c r="K11" s="20">
        <v>-13543</v>
      </c>
      <c r="L11" s="20">
        <v>-6902</v>
      </c>
      <c r="M11" s="20">
        <v>-5879</v>
      </c>
      <c r="N11" s="20">
        <v>-26324</v>
      </c>
      <c r="O11" s="20">
        <v>-11594</v>
      </c>
      <c r="P11" s="20">
        <v>-18442</v>
      </c>
      <c r="Q11" s="20">
        <v>-10018</v>
      </c>
      <c r="R11" s="20">
        <v>-40054</v>
      </c>
      <c r="S11" s="20">
        <v>42591</v>
      </c>
      <c r="T11" s="20">
        <v>4625</v>
      </c>
      <c r="U11" s="20">
        <v>-2174</v>
      </c>
      <c r="V11" s="20">
        <v>45042</v>
      </c>
      <c r="W11" s="20">
        <v>-1457990</v>
      </c>
      <c r="X11" s="20">
        <v>-4720000</v>
      </c>
      <c r="Y11" s="20">
        <v>3262010</v>
      </c>
      <c r="Z11" s="21">
        <v>-69.110381355932205</v>
      </c>
      <c r="AA11" s="22">
        <v>-4720000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161306872</v>
      </c>
      <c r="D12" s="29">
        <f>SUM(D6:D11)</f>
        <v>0</v>
      </c>
      <c r="E12" s="30">
        <f t="shared" si="0"/>
        <v>-3298588</v>
      </c>
      <c r="F12" s="31">
        <f t="shared" si="0"/>
        <v>-11574393</v>
      </c>
      <c r="G12" s="31">
        <f t="shared" si="0"/>
        <v>163804773</v>
      </c>
      <c r="H12" s="31">
        <f t="shared" si="0"/>
        <v>2407247</v>
      </c>
      <c r="I12" s="31">
        <f t="shared" si="0"/>
        <v>2399999</v>
      </c>
      <c r="J12" s="31">
        <f t="shared" si="0"/>
        <v>168612019</v>
      </c>
      <c r="K12" s="31">
        <f t="shared" si="0"/>
        <v>2571813</v>
      </c>
      <c r="L12" s="31">
        <f t="shared" si="0"/>
        <v>2242126</v>
      </c>
      <c r="M12" s="31">
        <f t="shared" si="0"/>
        <v>2544024</v>
      </c>
      <c r="N12" s="31">
        <f t="shared" si="0"/>
        <v>7357963</v>
      </c>
      <c r="O12" s="31">
        <f t="shared" si="0"/>
        <v>2682392</v>
      </c>
      <c r="P12" s="31">
        <f t="shared" si="0"/>
        <v>2546860</v>
      </c>
      <c r="Q12" s="31">
        <f t="shared" si="0"/>
        <v>989190</v>
      </c>
      <c r="R12" s="31">
        <f t="shared" si="0"/>
        <v>6218442</v>
      </c>
      <c r="S12" s="31">
        <f t="shared" si="0"/>
        <v>2506875</v>
      </c>
      <c r="T12" s="31">
        <f t="shared" si="0"/>
        <v>2727800</v>
      </c>
      <c r="U12" s="31">
        <f t="shared" si="0"/>
        <v>2543208</v>
      </c>
      <c r="V12" s="31">
        <f t="shared" si="0"/>
        <v>7777883</v>
      </c>
      <c r="W12" s="31">
        <f t="shared" si="0"/>
        <v>189966307</v>
      </c>
      <c r="X12" s="31">
        <f t="shared" si="0"/>
        <v>-11574393</v>
      </c>
      <c r="Y12" s="31">
        <f t="shared" si="0"/>
        <v>201540700</v>
      </c>
      <c r="Z12" s="32">
        <f>+IF(X12&lt;&gt;0,+(Y12/X12)*100,0)</f>
        <v>-1741.2636671313994</v>
      </c>
      <c r="AA12" s="33">
        <f>SUM(AA6:AA11)</f>
        <v>-11574393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6144890</v>
      </c>
      <c r="D19" s="18"/>
      <c r="E19" s="19"/>
      <c r="F19" s="20"/>
      <c r="G19" s="20">
        <v>6144890</v>
      </c>
      <c r="H19" s="20"/>
      <c r="I19" s="20"/>
      <c r="J19" s="20">
        <v>6144890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6144890</v>
      </c>
      <c r="X19" s="20"/>
      <c r="Y19" s="20">
        <v>6144890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6144890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6144890</v>
      </c>
      <c r="H24" s="37">
        <f t="shared" si="1"/>
        <v>0</v>
      </c>
      <c r="I24" s="37">
        <f t="shared" si="1"/>
        <v>0</v>
      </c>
      <c r="J24" s="37">
        <f t="shared" si="1"/>
        <v>6144890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6144890</v>
      </c>
      <c r="X24" s="37">
        <f t="shared" si="1"/>
        <v>0</v>
      </c>
      <c r="Y24" s="37">
        <f t="shared" si="1"/>
        <v>6144890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167451762</v>
      </c>
      <c r="D25" s="29">
        <f>+D12+D24</f>
        <v>0</v>
      </c>
      <c r="E25" s="30">
        <f t="shared" si="2"/>
        <v>-3298588</v>
      </c>
      <c r="F25" s="31">
        <f t="shared" si="2"/>
        <v>-11574393</v>
      </c>
      <c r="G25" s="31">
        <f t="shared" si="2"/>
        <v>169949663</v>
      </c>
      <c r="H25" s="31">
        <f t="shared" si="2"/>
        <v>2407247</v>
      </c>
      <c r="I25" s="31">
        <f t="shared" si="2"/>
        <v>2399999</v>
      </c>
      <c r="J25" s="31">
        <f t="shared" si="2"/>
        <v>174756909</v>
      </c>
      <c r="K25" s="31">
        <f t="shared" si="2"/>
        <v>2571813</v>
      </c>
      <c r="L25" s="31">
        <f t="shared" si="2"/>
        <v>2242126</v>
      </c>
      <c r="M25" s="31">
        <f t="shared" si="2"/>
        <v>2544024</v>
      </c>
      <c r="N25" s="31">
        <f t="shared" si="2"/>
        <v>7357963</v>
      </c>
      <c r="O25" s="31">
        <f t="shared" si="2"/>
        <v>2682392</v>
      </c>
      <c r="P25" s="31">
        <f t="shared" si="2"/>
        <v>2546860</v>
      </c>
      <c r="Q25" s="31">
        <f t="shared" si="2"/>
        <v>989190</v>
      </c>
      <c r="R25" s="31">
        <f t="shared" si="2"/>
        <v>6218442</v>
      </c>
      <c r="S25" s="31">
        <f t="shared" si="2"/>
        <v>2506875</v>
      </c>
      <c r="T25" s="31">
        <f t="shared" si="2"/>
        <v>2727800</v>
      </c>
      <c r="U25" s="31">
        <f t="shared" si="2"/>
        <v>2543208</v>
      </c>
      <c r="V25" s="31">
        <f t="shared" si="2"/>
        <v>7777883</v>
      </c>
      <c r="W25" s="31">
        <f t="shared" si="2"/>
        <v>196111197</v>
      </c>
      <c r="X25" s="31">
        <f t="shared" si="2"/>
        <v>-11574393</v>
      </c>
      <c r="Y25" s="31">
        <f t="shared" si="2"/>
        <v>207685590</v>
      </c>
      <c r="Z25" s="32">
        <f>+IF(X25&lt;&gt;0,+(Y25/X25)*100,0)</f>
        <v>-1794.3540538151763</v>
      </c>
      <c r="AA25" s="33">
        <f>+AA12+AA24</f>
        <v>-11574393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191319</v>
      </c>
      <c r="D31" s="18"/>
      <c r="E31" s="19"/>
      <c r="F31" s="20"/>
      <c r="G31" s="20">
        <v>-9431</v>
      </c>
      <c r="H31" s="20">
        <v>-6</v>
      </c>
      <c r="I31" s="20"/>
      <c r="J31" s="20">
        <v>-9437</v>
      </c>
      <c r="K31" s="20"/>
      <c r="L31" s="20"/>
      <c r="M31" s="20"/>
      <c r="N31" s="20"/>
      <c r="O31" s="20"/>
      <c r="P31" s="20"/>
      <c r="Q31" s="20"/>
      <c r="R31" s="20"/>
      <c r="S31" s="20"/>
      <c r="T31" s="20">
        <v>-115</v>
      </c>
      <c r="U31" s="20"/>
      <c r="V31" s="20">
        <v>-115</v>
      </c>
      <c r="W31" s="20">
        <v>-9552</v>
      </c>
      <c r="X31" s="20"/>
      <c r="Y31" s="20">
        <v>-9552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12485058</v>
      </c>
      <c r="D32" s="18"/>
      <c r="E32" s="19">
        <v>-34405726</v>
      </c>
      <c r="F32" s="20">
        <v>-7654696</v>
      </c>
      <c r="G32" s="20">
        <v>12880154</v>
      </c>
      <c r="H32" s="20">
        <v>242601</v>
      </c>
      <c r="I32" s="20">
        <v>215908</v>
      </c>
      <c r="J32" s="20">
        <v>13338663</v>
      </c>
      <c r="K32" s="20">
        <v>374974</v>
      </c>
      <c r="L32" s="20">
        <v>-79296</v>
      </c>
      <c r="M32" s="20">
        <v>335507</v>
      </c>
      <c r="N32" s="20">
        <v>631185</v>
      </c>
      <c r="O32" s="20">
        <v>351986</v>
      </c>
      <c r="P32" s="20">
        <v>321077</v>
      </c>
      <c r="Q32" s="20">
        <v>513446</v>
      </c>
      <c r="R32" s="20">
        <v>1186509</v>
      </c>
      <c r="S32" s="20">
        <v>185687</v>
      </c>
      <c r="T32" s="20">
        <v>260310</v>
      </c>
      <c r="U32" s="20">
        <v>270105</v>
      </c>
      <c r="V32" s="20">
        <v>716102</v>
      </c>
      <c r="W32" s="20">
        <v>15872459</v>
      </c>
      <c r="X32" s="20">
        <v>-7654696</v>
      </c>
      <c r="Y32" s="20">
        <v>23527155</v>
      </c>
      <c r="Z32" s="21">
        <v>-307.35583751464463</v>
      </c>
      <c r="AA32" s="22">
        <v>-7654696</v>
      </c>
    </row>
    <row r="33" spans="1:27" x14ac:dyDescent="0.25">
      <c r="A33" s="23" t="s">
        <v>59</v>
      </c>
      <c r="B33" s="17" t="s">
        <v>32</v>
      </c>
      <c r="C33" s="18">
        <v>8467469</v>
      </c>
      <c r="D33" s="18"/>
      <c r="E33" s="19"/>
      <c r="F33" s="20"/>
      <c r="G33" s="20">
        <v>-5681168</v>
      </c>
      <c r="H33" s="20">
        <v>14148637</v>
      </c>
      <c r="I33" s="20"/>
      <c r="J33" s="20">
        <v>8467469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8467469</v>
      </c>
      <c r="X33" s="20"/>
      <c r="Y33" s="20">
        <v>8467469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21143846</v>
      </c>
      <c r="D34" s="29">
        <f>SUM(D29:D33)</f>
        <v>0</v>
      </c>
      <c r="E34" s="30">
        <f t="shared" si="3"/>
        <v>-34405726</v>
      </c>
      <c r="F34" s="31">
        <f t="shared" si="3"/>
        <v>-7654696</v>
      </c>
      <c r="G34" s="31">
        <f t="shared" si="3"/>
        <v>7189555</v>
      </c>
      <c r="H34" s="31">
        <f t="shared" si="3"/>
        <v>14391232</v>
      </c>
      <c r="I34" s="31">
        <f t="shared" si="3"/>
        <v>215908</v>
      </c>
      <c r="J34" s="31">
        <f t="shared" si="3"/>
        <v>21796695</v>
      </c>
      <c r="K34" s="31">
        <f t="shared" si="3"/>
        <v>374974</v>
      </c>
      <c r="L34" s="31">
        <f t="shared" si="3"/>
        <v>-79296</v>
      </c>
      <c r="M34" s="31">
        <f t="shared" si="3"/>
        <v>335507</v>
      </c>
      <c r="N34" s="31">
        <f t="shared" si="3"/>
        <v>631185</v>
      </c>
      <c r="O34" s="31">
        <f t="shared" si="3"/>
        <v>351986</v>
      </c>
      <c r="P34" s="31">
        <f t="shared" si="3"/>
        <v>321077</v>
      </c>
      <c r="Q34" s="31">
        <f t="shared" si="3"/>
        <v>513446</v>
      </c>
      <c r="R34" s="31">
        <f t="shared" si="3"/>
        <v>1186509</v>
      </c>
      <c r="S34" s="31">
        <f t="shared" si="3"/>
        <v>185687</v>
      </c>
      <c r="T34" s="31">
        <f t="shared" si="3"/>
        <v>260195</v>
      </c>
      <c r="U34" s="31">
        <f t="shared" si="3"/>
        <v>270105</v>
      </c>
      <c r="V34" s="31">
        <f t="shared" si="3"/>
        <v>715987</v>
      </c>
      <c r="W34" s="31">
        <f t="shared" si="3"/>
        <v>24330376</v>
      </c>
      <c r="X34" s="31">
        <f t="shared" si="3"/>
        <v>-7654696</v>
      </c>
      <c r="Y34" s="31">
        <f t="shared" si="3"/>
        <v>31985072</v>
      </c>
      <c r="Z34" s="32">
        <f>+IF(X34&lt;&gt;0,+(Y34/X34)*100,0)</f>
        <v>-417.849017126219</v>
      </c>
      <c r="AA34" s="33">
        <f>SUM(AA29:AA33)</f>
        <v>-7654696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55381458</v>
      </c>
      <c r="D38" s="18"/>
      <c r="E38" s="19"/>
      <c r="F38" s="20"/>
      <c r="G38" s="20">
        <v>55381458</v>
      </c>
      <c r="H38" s="20"/>
      <c r="I38" s="20"/>
      <c r="J38" s="20">
        <v>55381458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55381458</v>
      </c>
      <c r="X38" s="20"/>
      <c r="Y38" s="20">
        <v>55381458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55381458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55381458</v>
      </c>
      <c r="H39" s="37">
        <f t="shared" si="4"/>
        <v>0</v>
      </c>
      <c r="I39" s="37">
        <f t="shared" si="4"/>
        <v>0</v>
      </c>
      <c r="J39" s="37">
        <f t="shared" si="4"/>
        <v>55381458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55381458</v>
      </c>
      <c r="X39" s="37">
        <f t="shared" si="4"/>
        <v>0</v>
      </c>
      <c r="Y39" s="37">
        <f t="shared" si="4"/>
        <v>55381458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76525304</v>
      </c>
      <c r="D40" s="29">
        <f>+D34+D39</f>
        <v>0</v>
      </c>
      <c r="E40" s="30">
        <f t="shared" si="5"/>
        <v>-34405726</v>
      </c>
      <c r="F40" s="31">
        <f t="shared" si="5"/>
        <v>-7654696</v>
      </c>
      <c r="G40" s="31">
        <f t="shared" si="5"/>
        <v>62571013</v>
      </c>
      <c r="H40" s="31">
        <f t="shared" si="5"/>
        <v>14391232</v>
      </c>
      <c r="I40" s="31">
        <f t="shared" si="5"/>
        <v>215908</v>
      </c>
      <c r="J40" s="31">
        <f t="shared" si="5"/>
        <v>77178153</v>
      </c>
      <c r="K40" s="31">
        <f t="shared" si="5"/>
        <v>374974</v>
      </c>
      <c r="L40" s="31">
        <f t="shared" si="5"/>
        <v>-79296</v>
      </c>
      <c r="M40" s="31">
        <f t="shared" si="5"/>
        <v>335507</v>
      </c>
      <c r="N40" s="31">
        <f t="shared" si="5"/>
        <v>631185</v>
      </c>
      <c r="O40" s="31">
        <f t="shared" si="5"/>
        <v>351986</v>
      </c>
      <c r="P40" s="31">
        <f t="shared" si="5"/>
        <v>321077</v>
      </c>
      <c r="Q40" s="31">
        <f t="shared" si="5"/>
        <v>513446</v>
      </c>
      <c r="R40" s="31">
        <f t="shared" si="5"/>
        <v>1186509</v>
      </c>
      <c r="S40" s="31">
        <f t="shared" si="5"/>
        <v>185687</v>
      </c>
      <c r="T40" s="31">
        <f t="shared" si="5"/>
        <v>260195</v>
      </c>
      <c r="U40" s="31">
        <f t="shared" si="5"/>
        <v>270105</v>
      </c>
      <c r="V40" s="31">
        <f t="shared" si="5"/>
        <v>715987</v>
      </c>
      <c r="W40" s="31">
        <f t="shared" si="5"/>
        <v>79711834</v>
      </c>
      <c r="X40" s="31">
        <f t="shared" si="5"/>
        <v>-7654696</v>
      </c>
      <c r="Y40" s="31">
        <f t="shared" si="5"/>
        <v>87366530</v>
      </c>
      <c r="Z40" s="32">
        <f>+IF(X40&lt;&gt;0,+(Y40/X40)*100,0)</f>
        <v>-1141.3455217555343</v>
      </c>
      <c r="AA40" s="33">
        <f>+AA34+AA39</f>
        <v>-7654696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90926458</v>
      </c>
      <c r="D42" s="43">
        <f>+D25-D40</f>
        <v>0</v>
      </c>
      <c r="E42" s="44">
        <f t="shared" si="6"/>
        <v>31107138</v>
      </c>
      <c r="F42" s="45">
        <f t="shared" si="6"/>
        <v>-3919697</v>
      </c>
      <c r="G42" s="45">
        <f t="shared" si="6"/>
        <v>107378650</v>
      </c>
      <c r="H42" s="45">
        <f t="shared" si="6"/>
        <v>-11983985</v>
      </c>
      <c r="I42" s="45">
        <f t="shared" si="6"/>
        <v>2184091</v>
      </c>
      <c r="J42" s="45">
        <f t="shared" si="6"/>
        <v>97578756</v>
      </c>
      <c r="K42" s="45">
        <f t="shared" si="6"/>
        <v>2196839</v>
      </c>
      <c r="L42" s="45">
        <f t="shared" si="6"/>
        <v>2321422</v>
      </c>
      <c r="M42" s="45">
        <f t="shared" si="6"/>
        <v>2208517</v>
      </c>
      <c r="N42" s="45">
        <f t="shared" si="6"/>
        <v>6726778</v>
      </c>
      <c r="O42" s="45">
        <f t="shared" si="6"/>
        <v>2330406</v>
      </c>
      <c r="P42" s="45">
        <f t="shared" si="6"/>
        <v>2225783</v>
      </c>
      <c r="Q42" s="45">
        <f t="shared" si="6"/>
        <v>475744</v>
      </c>
      <c r="R42" s="45">
        <f t="shared" si="6"/>
        <v>5031933</v>
      </c>
      <c r="S42" s="45">
        <f t="shared" si="6"/>
        <v>2321188</v>
      </c>
      <c r="T42" s="45">
        <f t="shared" si="6"/>
        <v>2467605</v>
      </c>
      <c r="U42" s="45">
        <f t="shared" si="6"/>
        <v>2273103</v>
      </c>
      <c r="V42" s="45">
        <f t="shared" si="6"/>
        <v>7061896</v>
      </c>
      <c r="W42" s="45">
        <f t="shared" si="6"/>
        <v>116399363</v>
      </c>
      <c r="X42" s="45">
        <f t="shared" si="6"/>
        <v>-3919697</v>
      </c>
      <c r="Y42" s="45">
        <f t="shared" si="6"/>
        <v>120319060</v>
      </c>
      <c r="Z42" s="46">
        <f>+IF(X42&lt;&gt;0,+(Y42/X42)*100,0)</f>
        <v>-3069.6010431418549</v>
      </c>
      <c r="AA42" s="47">
        <f>+AA25-AA40</f>
        <v>-3919697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31107139</v>
      </c>
      <c r="F45" s="20">
        <v>-3919698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-3919698</v>
      </c>
      <c r="Y45" s="20">
        <v>3919698</v>
      </c>
      <c r="Z45" s="48">
        <v>-100</v>
      </c>
      <c r="AA45" s="22">
        <v>-3919698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31107139</v>
      </c>
      <c r="F48" s="53">
        <f t="shared" si="7"/>
        <v>-3919698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-3919698</v>
      </c>
      <c r="Y48" s="53">
        <f t="shared" si="7"/>
        <v>3919698</v>
      </c>
      <c r="Z48" s="54">
        <f>+IF(X48&lt;&gt;0,+(Y48/X48)*100,0)</f>
        <v>-100</v>
      </c>
      <c r="AA48" s="55">
        <f>SUM(AA45:AA47)</f>
        <v>-3919698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3355722</v>
      </c>
      <c r="D6" s="18"/>
      <c r="E6" s="19">
        <v>-1463232</v>
      </c>
      <c r="F6" s="20">
        <v>615148</v>
      </c>
      <c r="G6" s="20">
        <v>3397281</v>
      </c>
      <c r="H6" s="20">
        <v>451703</v>
      </c>
      <c r="I6" s="20">
        <v>-153384</v>
      </c>
      <c r="J6" s="20">
        <v>3695600</v>
      </c>
      <c r="K6" s="20">
        <v>-38401</v>
      </c>
      <c r="L6" s="20">
        <v>575881</v>
      </c>
      <c r="M6" s="20">
        <v>-73924</v>
      </c>
      <c r="N6" s="20">
        <v>463556</v>
      </c>
      <c r="O6" s="20">
        <v>-57782</v>
      </c>
      <c r="P6" s="20">
        <v>386253</v>
      </c>
      <c r="Q6" s="20">
        <v>-56212</v>
      </c>
      <c r="R6" s="20">
        <v>272259</v>
      </c>
      <c r="S6" s="20">
        <v>-116681</v>
      </c>
      <c r="T6" s="20">
        <v>-123572</v>
      </c>
      <c r="U6" s="20">
        <v>-108112</v>
      </c>
      <c r="V6" s="20">
        <v>-348365</v>
      </c>
      <c r="W6" s="20">
        <v>4083050</v>
      </c>
      <c r="X6" s="20">
        <v>615148</v>
      </c>
      <c r="Y6" s="20">
        <v>3467902</v>
      </c>
      <c r="Z6" s="21">
        <v>563.75083719690224</v>
      </c>
      <c r="AA6" s="22">
        <v>615148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24781</v>
      </c>
      <c r="M7" s="20">
        <v>840</v>
      </c>
      <c r="N7" s="20">
        <v>25621</v>
      </c>
      <c r="O7" s="20">
        <v>384</v>
      </c>
      <c r="P7" s="20">
        <v>6286</v>
      </c>
      <c r="Q7" s="20">
        <v>573</v>
      </c>
      <c r="R7" s="20">
        <v>7243</v>
      </c>
      <c r="S7" s="20">
        <v>367</v>
      </c>
      <c r="T7" s="20">
        <v>2600</v>
      </c>
      <c r="U7" s="20">
        <v>164</v>
      </c>
      <c r="V7" s="20">
        <v>3131</v>
      </c>
      <c r="W7" s="20">
        <v>35995</v>
      </c>
      <c r="X7" s="20"/>
      <c r="Y7" s="20">
        <v>35995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-39000610</v>
      </c>
      <c r="D8" s="18"/>
      <c r="E8" s="19">
        <v>2506572</v>
      </c>
      <c r="F8" s="20">
        <v>2506572</v>
      </c>
      <c r="G8" s="20">
        <v>-27896784</v>
      </c>
      <c r="H8" s="20">
        <v>717565</v>
      </c>
      <c r="I8" s="20">
        <v>734268</v>
      </c>
      <c r="J8" s="20">
        <v>-26444951</v>
      </c>
      <c r="K8" s="20">
        <v>721284</v>
      </c>
      <c r="L8" s="20">
        <v>716800</v>
      </c>
      <c r="M8" s="20">
        <v>752535</v>
      </c>
      <c r="N8" s="20">
        <v>2190619</v>
      </c>
      <c r="O8" s="20">
        <v>740188</v>
      </c>
      <c r="P8" s="20">
        <v>747307</v>
      </c>
      <c r="Q8" s="20">
        <v>733787</v>
      </c>
      <c r="R8" s="20">
        <v>2221282</v>
      </c>
      <c r="S8" s="20">
        <v>724843</v>
      </c>
      <c r="T8" s="20">
        <v>750406</v>
      </c>
      <c r="U8" s="20">
        <v>768016</v>
      </c>
      <c r="V8" s="20">
        <v>2243265</v>
      </c>
      <c r="W8" s="20">
        <v>-19789785</v>
      </c>
      <c r="X8" s="20">
        <v>2506572</v>
      </c>
      <c r="Y8" s="20">
        <v>-22296357</v>
      </c>
      <c r="Z8" s="21">
        <v>-889.51592054806326</v>
      </c>
      <c r="AA8" s="22">
        <v>2506572</v>
      </c>
    </row>
    <row r="9" spans="1:27" x14ac:dyDescent="0.25">
      <c r="A9" s="23" t="s">
        <v>37</v>
      </c>
      <c r="B9" s="17" t="s">
        <v>32</v>
      </c>
      <c r="C9" s="18">
        <v>7161</v>
      </c>
      <c r="D9" s="18"/>
      <c r="E9" s="19"/>
      <c r="F9" s="20"/>
      <c r="G9" s="20">
        <v>7162</v>
      </c>
      <c r="H9" s="20"/>
      <c r="I9" s="20"/>
      <c r="J9" s="20">
        <v>7162</v>
      </c>
      <c r="K9" s="20">
        <v>-1045</v>
      </c>
      <c r="L9" s="20">
        <v>-234</v>
      </c>
      <c r="M9" s="20">
        <v>-245</v>
      </c>
      <c r="N9" s="20">
        <v>-1524</v>
      </c>
      <c r="O9" s="20">
        <v>-760</v>
      </c>
      <c r="P9" s="20">
        <v>-51</v>
      </c>
      <c r="Q9" s="20"/>
      <c r="R9" s="20">
        <v>-811</v>
      </c>
      <c r="S9" s="20">
        <v>-337</v>
      </c>
      <c r="T9" s="20">
        <v>-245</v>
      </c>
      <c r="U9" s="20">
        <v>-316</v>
      </c>
      <c r="V9" s="20">
        <v>-898</v>
      </c>
      <c r="W9" s="20">
        <v>3929</v>
      </c>
      <c r="X9" s="20"/>
      <c r="Y9" s="20">
        <v>3929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-35637727</v>
      </c>
      <c r="D12" s="29">
        <f>SUM(D6:D11)</f>
        <v>0</v>
      </c>
      <c r="E12" s="30">
        <f t="shared" si="0"/>
        <v>1043340</v>
      </c>
      <c r="F12" s="31">
        <f t="shared" si="0"/>
        <v>3121720</v>
      </c>
      <c r="G12" s="31">
        <f t="shared" si="0"/>
        <v>-24492341</v>
      </c>
      <c r="H12" s="31">
        <f t="shared" si="0"/>
        <v>1169268</v>
      </c>
      <c r="I12" s="31">
        <f t="shared" si="0"/>
        <v>580884</v>
      </c>
      <c r="J12" s="31">
        <f t="shared" si="0"/>
        <v>-22742189</v>
      </c>
      <c r="K12" s="31">
        <f t="shared" si="0"/>
        <v>681838</v>
      </c>
      <c r="L12" s="31">
        <f t="shared" si="0"/>
        <v>1317228</v>
      </c>
      <c r="M12" s="31">
        <f t="shared" si="0"/>
        <v>679206</v>
      </c>
      <c r="N12" s="31">
        <f t="shared" si="0"/>
        <v>2678272</v>
      </c>
      <c r="O12" s="31">
        <f t="shared" si="0"/>
        <v>682030</v>
      </c>
      <c r="P12" s="31">
        <f t="shared" si="0"/>
        <v>1139795</v>
      </c>
      <c r="Q12" s="31">
        <f t="shared" si="0"/>
        <v>678148</v>
      </c>
      <c r="R12" s="31">
        <f t="shared" si="0"/>
        <v>2499973</v>
      </c>
      <c r="S12" s="31">
        <f t="shared" si="0"/>
        <v>608192</v>
      </c>
      <c r="T12" s="31">
        <f t="shared" si="0"/>
        <v>629189</v>
      </c>
      <c r="U12" s="31">
        <f t="shared" si="0"/>
        <v>659752</v>
      </c>
      <c r="V12" s="31">
        <f t="shared" si="0"/>
        <v>1897133</v>
      </c>
      <c r="W12" s="31">
        <f t="shared" si="0"/>
        <v>-15666811</v>
      </c>
      <c r="X12" s="31">
        <f t="shared" si="0"/>
        <v>3121720</v>
      </c>
      <c r="Y12" s="31">
        <f t="shared" si="0"/>
        <v>-18788531</v>
      </c>
      <c r="Z12" s="32">
        <f>+IF(X12&lt;&gt;0,+(Y12/X12)*100,0)</f>
        <v>-601.86470919877502</v>
      </c>
      <c r="AA12" s="33">
        <f>SUM(AA6:AA11)</f>
        <v>3121720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-15964358</v>
      </c>
      <c r="D19" s="18"/>
      <c r="E19" s="19"/>
      <c r="F19" s="20"/>
      <c r="G19" s="20">
        <v>-7015004</v>
      </c>
      <c r="H19" s="20">
        <v>-1796105</v>
      </c>
      <c r="I19" s="20"/>
      <c r="J19" s="20">
        <v>-8811109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-8811109</v>
      </c>
      <c r="X19" s="20"/>
      <c r="Y19" s="20">
        <v>-8811109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-15964358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-7015004</v>
      </c>
      <c r="H24" s="37">
        <f t="shared" si="1"/>
        <v>-1796105</v>
      </c>
      <c r="I24" s="37">
        <f t="shared" si="1"/>
        <v>0</v>
      </c>
      <c r="J24" s="37">
        <f t="shared" si="1"/>
        <v>-8811109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-8811109</v>
      </c>
      <c r="X24" s="37">
        <f t="shared" si="1"/>
        <v>0</v>
      </c>
      <c r="Y24" s="37">
        <f t="shared" si="1"/>
        <v>-8811109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-51602085</v>
      </c>
      <c r="D25" s="29">
        <f>+D12+D24</f>
        <v>0</v>
      </c>
      <c r="E25" s="30">
        <f t="shared" si="2"/>
        <v>1043340</v>
      </c>
      <c r="F25" s="31">
        <f t="shared" si="2"/>
        <v>3121720</v>
      </c>
      <c r="G25" s="31">
        <f t="shared" si="2"/>
        <v>-31507345</v>
      </c>
      <c r="H25" s="31">
        <f t="shared" si="2"/>
        <v>-626837</v>
      </c>
      <c r="I25" s="31">
        <f t="shared" si="2"/>
        <v>580884</v>
      </c>
      <c r="J25" s="31">
        <f t="shared" si="2"/>
        <v>-31553298</v>
      </c>
      <c r="K25" s="31">
        <f t="shared" si="2"/>
        <v>681838</v>
      </c>
      <c r="L25" s="31">
        <f t="shared" si="2"/>
        <v>1317228</v>
      </c>
      <c r="M25" s="31">
        <f t="shared" si="2"/>
        <v>679206</v>
      </c>
      <c r="N25" s="31">
        <f t="shared" si="2"/>
        <v>2678272</v>
      </c>
      <c r="O25" s="31">
        <f t="shared" si="2"/>
        <v>682030</v>
      </c>
      <c r="P25" s="31">
        <f t="shared" si="2"/>
        <v>1139795</v>
      </c>
      <c r="Q25" s="31">
        <f t="shared" si="2"/>
        <v>678148</v>
      </c>
      <c r="R25" s="31">
        <f t="shared" si="2"/>
        <v>2499973</v>
      </c>
      <c r="S25" s="31">
        <f t="shared" si="2"/>
        <v>608192</v>
      </c>
      <c r="T25" s="31">
        <f t="shared" si="2"/>
        <v>629189</v>
      </c>
      <c r="U25" s="31">
        <f t="shared" si="2"/>
        <v>659752</v>
      </c>
      <c r="V25" s="31">
        <f t="shared" si="2"/>
        <v>1897133</v>
      </c>
      <c r="W25" s="31">
        <f t="shared" si="2"/>
        <v>-24477920</v>
      </c>
      <c r="X25" s="31">
        <f t="shared" si="2"/>
        <v>3121720</v>
      </c>
      <c r="Y25" s="31">
        <f t="shared" si="2"/>
        <v>-27599640</v>
      </c>
      <c r="Z25" s="32">
        <f>+IF(X25&lt;&gt;0,+(Y25/X25)*100,0)</f>
        <v>-884.11644862447622</v>
      </c>
      <c r="AA25" s="33">
        <f>+AA12+AA24</f>
        <v>3121720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-4923</v>
      </c>
      <c r="D31" s="18"/>
      <c r="E31" s="19"/>
      <c r="F31" s="20"/>
      <c r="G31" s="20">
        <v>-4923</v>
      </c>
      <c r="H31" s="20">
        <v>-170</v>
      </c>
      <c r="I31" s="20"/>
      <c r="J31" s="20">
        <v>-5093</v>
      </c>
      <c r="K31" s="20">
        <v>-260</v>
      </c>
      <c r="L31" s="20">
        <v>-11</v>
      </c>
      <c r="M31" s="20">
        <v>-1087</v>
      </c>
      <c r="N31" s="20">
        <v>-1358</v>
      </c>
      <c r="O31" s="20">
        <v>-91</v>
      </c>
      <c r="P31" s="20">
        <v>-214</v>
      </c>
      <c r="Q31" s="20">
        <v>-79</v>
      </c>
      <c r="R31" s="20">
        <v>-384</v>
      </c>
      <c r="S31" s="20">
        <v>-381</v>
      </c>
      <c r="T31" s="20"/>
      <c r="U31" s="20"/>
      <c r="V31" s="20">
        <v>-381</v>
      </c>
      <c r="W31" s="20">
        <v>-7216</v>
      </c>
      <c r="X31" s="20"/>
      <c r="Y31" s="20">
        <v>-7216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9251791</v>
      </c>
      <c r="D32" s="18"/>
      <c r="E32" s="19"/>
      <c r="F32" s="20"/>
      <c r="G32" s="20">
        <v>1728381</v>
      </c>
      <c r="H32" s="20">
        <v>7634320</v>
      </c>
      <c r="I32" s="20">
        <v>478100</v>
      </c>
      <c r="J32" s="20">
        <v>9840801</v>
      </c>
      <c r="K32" s="20">
        <v>102066</v>
      </c>
      <c r="L32" s="20">
        <v>773141</v>
      </c>
      <c r="M32" s="20">
        <v>-16299</v>
      </c>
      <c r="N32" s="20">
        <v>858908</v>
      </c>
      <c r="O32" s="20">
        <v>100085</v>
      </c>
      <c r="P32" s="20">
        <v>106423</v>
      </c>
      <c r="Q32" s="20">
        <v>-51050</v>
      </c>
      <c r="R32" s="20">
        <v>155458</v>
      </c>
      <c r="S32" s="20">
        <v>85526</v>
      </c>
      <c r="T32" s="20">
        <v>-186715</v>
      </c>
      <c r="U32" s="20">
        <v>107886</v>
      </c>
      <c r="V32" s="20">
        <v>6697</v>
      </c>
      <c r="W32" s="20">
        <v>10861864</v>
      </c>
      <c r="X32" s="20"/>
      <c r="Y32" s="20">
        <v>10861864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77592141</v>
      </c>
      <c r="D33" s="18"/>
      <c r="E33" s="19"/>
      <c r="F33" s="20"/>
      <c r="G33" s="20">
        <v>2646305</v>
      </c>
      <c r="H33" s="20"/>
      <c r="I33" s="20"/>
      <c r="J33" s="20">
        <v>2646305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2646305</v>
      </c>
      <c r="X33" s="20"/>
      <c r="Y33" s="20">
        <v>2646305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86839009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4369763</v>
      </c>
      <c r="H34" s="31">
        <f t="shared" si="3"/>
        <v>7634150</v>
      </c>
      <c r="I34" s="31">
        <f t="shared" si="3"/>
        <v>478100</v>
      </c>
      <c r="J34" s="31">
        <f t="shared" si="3"/>
        <v>12482013</v>
      </c>
      <c r="K34" s="31">
        <f t="shared" si="3"/>
        <v>101806</v>
      </c>
      <c r="L34" s="31">
        <f t="shared" si="3"/>
        <v>773130</v>
      </c>
      <c r="M34" s="31">
        <f t="shared" si="3"/>
        <v>-17386</v>
      </c>
      <c r="N34" s="31">
        <f t="shared" si="3"/>
        <v>857550</v>
      </c>
      <c r="O34" s="31">
        <f t="shared" si="3"/>
        <v>99994</v>
      </c>
      <c r="P34" s="31">
        <f t="shared" si="3"/>
        <v>106209</v>
      </c>
      <c r="Q34" s="31">
        <f t="shared" si="3"/>
        <v>-51129</v>
      </c>
      <c r="R34" s="31">
        <f t="shared" si="3"/>
        <v>155074</v>
      </c>
      <c r="S34" s="31">
        <f t="shared" si="3"/>
        <v>85145</v>
      </c>
      <c r="T34" s="31">
        <f t="shared" si="3"/>
        <v>-186715</v>
      </c>
      <c r="U34" s="31">
        <f t="shared" si="3"/>
        <v>107886</v>
      </c>
      <c r="V34" s="31">
        <f t="shared" si="3"/>
        <v>6316</v>
      </c>
      <c r="W34" s="31">
        <f t="shared" si="3"/>
        <v>13500953</v>
      </c>
      <c r="X34" s="31">
        <f t="shared" si="3"/>
        <v>0</v>
      </c>
      <c r="Y34" s="31">
        <f t="shared" si="3"/>
        <v>13500953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2646305</v>
      </c>
      <c r="D38" s="18"/>
      <c r="E38" s="19"/>
      <c r="F38" s="20"/>
      <c r="G38" s="20">
        <v>2646305</v>
      </c>
      <c r="H38" s="20"/>
      <c r="I38" s="20"/>
      <c r="J38" s="20">
        <v>2646305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2646305</v>
      </c>
      <c r="X38" s="20"/>
      <c r="Y38" s="20">
        <v>2646305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2646305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2646305</v>
      </c>
      <c r="H39" s="37">
        <f t="shared" si="4"/>
        <v>0</v>
      </c>
      <c r="I39" s="37">
        <f t="shared" si="4"/>
        <v>0</v>
      </c>
      <c r="J39" s="37">
        <f t="shared" si="4"/>
        <v>2646305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2646305</v>
      </c>
      <c r="X39" s="37">
        <f t="shared" si="4"/>
        <v>0</v>
      </c>
      <c r="Y39" s="37">
        <f t="shared" si="4"/>
        <v>2646305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89485314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7016068</v>
      </c>
      <c r="H40" s="31">
        <f t="shared" si="5"/>
        <v>7634150</v>
      </c>
      <c r="I40" s="31">
        <f t="shared" si="5"/>
        <v>478100</v>
      </c>
      <c r="J40" s="31">
        <f t="shared" si="5"/>
        <v>15128318</v>
      </c>
      <c r="K40" s="31">
        <f t="shared" si="5"/>
        <v>101806</v>
      </c>
      <c r="L40" s="31">
        <f t="shared" si="5"/>
        <v>773130</v>
      </c>
      <c r="M40" s="31">
        <f t="shared" si="5"/>
        <v>-17386</v>
      </c>
      <c r="N40" s="31">
        <f t="shared" si="5"/>
        <v>857550</v>
      </c>
      <c r="O40" s="31">
        <f t="shared" si="5"/>
        <v>99994</v>
      </c>
      <c r="P40" s="31">
        <f t="shared" si="5"/>
        <v>106209</v>
      </c>
      <c r="Q40" s="31">
        <f t="shared" si="5"/>
        <v>-51129</v>
      </c>
      <c r="R40" s="31">
        <f t="shared" si="5"/>
        <v>155074</v>
      </c>
      <c r="S40" s="31">
        <f t="shared" si="5"/>
        <v>85145</v>
      </c>
      <c r="T40" s="31">
        <f t="shared" si="5"/>
        <v>-186715</v>
      </c>
      <c r="U40" s="31">
        <f t="shared" si="5"/>
        <v>107886</v>
      </c>
      <c r="V40" s="31">
        <f t="shared" si="5"/>
        <v>6316</v>
      </c>
      <c r="W40" s="31">
        <f t="shared" si="5"/>
        <v>16147258</v>
      </c>
      <c r="X40" s="31">
        <f t="shared" si="5"/>
        <v>0</v>
      </c>
      <c r="Y40" s="31">
        <f t="shared" si="5"/>
        <v>16147258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-141087399</v>
      </c>
      <c r="D42" s="43">
        <f>+D25-D40</f>
        <v>0</v>
      </c>
      <c r="E42" s="44">
        <f t="shared" si="6"/>
        <v>1043340</v>
      </c>
      <c r="F42" s="45">
        <f t="shared" si="6"/>
        <v>3121720</v>
      </c>
      <c r="G42" s="45">
        <f t="shared" si="6"/>
        <v>-38523413</v>
      </c>
      <c r="H42" s="45">
        <f t="shared" si="6"/>
        <v>-8260987</v>
      </c>
      <c r="I42" s="45">
        <f t="shared" si="6"/>
        <v>102784</v>
      </c>
      <c r="J42" s="45">
        <f t="shared" si="6"/>
        <v>-46681616</v>
      </c>
      <c r="K42" s="45">
        <f t="shared" si="6"/>
        <v>580032</v>
      </c>
      <c r="L42" s="45">
        <f t="shared" si="6"/>
        <v>544098</v>
      </c>
      <c r="M42" s="45">
        <f t="shared" si="6"/>
        <v>696592</v>
      </c>
      <c r="N42" s="45">
        <f t="shared" si="6"/>
        <v>1820722</v>
      </c>
      <c r="O42" s="45">
        <f t="shared" si="6"/>
        <v>582036</v>
      </c>
      <c r="P42" s="45">
        <f t="shared" si="6"/>
        <v>1033586</v>
      </c>
      <c r="Q42" s="45">
        <f t="shared" si="6"/>
        <v>729277</v>
      </c>
      <c r="R42" s="45">
        <f t="shared" si="6"/>
        <v>2344899</v>
      </c>
      <c r="S42" s="45">
        <f t="shared" si="6"/>
        <v>523047</v>
      </c>
      <c r="T42" s="45">
        <f t="shared" si="6"/>
        <v>815904</v>
      </c>
      <c r="U42" s="45">
        <f t="shared" si="6"/>
        <v>551866</v>
      </c>
      <c r="V42" s="45">
        <f t="shared" si="6"/>
        <v>1890817</v>
      </c>
      <c r="W42" s="45">
        <f t="shared" si="6"/>
        <v>-40625178</v>
      </c>
      <c r="X42" s="45">
        <f t="shared" si="6"/>
        <v>3121720</v>
      </c>
      <c r="Y42" s="45">
        <f t="shared" si="6"/>
        <v>-43746898</v>
      </c>
      <c r="Z42" s="46">
        <f>+IF(X42&lt;&gt;0,+(Y42/X42)*100,0)</f>
        <v>-1401.371615647784</v>
      </c>
      <c r="AA42" s="47">
        <f>+AA25-AA40</f>
        <v>3121720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1043340</v>
      </c>
      <c r="F45" s="20">
        <v>3121720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3121720</v>
      </c>
      <c r="Y45" s="20">
        <v>-3121720</v>
      </c>
      <c r="Z45" s="48">
        <v>-100</v>
      </c>
      <c r="AA45" s="22">
        <v>3121720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1043340</v>
      </c>
      <c r="F48" s="53">
        <f t="shared" si="7"/>
        <v>3121720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3121720</v>
      </c>
      <c r="Y48" s="53">
        <f t="shared" si="7"/>
        <v>-3121720</v>
      </c>
      <c r="Z48" s="54">
        <f>+IF(X48&lt;&gt;0,+(Y48/X48)*100,0)</f>
        <v>-100</v>
      </c>
      <c r="AA48" s="55">
        <f>SUM(AA45:AA47)</f>
        <v>3121720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149266988</v>
      </c>
      <c r="D6" s="18"/>
      <c r="E6" s="19">
        <v>95109055</v>
      </c>
      <c r="F6" s="20">
        <v>116985144</v>
      </c>
      <c r="G6" s="20">
        <v>152419469</v>
      </c>
      <c r="H6" s="20">
        <v>3975614</v>
      </c>
      <c r="I6" s="20">
        <v>3881337</v>
      </c>
      <c r="J6" s="20">
        <v>160276420</v>
      </c>
      <c r="K6" s="20">
        <v>3864730</v>
      </c>
      <c r="L6" s="20">
        <v>3623101</v>
      </c>
      <c r="M6" s="20">
        <v>3391372</v>
      </c>
      <c r="N6" s="20">
        <v>10879203</v>
      </c>
      <c r="O6" s="20">
        <v>2877771</v>
      </c>
      <c r="P6" s="20">
        <v>4150496</v>
      </c>
      <c r="Q6" s="20">
        <v>4175185</v>
      </c>
      <c r="R6" s="20">
        <v>11203452</v>
      </c>
      <c r="S6" s="20">
        <v>3628550</v>
      </c>
      <c r="T6" s="20">
        <v>3083082</v>
      </c>
      <c r="U6" s="20">
        <v>2944300</v>
      </c>
      <c r="V6" s="20">
        <v>9655932</v>
      </c>
      <c r="W6" s="20">
        <v>192015007</v>
      </c>
      <c r="X6" s="20">
        <v>116985144</v>
      </c>
      <c r="Y6" s="20">
        <v>75029863</v>
      </c>
      <c r="Z6" s="21">
        <v>64.136231691094039</v>
      </c>
      <c r="AA6" s="22">
        <v>116985144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73690144</v>
      </c>
      <c r="D8" s="18"/>
      <c r="E8" s="19">
        <v>47398764</v>
      </c>
      <c r="F8" s="20">
        <v>47398764</v>
      </c>
      <c r="G8" s="20">
        <v>154683152</v>
      </c>
      <c r="H8" s="20">
        <v>-65525460</v>
      </c>
      <c r="I8" s="20">
        <v>7254664</v>
      </c>
      <c r="J8" s="20">
        <v>96412356</v>
      </c>
      <c r="K8" s="20">
        <v>7122319</v>
      </c>
      <c r="L8" s="20">
        <v>-3823381</v>
      </c>
      <c r="M8" s="20">
        <v>7437062</v>
      </c>
      <c r="N8" s="20">
        <v>10736000</v>
      </c>
      <c r="O8" s="20">
        <v>6727558</v>
      </c>
      <c r="P8" s="20">
        <v>6484645</v>
      </c>
      <c r="Q8" s="20">
        <v>6875971</v>
      </c>
      <c r="R8" s="20">
        <v>20088174</v>
      </c>
      <c r="S8" s="20">
        <v>7705449</v>
      </c>
      <c r="T8" s="20">
        <v>6225262</v>
      </c>
      <c r="U8" s="20">
        <v>7525321</v>
      </c>
      <c r="V8" s="20">
        <v>21456032</v>
      </c>
      <c r="W8" s="20">
        <v>148692562</v>
      </c>
      <c r="X8" s="20">
        <v>47398764</v>
      </c>
      <c r="Y8" s="20">
        <v>101293798</v>
      </c>
      <c r="Z8" s="21">
        <v>213.70556835617066</v>
      </c>
      <c r="AA8" s="22">
        <v>47398764</v>
      </c>
    </row>
    <row r="9" spans="1:27" x14ac:dyDescent="0.25">
      <c r="A9" s="23" t="s">
        <v>37</v>
      </c>
      <c r="B9" s="17" t="s">
        <v>32</v>
      </c>
      <c r="C9" s="18">
        <v>4806442</v>
      </c>
      <c r="D9" s="18"/>
      <c r="E9" s="19"/>
      <c r="F9" s="20"/>
      <c r="G9" s="20">
        <v>4909798</v>
      </c>
      <c r="H9" s="20">
        <v>151804</v>
      </c>
      <c r="I9" s="20">
        <v>246975</v>
      </c>
      <c r="J9" s="20">
        <v>5308577</v>
      </c>
      <c r="K9" s="20">
        <v>182211</v>
      </c>
      <c r="L9" s="20">
        <v>214232</v>
      </c>
      <c r="M9" s="20">
        <v>76860</v>
      </c>
      <c r="N9" s="20">
        <v>473303</v>
      </c>
      <c r="O9" s="20">
        <v>426213</v>
      </c>
      <c r="P9" s="20">
        <v>131959</v>
      </c>
      <c r="Q9" s="20">
        <v>189537</v>
      </c>
      <c r="R9" s="20">
        <v>747709</v>
      </c>
      <c r="S9" s="20">
        <v>228413</v>
      </c>
      <c r="T9" s="20">
        <v>306630</v>
      </c>
      <c r="U9" s="20">
        <v>383613</v>
      </c>
      <c r="V9" s="20">
        <v>918656</v>
      </c>
      <c r="W9" s="20">
        <v>7448245</v>
      </c>
      <c r="X9" s="20"/>
      <c r="Y9" s="20">
        <v>7448245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-3585246</v>
      </c>
      <c r="D11" s="18"/>
      <c r="E11" s="19">
        <v>-3617646</v>
      </c>
      <c r="F11" s="20">
        <v>-6137550</v>
      </c>
      <c r="G11" s="20">
        <v>-3674560</v>
      </c>
      <c r="H11" s="20">
        <v>-66156</v>
      </c>
      <c r="I11" s="20">
        <v>-491593</v>
      </c>
      <c r="J11" s="20">
        <v>-4232309</v>
      </c>
      <c r="K11" s="20">
        <v>-113989</v>
      </c>
      <c r="L11" s="20">
        <v>-91416</v>
      </c>
      <c r="M11" s="20">
        <v>-30784</v>
      </c>
      <c r="N11" s="20">
        <v>-236189</v>
      </c>
      <c r="O11" s="20">
        <v>-102301</v>
      </c>
      <c r="P11" s="20">
        <v>-133232</v>
      </c>
      <c r="Q11" s="20">
        <v>-174361</v>
      </c>
      <c r="R11" s="20">
        <v>-409894</v>
      </c>
      <c r="S11" s="20">
        <v>-77386</v>
      </c>
      <c r="T11" s="20">
        <v>-137231</v>
      </c>
      <c r="U11" s="20">
        <v>-33417</v>
      </c>
      <c r="V11" s="20">
        <v>-248034</v>
      </c>
      <c r="W11" s="20">
        <v>-5126426</v>
      </c>
      <c r="X11" s="20">
        <v>-6137550</v>
      </c>
      <c r="Y11" s="20">
        <v>1011124</v>
      </c>
      <c r="Z11" s="21">
        <v>-16.474391247321815</v>
      </c>
      <c r="AA11" s="22">
        <v>-6137550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224178328</v>
      </c>
      <c r="D12" s="29">
        <f>SUM(D6:D11)</f>
        <v>0</v>
      </c>
      <c r="E12" s="30">
        <f t="shared" si="0"/>
        <v>138890173</v>
      </c>
      <c r="F12" s="31">
        <f t="shared" si="0"/>
        <v>158246358</v>
      </c>
      <c r="G12" s="31">
        <f t="shared" si="0"/>
        <v>308337859</v>
      </c>
      <c r="H12" s="31">
        <f t="shared" si="0"/>
        <v>-61464198</v>
      </c>
      <c r="I12" s="31">
        <f t="shared" si="0"/>
        <v>10891383</v>
      </c>
      <c r="J12" s="31">
        <f t="shared" si="0"/>
        <v>257765044</v>
      </c>
      <c r="K12" s="31">
        <f t="shared" si="0"/>
        <v>11055271</v>
      </c>
      <c r="L12" s="31">
        <f t="shared" si="0"/>
        <v>-77464</v>
      </c>
      <c r="M12" s="31">
        <f t="shared" si="0"/>
        <v>10874510</v>
      </c>
      <c r="N12" s="31">
        <f t="shared" si="0"/>
        <v>21852317</v>
      </c>
      <c r="O12" s="31">
        <f t="shared" si="0"/>
        <v>9929241</v>
      </c>
      <c r="P12" s="31">
        <f t="shared" si="0"/>
        <v>10633868</v>
      </c>
      <c r="Q12" s="31">
        <f t="shared" si="0"/>
        <v>11066332</v>
      </c>
      <c r="R12" s="31">
        <f t="shared" si="0"/>
        <v>31629441</v>
      </c>
      <c r="S12" s="31">
        <f t="shared" si="0"/>
        <v>11485026</v>
      </c>
      <c r="T12" s="31">
        <f t="shared" si="0"/>
        <v>9477743</v>
      </c>
      <c r="U12" s="31">
        <f t="shared" si="0"/>
        <v>10819817</v>
      </c>
      <c r="V12" s="31">
        <f t="shared" si="0"/>
        <v>31782586</v>
      </c>
      <c r="W12" s="31">
        <f t="shared" si="0"/>
        <v>343029388</v>
      </c>
      <c r="X12" s="31">
        <f t="shared" si="0"/>
        <v>158246358</v>
      </c>
      <c r="Y12" s="31">
        <f t="shared" si="0"/>
        <v>184783030</v>
      </c>
      <c r="Z12" s="32">
        <f>+IF(X12&lt;&gt;0,+(Y12/X12)*100,0)</f>
        <v>116.76921499830031</v>
      </c>
      <c r="AA12" s="33">
        <f>SUM(AA6:AA11)</f>
        <v>158246358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151857478</v>
      </c>
      <c r="D19" s="18"/>
      <c r="E19" s="19">
        <v>19000000</v>
      </c>
      <c r="F19" s="20">
        <v>10000000</v>
      </c>
      <c r="G19" s="20">
        <v>140314670</v>
      </c>
      <c r="H19" s="20">
        <v>11503828</v>
      </c>
      <c r="I19" s="20">
        <v>-18861</v>
      </c>
      <c r="J19" s="20">
        <v>151799637</v>
      </c>
      <c r="K19" s="20">
        <v>-19490</v>
      </c>
      <c r="L19" s="20">
        <v>-18861</v>
      </c>
      <c r="M19" s="20">
        <v>-19490</v>
      </c>
      <c r="N19" s="20">
        <v>-57841</v>
      </c>
      <c r="O19" s="20">
        <v>-19490</v>
      </c>
      <c r="P19" s="20">
        <v>-17604</v>
      </c>
      <c r="Q19" s="20">
        <v>-19490</v>
      </c>
      <c r="R19" s="20">
        <v>-56584</v>
      </c>
      <c r="S19" s="20">
        <v>-18861</v>
      </c>
      <c r="T19" s="20">
        <v>-19490</v>
      </c>
      <c r="U19" s="20">
        <v>-18861</v>
      </c>
      <c r="V19" s="20">
        <v>-57212</v>
      </c>
      <c r="W19" s="20">
        <v>151628000</v>
      </c>
      <c r="X19" s="20">
        <v>10000000</v>
      </c>
      <c r="Y19" s="20">
        <v>141628000</v>
      </c>
      <c r="Z19" s="21">
        <v>1416.28</v>
      </c>
      <c r="AA19" s="22">
        <v>10000000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151857478</v>
      </c>
      <c r="D24" s="29">
        <f>SUM(D15:D23)</f>
        <v>0</v>
      </c>
      <c r="E24" s="36">
        <f t="shared" si="1"/>
        <v>19000000</v>
      </c>
      <c r="F24" s="37">
        <f t="shared" si="1"/>
        <v>10000000</v>
      </c>
      <c r="G24" s="37">
        <f t="shared" si="1"/>
        <v>140314670</v>
      </c>
      <c r="H24" s="37">
        <f t="shared" si="1"/>
        <v>11503828</v>
      </c>
      <c r="I24" s="37">
        <f t="shared" si="1"/>
        <v>-18861</v>
      </c>
      <c r="J24" s="37">
        <f t="shared" si="1"/>
        <v>151799637</v>
      </c>
      <c r="K24" s="37">
        <f t="shared" si="1"/>
        <v>-19490</v>
      </c>
      <c r="L24" s="37">
        <f t="shared" si="1"/>
        <v>-18861</v>
      </c>
      <c r="M24" s="37">
        <f t="shared" si="1"/>
        <v>-19490</v>
      </c>
      <c r="N24" s="37">
        <f t="shared" si="1"/>
        <v>-57841</v>
      </c>
      <c r="O24" s="37">
        <f t="shared" si="1"/>
        <v>-19490</v>
      </c>
      <c r="P24" s="37">
        <f t="shared" si="1"/>
        <v>-17604</v>
      </c>
      <c r="Q24" s="37">
        <f t="shared" si="1"/>
        <v>-19490</v>
      </c>
      <c r="R24" s="37">
        <f t="shared" si="1"/>
        <v>-56584</v>
      </c>
      <c r="S24" s="37">
        <f t="shared" si="1"/>
        <v>-18861</v>
      </c>
      <c r="T24" s="37">
        <f t="shared" si="1"/>
        <v>-19490</v>
      </c>
      <c r="U24" s="37">
        <f t="shared" si="1"/>
        <v>-18861</v>
      </c>
      <c r="V24" s="37">
        <f t="shared" si="1"/>
        <v>-57212</v>
      </c>
      <c r="W24" s="37">
        <f t="shared" si="1"/>
        <v>151628000</v>
      </c>
      <c r="X24" s="37">
        <f t="shared" si="1"/>
        <v>10000000</v>
      </c>
      <c r="Y24" s="37">
        <f t="shared" si="1"/>
        <v>141628000</v>
      </c>
      <c r="Z24" s="38">
        <f>+IF(X24&lt;&gt;0,+(Y24/X24)*100,0)</f>
        <v>1416.28</v>
      </c>
      <c r="AA24" s="39">
        <f>SUM(AA15:AA23)</f>
        <v>10000000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376035806</v>
      </c>
      <c r="D25" s="29">
        <f>+D12+D24</f>
        <v>0</v>
      </c>
      <c r="E25" s="30">
        <f t="shared" si="2"/>
        <v>157890173</v>
      </c>
      <c r="F25" s="31">
        <f t="shared" si="2"/>
        <v>168246358</v>
      </c>
      <c r="G25" s="31">
        <f t="shared" si="2"/>
        <v>448652529</v>
      </c>
      <c r="H25" s="31">
        <f t="shared" si="2"/>
        <v>-49960370</v>
      </c>
      <c r="I25" s="31">
        <f t="shared" si="2"/>
        <v>10872522</v>
      </c>
      <c r="J25" s="31">
        <f t="shared" si="2"/>
        <v>409564681</v>
      </c>
      <c r="K25" s="31">
        <f t="shared" si="2"/>
        <v>11035781</v>
      </c>
      <c r="L25" s="31">
        <f t="shared" si="2"/>
        <v>-96325</v>
      </c>
      <c r="M25" s="31">
        <f t="shared" si="2"/>
        <v>10855020</v>
      </c>
      <c r="N25" s="31">
        <f t="shared" si="2"/>
        <v>21794476</v>
      </c>
      <c r="O25" s="31">
        <f t="shared" si="2"/>
        <v>9909751</v>
      </c>
      <c r="P25" s="31">
        <f t="shared" si="2"/>
        <v>10616264</v>
      </c>
      <c r="Q25" s="31">
        <f t="shared" si="2"/>
        <v>11046842</v>
      </c>
      <c r="R25" s="31">
        <f t="shared" si="2"/>
        <v>31572857</v>
      </c>
      <c r="S25" s="31">
        <f t="shared" si="2"/>
        <v>11466165</v>
      </c>
      <c r="T25" s="31">
        <f t="shared" si="2"/>
        <v>9458253</v>
      </c>
      <c r="U25" s="31">
        <f t="shared" si="2"/>
        <v>10800956</v>
      </c>
      <c r="V25" s="31">
        <f t="shared" si="2"/>
        <v>31725374</v>
      </c>
      <c r="W25" s="31">
        <f t="shared" si="2"/>
        <v>494657388</v>
      </c>
      <c r="X25" s="31">
        <f t="shared" si="2"/>
        <v>168246358</v>
      </c>
      <c r="Y25" s="31">
        <f t="shared" si="2"/>
        <v>326411030</v>
      </c>
      <c r="Z25" s="32">
        <f>+IF(X25&lt;&gt;0,+(Y25/X25)*100,0)</f>
        <v>194.00778351469577</v>
      </c>
      <c r="AA25" s="33">
        <f>+AA12+AA24</f>
        <v>168246358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-91549</v>
      </c>
      <c r="D31" s="18"/>
      <c r="E31" s="19"/>
      <c r="F31" s="20"/>
      <c r="G31" s="20">
        <v>-93081</v>
      </c>
      <c r="H31" s="20">
        <v>-1445</v>
      </c>
      <c r="I31" s="20">
        <v>-1026</v>
      </c>
      <c r="J31" s="20">
        <v>-95552</v>
      </c>
      <c r="K31" s="20">
        <v>-364</v>
      </c>
      <c r="L31" s="20">
        <v>-527</v>
      </c>
      <c r="M31" s="20">
        <v>-2043</v>
      </c>
      <c r="N31" s="20">
        <v>-2934</v>
      </c>
      <c r="O31" s="20">
        <v>-577</v>
      </c>
      <c r="P31" s="20">
        <v>-3214</v>
      </c>
      <c r="Q31" s="20">
        <v>-4300</v>
      </c>
      <c r="R31" s="20">
        <v>-8091</v>
      </c>
      <c r="S31" s="20">
        <v>-3333</v>
      </c>
      <c r="T31" s="20">
        <v>-11863</v>
      </c>
      <c r="U31" s="20">
        <v>-377</v>
      </c>
      <c r="V31" s="20">
        <v>-15573</v>
      </c>
      <c r="W31" s="20">
        <v>-122150</v>
      </c>
      <c r="X31" s="20"/>
      <c r="Y31" s="20">
        <v>-122150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53418693</v>
      </c>
      <c r="D32" s="18"/>
      <c r="E32" s="19">
        <v>91260467</v>
      </c>
      <c r="F32" s="20">
        <v>91260467</v>
      </c>
      <c r="G32" s="20">
        <v>54066250</v>
      </c>
      <c r="H32" s="20">
        <v>982286</v>
      </c>
      <c r="I32" s="20">
        <v>1730929</v>
      </c>
      <c r="J32" s="20">
        <v>56779465</v>
      </c>
      <c r="K32" s="20">
        <v>1110771</v>
      </c>
      <c r="L32" s="20">
        <v>-9749260</v>
      </c>
      <c r="M32" s="20">
        <v>1282434</v>
      </c>
      <c r="N32" s="20">
        <v>-7356055</v>
      </c>
      <c r="O32" s="20">
        <v>699299</v>
      </c>
      <c r="P32" s="20">
        <v>307414</v>
      </c>
      <c r="Q32" s="20">
        <v>1110695</v>
      </c>
      <c r="R32" s="20">
        <v>2117408</v>
      </c>
      <c r="S32" s="20">
        <v>2034629</v>
      </c>
      <c r="T32" s="20">
        <v>489834</v>
      </c>
      <c r="U32" s="20">
        <v>2600297</v>
      </c>
      <c r="V32" s="20">
        <v>5124760</v>
      </c>
      <c r="W32" s="20">
        <v>56665578</v>
      </c>
      <c r="X32" s="20">
        <v>91260467</v>
      </c>
      <c r="Y32" s="20">
        <v>-34594889</v>
      </c>
      <c r="Z32" s="21">
        <v>-37.907858832236748</v>
      </c>
      <c r="AA32" s="22">
        <v>91260467</v>
      </c>
    </row>
    <row r="33" spans="1:27" x14ac:dyDescent="0.25">
      <c r="A33" s="23" t="s">
        <v>59</v>
      </c>
      <c r="B33" s="17" t="s">
        <v>32</v>
      </c>
      <c r="C33" s="18">
        <v>27633130</v>
      </c>
      <c r="D33" s="18"/>
      <c r="E33" s="19"/>
      <c r="F33" s="20"/>
      <c r="G33" s="20">
        <v>173035507</v>
      </c>
      <c r="H33" s="20">
        <v>-145400377</v>
      </c>
      <c r="I33" s="20"/>
      <c r="J33" s="20">
        <v>27635130</v>
      </c>
      <c r="K33" s="20"/>
      <c r="L33" s="20"/>
      <c r="M33" s="20"/>
      <c r="N33" s="20"/>
      <c r="O33" s="20">
        <v>-2000</v>
      </c>
      <c r="P33" s="20"/>
      <c r="Q33" s="20"/>
      <c r="R33" s="20">
        <v>-2000</v>
      </c>
      <c r="S33" s="20"/>
      <c r="T33" s="20"/>
      <c r="U33" s="20"/>
      <c r="V33" s="20"/>
      <c r="W33" s="20">
        <v>27633130</v>
      </c>
      <c r="X33" s="20"/>
      <c r="Y33" s="20">
        <v>27633130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80960274</v>
      </c>
      <c r="D34" s="29">
        <f>SUM(D29:D33)</f>
        <v>0</v>
      </c>
      <c r="E34" s="30">
        <f t="shared" si="3"/>
        <v>91260467</v>
      </c>
      <c r="F34" s="31">
        <f t="shared" si="3"/>
        <v>91260467</v>
      </c>
      <c r="G34" s="31">
        <f t="shared" si="3"/>
        <v>227008676</v>
      </c>
      <c r="H34" s="31">
        <f t="shared" si="3"/>
        <v>-144419536</v>
      </c>
      <c r="I34" s="31">
        <f t="shared" si="3"/>
        <v>1729903</v>
      </c>
      <c r="J34" s="31">
        <f t="shared" si="3"/>
        <v>84319043</v>
      </c>
      <c r="K34" s="31">
        <f t="shared" si="3"/>
        <v>1110407</v>
      </c>
      <c r="L34" s="31">
        <f t="shared" si="3"/>
        <v>-9749787</v>
      </c>
      <c r="M34" s="31">
        <f t="shared" si="3"/>
        <v>1280391</v>
      </c>
      <c r="N34" s="31">
        <f t="shared" si="3"/>
        <v>-7358989</v>
      </c>
      <c r="O34" s="31">
        <f t="shared" si="3"/>
        <v>696722</v>
      </c>
      <c r="P34" s="31">
        <f t="shared" si="3"/>
        <v>304200</v>
      </c>
      <c r="Q34" s="31">
        <f t="shared" si="3"/>
        <v>1106395</v>
      </c>
      <c r="R34" s="31">
        <f t="shared" si="3"/>
        <v>2107317</v>
      </c>
      <c r="S34" s="31">
        <f t="shared" si="3"/>
        <v>2031296</v>
      </c>
      <c r="T34" s="31">
        <f t="shared" si="3"/>
        <v>477971</v>
      </c>
      <c r="U34" s="31">
        <f t="shared" si="3"/>
        <v>2599920</v>
      </c>
      <c r="V34" s="31">
        <f t="shared" si="3"/>
        <v>5109187</v>
      </c>
      <c r="W34" s="31">
        <f t="shared" si="3"/>
        <v>84176558</v>
      </c>
      <c r="X34" s="31">
        <f t="shared" si="3"/>
        <v>91260467</v>
      </c>
      <c r="Y34" s="31">
        <f t="shared" si="3"/>
        <v>-7083909</v>
      </c>
      <c r="Z34" s="32">
        <f>+IF(X34&lt;&gt;0,+(Y34/X34)*100,0)</f>
        <v>-7.762297556509326</v>
      </c>
      <c r="AA34" s="33">
        <f>SUM(AA29:AA33)</f>
        <v>91260467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192704352</v>
      </c>
      <c r="D38" s="18"/>
      <c r="E38" s="19"/>
      <c r="F38" s="20"/>
      <c r="G38" s="20">
        <v>24205098</v>
      </c>
      <c r="H38" s="20">
        <v>168499254</v>
      </c>
      <c r="I38" s="20"/>
      <c r="J38" s="20">
        <v>192704352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192704352</v>
      </c>
      <c r="X38" s="20"/>
      <c r="Y38" s="20">
        <v>192704352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192704352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24205098</v>
      </c>
      <c r="H39" s="37">
        <f t="shared" si="4"/>
        <v>168499254</v>
      </c>
      <c r="I39" s="37">
        <f t="shared" si="4"/>
        <v>0</v>
      </c>
      <c r="J39" s="37">
        <f t="shared" si="4"/>
        <v>192704352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192704352</v>
      </c>
      <c r="X39" s="37">
        <f t="shared" si="4"/>
        <v>0</v>
      </c>
      <c r="Y39" s="37">
        <f t="shared" si="4"/>
        <v>192704352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273664626</v>
      </c>
      <c r="D40" s="29">
        <f>+D34+D39</f>
        <v>0</v>
      </c>
      <c r="E40" s="30">
        <f t="shared" si="5"/>
        <v>91260467</v>
      </c>
      <c r="F40" s="31">
        <f t="shared" si="5"/>
        <v>91260467</v>
      </c>
      <c r="G40" s="31">
        <f t="shared" si="5"/>
        <v>251213774</v>
      </c>
      <c r="H40" s="31">
        <f t="shared" si="5"/>
        <v>24079718</v>
      </c>
      <c r="I40" s="31">
        <f t="shared" si="5"/>
        <v>1729903</v>
      </c>
      <c r="J40" s="31">
        <f t="shared" si="5"/>
        <v>277023395</v>
      </c>
      <c r="K40" s="31">
        <f t="shared" si="5"/>
        <v>1110407</v>
      </c>
      <c r="L40" s="31">
        <f t="shared" si="5"/>
        <v>-9749787</v>
      </c>
      <c r="M40" s="31">
        <f t="shared" si="5"/>
        <v>1280391</v>
      </c>
      <c r="N40" s="31">
        <f t="shared" si="5"/>
        <v>-7358989</v>
      </c>
      <c r="O40" s="31">
        <f t="shared" si="5"/>
        <v>696722</v>
      </c>
      <c r="P40" s="31">
        <f t="shared" si="5"/>
        <v>304200</v>
      </c>
      <c r="Q40" s="31">
        <f t="shared" si="5"/>
        <v>1106395</v>
      </c>
      <c r="R40" s="31">
        <f t="shared" si="5"/>
        <v>2107317</v>
      </c>
      <c r="S40" s="31">
        <f t="shared" si="5"/>
        <v>2031296</v>
      </c>
      <c r="T40" s="31">
        <f t="shared" si="5"/>
        <v>477971</v>
      </c>
      <c r="U40" s="31">
        <f t="shared" si="5"/>
        <v>2599920</v>
      </c>
      <c r="V40" s="31">
        <f t="shared" si="5"/>
        <v>5109187</v>
      </c>
      <c r="W40" s="31">
        <f t="shared" si="5"/>
        <v>276880910</v>
      </c>
      <c r="X40" s="31">
        <f t="shared" si="5"/>
        <v>91260467</v>
      </c>
      <c r="Y40" s="31">
        <f t="shared" si="5"/>
        <v>185620443</v>
      </c>
      <c r="Z40" s="32">
        <f>+IF(X40&lt;&gt;0,+(Y40/X40)*100,0)</f>
        <v>203.39633260916798</v>
      </c>
      <c r="AA40" s="33">
        <f>+AA34+AA39</f>
        <v>91260467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102371180</v>
      </c>
      <c r="D42" s="43">
        <f>+D25-D40</f>
        <v>0</v>
      </c>
      <c r="E42" s="44">
        <f t="shared" si="6"/>
        <v>66629706</v>
      </c>
      <c r="F42" s="45">
        <f t="shared" si="6"/>
        <v>76985891</v>
      </c>
      <c r="G42" s="45">
        <f t="shared" si="6"/>
        <v>197438755</v>
      </c>
      <c r="H42" s="45">
        <f t="shared" si="6"/>
        <v>-74040088</v>
      </c>
      <c r="I42" s="45">
        <f t="shared" si="6"/>
        <v>9142619</v>
      </c>
      <c r="J42" s="45">
        <f t="shared" si="6"/>
        <v>132541286</v>
      </c>
      <c r="K42" s="45">
        <f t="shared" si="6"/>
        <v>9925374</v>
      </c>
      <c r="L42" s="45">
        <f t="shared" si="6"/>
        <v>9653462</v>
      </c>
      <c r="M42" s="45">
        <f t="shared" si="6"/>
        <v>9574629</v>
      </c>
      <c r="N42" s="45">
        <f t="shared" si="6"/>
        <v>29153465</v>
      </c>
      <c r="O42" s="45">
        <f t="shared" si="6"/>
        <v>9213029</v>
      </c>
      <c r="P42" s="45">
        <f t="shared" si="6"/>
        <v>10312064</v>
      </c>
      <c r="Q42" s="45">
        <f t="shared" si="6"/>
        <v>9940447</v>
      </c>
      <c r="R42" s="45">
        <f t="shared" si="6"/>
        <v>29465540</v>
      </c>
      <c r="S42" s="45">
        <f t="shared" si="6"/>
        <v>9434869</v>
      </c>
      <c r="T42" s="45">
        <f t="shared" si="6"/>
        <v>8980282</v>
      </c>
      <c r="U42" s="45">
        <f t="shared" si="6"/>
        <v>8201036</v>
      </c>
      <c r="V42" s="45">
        <f t="shared" si="6"/>
        <v>26616187</v>
      </c>
      <c r="W42" s="45">
        <f t="shared" si="6"/>
        <v>217776478</v>
      </c>
      <c r="X42" s="45">
        <f t="shared" si="6"/>
        <v>76985891</v>
      </c>
      <c r="Y42" s="45">
        <f t="shared" si="6"/>
        <v>140790587</v>
      </c>
      <c r="Z42" s="46">
        <f>+IF(X42&lt;&gt;0,+(Y42/X42)*100,0)</f>
        <v>182.87842768488579</v>
      </c>
      <c r="AA42" s="47">
        <f>+AA25-AA40</f>
        <v>76985891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66629705</v>
      </c>
      <c r="F45" s="20">
        <v>76985890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76985890</v>
      </c>
      <c r="Y45" s="20">
        <v>-76985890</v>
      </c>
      <c r="Z45" s="48">
        <v>-100</v>
      </c>
      <c r="AA45" s="22">
        <v>76985890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66629705</v>
      </c>
      <c r="F48" s="53">
        <f t="shared" si="7"/>
        <v>76985890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76985890</v>
      </c>
      <c r="Y48" s="53">
        <f t="shared" si="7"/>
        <v>-76985890</v>
      </c>
      <c r="Z48" s="54">
        <f>+IF(X48&lt;&gt;0,+(Y48/X48)*100,0)</f>
        <v>-100</v>
      </c>
      <c r="AA48" s="55">
        <f>SUM(AA45:AA47)</f>
        <v>76985890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28832815</v>
      </c>
      <c r="D6" s="18"/>
      <c r="E6" s="19">
        <v>-61377228</v>
      </c>
      <c r="F6" s="20">
        <v>-61377228</v>
      </c>
      <c r="G6" s="20">
        <v>29099808</v>
      </c>
      <c r="H6" s="20">
        <v>12257884</v>
      </c>
      <c r="I6" s="20">
        <v>551821</v>
      </c>
      <c r="J6" s="20">
        <v>41909513</v>
      </c>
      <c r="K6" s="20">
        <v>620507</v>
      </c>
      <c r="L6" s="20">
        <v>447807</v>
      </c>
      <c r="M6" s="20">
        <v>7072893</v>
      </c>
      <c r="N6" s="20">
        <v>8141207</v>
      </c>
      <c r="O6" s="20">
        <v>740355</v>
      </c>
      <c r="P6" s="20">
        <v>500056</v>
      </c>
      <c r="Q6" s="20">
        <v>7532201</v>
      </c>
      <c r="R6" s="20">
        <v>8772612</v>
      </c>
      <c r="S6" s="20">
        <v>658505</v>
      </c>
      <c r="T6" s="20">
        <v>257612</v>
      </c>
      <c r="U6" s="20">
        <v>-1221091</v>
      </c>
      <c r="V6" s="20">
        <v>-304974</v>
      </c>
      <c r="W6" s="20">
        <v>58518358</v>
      </c>
      <c r="X6" s="20">
        <v>-61377228</v>
      </c>
      <c r="Y6" s="20">
        <v>119895586</v>
      </c>
      <c r="Z6" s="21">
        <v>-195.34213242735564</v>
      </c>
      <c r="AA6" s="22">
        <v>-61377228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9447229</v>
      </c>
      <c r="D8" s="18"/>
      <c r="E8" s="19"/>
      <c r="F8" s="20"/>
      <c r="G8" s="20">
        <v>9714135</v>
      </c>
      <c r="H8" s="20">
        <v>219195</v>
      </c>
      <c r="I8" s="20">
        <v>-91070</v>
      </c>
      <c r="J8" s="20">
        <v>9842260</v>
      </c>
      <c r="K8" s="20">
        <v>154391</v>
      </c>
      <c r="L8" s="20">
        <v>236408</v>
      </c>
      <c r="M8" s="20">
        <v>282169</v>
      </c>
      <c r="N8" s="20">
        <v>672968</v>
      </c>
      <c r="O8" s="20">
        <v>231472</v>
      </c>
      <c r="P8" s="20">
        <v>230152</v>
      </c>
      <c r="Q8" s="20">
        <v>174016</v>
      </c>
      <c r="R8" s="20">
        <v>635640</v>
      </c>
      <c r="S8" s="20">
        <v>278119</v>
      </c>
      <c r="T8" s="20">
        <v>164990</v>
      </c>
      <c r="U8" s="20">
        <v>85094</v>
      </c>
      <c r="V8" s="20">
        <v>528203</v>
      </c>
      <c r="W8" s="20">
        <v>11679071</v>
      </c>
      <c r="X8" s="20"/>
      <c r="Y8" s="20">
        <v>11679071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2748780</v>
      </c>
      <c r="D9" s="18"/>
      <c r="E9" s="19"/>
      <c r="F9" s="20"/>
      <c r="G9" s="20">
        <v>2775157</v>
      </c>
      <c r="H9" s="20">
        <v>24150</v>
      </c>
      <c r="I9" s="20">
        <v>24372</v>
      </c>
      <c r="J9" s="20">
        <v>2823679</v>
      </c>
      <c r="K9" s="20">
        <v>27677</v>
      </c>
      <c r="L9" s="20">
        <v>33312</v>
      </c>
      <c r="M9" s="20">
        <v>285</v>
      </c>
      <c r="N9" s="20">
        <v>61274</v>
      </c>
      <c r="O9" s="20">
        <v>430</v>
      </c>
      <c r="P9" s="20">
        <v>31589</v>
      </c>
      <c r="Q9" s="20">
        <v>25435</v>
      </c>
      <c r="R9" s="20">
        <v>57454</v>
      </c>
      <c r="S9" s="20">
        <v>252</v>
      </c>
      <c r="T9" s="20">
        <v>70384</v>
      </c>
      <c r="U9" s="20">
        <v>139151</v>
      </c>
      <c r="V9" s="20">
        <v>209787</v>
      </c>
      <c r="W9" s="20">
        <v>3152194</v>
      </c>
      <c r="X9" s="20"/>
      <c r="Y9" s="20">
        <v>3152194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-1946760</v>
      </c>
      <c r="D11" s="18"/>
      <c r="E11" s="19">
        <v>-2485752</v>
      </c>
      <c r="F11" s="20">
        <v>-945758</v>
      </c>
      <c r="G11" s="20">
        <v>-1946760</v>
      </c>
      <c r="H11" s="20">
        <v>-80546</v>
      </c>
      <c r="I11" s="20">
        <v>-249109</v>
      </c>
      <c r="J11" s="20">
        <v>-2276415</v>
      </c>
      <c r="K11" s="20"/>
      <c r="L11" s="20">
        <v>-50807</v>
      </c>
      <c r="M11" s="20"/>
      <c r="N11" s="20">
        <v>-50807</v>
      </c>
      <c r="O11" s="20">
        <v>-125090</v>
      </c>
      <c r="P11" s="20">
        <v>-141966</v>
      </c>
      <c r="Q11" s="20">
        <v>-30990</v>
      </c>
      <c r="R11" s="20">
        <v>-298046</v>
      </c>
      <c r="S11" s="20">
        <v>-308</v>
      </c>
      <c r="T11" s="20"/>
      <c r="U11" s="20">
        <v>-912672</v>
      </c>
      <c r="V11" s="20">
        <v>-912980</v>
      </c>
      <c r="W11" s="20">
        <v>-3538248</v>
      </c>
      <c r="X11" s="20">
        <v>-945758</v>
      </c>
      <c r="Y11" s="20">
        <v>-2592490</v>
      </c>
      <c r="Z11" s="21">
        <v>274.11769184083028</v>
      </c>
      <c r="AA11" s="22">
        <v>-945758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39082064</v>
      </c>
      <c r="D12" s="29">
        <f>SUM(D6:D11)</f>
        <v>0</v>
      </c>
      <c r="E12" s="30">
        <f t="shared" si="0"/>
        <v>-63862980</v>
      </c>
      <c r="F12" s="31">
        <f t="shared" si="0"/>
        <v>-62322986</v>
      </c>
      <c r="G12" s="31">
        <f t="shared" si="0"/>
        <v>39642340</v>
      </c>
      <c r="H12" s="31">
        <f t="shared" si="0"/>
        <v>12420683</v>
      </c>
      <c r="I12" s="31">
        <f t="shared" si="0"/>
        <v>236014</v>
      </c>
      <c r="J12" s="31">
        <f t="shared" si="0"/>
        <v>52299037</v>
      </c>
      <c r="K12" s="31">
        <f t="shared" si="0"/>
        <v>802575</v>
      </c>
      <c r="L12" s="31">
        <f t="shared" si="0"/>
        <v>666720</v>
      </c>
      <c r="M12" s="31">
        <f t="shared" si="0"/>
        <v>7355347</v>
      </c>
      <c r="N12" s="31">
        <f t="shared" si="0"/>
        <v>8824642</v>
      </c>
      <c r="O12" s="31">
        <f t="shared" si="0"/>
        <v>847167</v>
      </c>
      <c r="P12" s="31">
        <f t="shared" si="0"/>
        <v>619831</v>
      </c>
      <c r="Q12" s="31">
        <f t="shared" si="0"/>
        <v>7700662</v>
      </c>
      <c r="R12" s="31">
        <f t="shared" si="0"/>
        <v>9167660</v>
      </c>
      <c r="S12" s="31">
        <f t="shared" si="0"/>
        <v>936568</v>
      </c>
      <c r="T12" s="31">
        <f t="shared" si="0"/>
        <v>492986</v>
      </c>
      <c r="U12" s="31">
        <f t="shared" si="0"/>
        <v>-1909518</v>
      </c>
      <c r="V12" s="31">
        <f t="shared" si="0"/>
        <v>-479964</v>
      </c>
      <c r="W12" s="31">
        <f t="shared" si="0"/>
        <v>69811375</v>
      </c>
      <c r="X12" s="31">
        <f t="shared" si="0"/>
        <v>-62322986</v>
      </c>
      <c r="Y12" s="31">
        <f t="shared" si="0"/>
        <v>132134361</v>
      </c>
      <c r="Z12" s="32">
        <f>+IF(X12&lt;&gt;0,+(Y12/X12)*100,0)</f>
        <v>-212.0154528539438</v>
      </c>
      <c r="AA12" s="33">
        <f>SUM(AA6:AA11)</f>
        <v>-62322986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135749239</v>
      </c>
      <c r="D19" s="18"/>
      <c r="E19" s="19">
        <v>-2593008</v>
      </c>
      <c r="F19" s="20">
        <v>-1093008</v>
      </c>
      <c r="G19" s="20">
        <v>131417605</v>
      </c>
      <c r="H19" s="20">
        <v>4357208</v>
      </c>
      <c r="I19" s="20"/>
      <c r="J19" s="20">
        <v>135774813</v>
      </c>
      <c r="K19" s="20"/>
      <c r="L19" s="20"/>
      <c r="M19" s="20"/>
      <c r="N19" s="20"/>
      <c r="O19" s="20">
        <v>-25674</v>
      </c>
      <c r="P19" s="20"/>
      <c r="Q19" s="20"/>
      <c r="R19" s="20">
        <v>-25674</v>
      </c>
      <c r="S19" s="20"/>
      <c r="T19" s="20">
        <v>510600</v>
      </c>
      <c r="U19" s="20">
        <v>1280339</v>
      </c>
      <c r="V19" s="20">
        <v>1790939</v>
      </c>
      <c r="W19" s="20">
        <v>137540078</v>
      </c>
      <c r="X19" s="20">
        <v>-1093008</v>
      </c>
      <c r="Y19" s="20">
        <v>138633086</v>
      </c>
      <c r="Z19" s="21">
        <v>-12683.629580021372</v>
      </c>
      <c r="AA19" s="22">
        <v>-1093008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135749239</v>
      </c>
      <c r="D24" s="29">
        <f>SUM(D15:D23)</f>
        <v>0</v>
      </c>
      <c r="E24" s="36">
        <f t="shared" si="1"/>
        <v>-2593008</v>
      </c>
      <c r="F24" s="37">
        <f t="shared" si="1"/>
        <v>-1093008</v>
      </c>
      <c r="G24" s="37">
        <f t="shared" si="1"/>
        <v>131417605</v>
      </c>
      <c r="H24" s="37">
        <f t="shared" si="1"/>
        <v>4357208</v>
      </c>
      <c r="I24" s="37">
        <f t="shared" si="1"/>
        <v>0</v>
      </c>
      <c r="J24" s="37">
        <f t="shared" si="1"/>
        <v>135774813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-25674</v>
      </c>
      <c r="P24" s="37">
        <f t="shared" si="1"/>
        <v>0</v>
      </c>
      <c r="Q24" s="37">
        <f t="shared" si="1"/>
        <v>0</v>
      </c>
      <c r="R24" s="37">
        <f t="shared" si="1"/>
        <v>-25674</v>
      </c>
      <c r="S24" s="37">
        <f t="shared" si="1"/>
        <v>0</v>
      </c>
      <c r="T24" s="37">
        <f t="shared" si="1"/>
        <v>510600</v>
      </c>
      <c r="U24" s="37">
        <f t="shared" si="1"/>
        <v>1280339</v>
      </c>
      <c r="V24" s="37">
        <f t="shared" si="1"/>
        <v>1790939</v>
      </c>
      <c r="W24" s="37">
        <f t="shared" si="1"/>
        <v>137540078</v>
      </c>
      <c r="X24" s="37">
        <f t="shared" si="1"/>
        <v>-1093008</v>
      </c>
      <c r="Y24" s="37">
        <f t="shared" si="1"/>
        <v>138633086</v>
      </c>
      <c r="Z24" s="38">
        <f>+IF(X24&lt;&gt;0,+(Y24/X24)*100,0)</f>
        <v>-12683.629580021372</v>
      </c>
      <c r="AA24" s="39">
        <f>SUM(AA15:AA23)</f>
        <v>-1093008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174831303</v>
      </c>
      <c r="D25" s="29">
        <f>+D12+D24</f>
        <v>0</v>
      </c>
      <c r="E25" s="30">
        <f t="shared" si="2"/>
        <v>-66455988</v>
      </c>
      <c r="F25" s="31">
        <f t="shared" si="2"/>
        <v>-63415994</v>
      </c>
      <c r="G25" s="31">
        <f t="shared" si="2"/>
        <v>171059945</v>
      </c>
      <c r="H25" s="31">
        <f t="shared" si="2"/>
        <v>16777891</v>
      </c>
      <c r="I25" s="31">
        <f t="shared" si="2"/>
        <v>236014</v>
      </c>
      <c r="J25" s="31">
        <f t="shared" si="2"/>
        <v>188073850</v>
      </c>
      <c r="K25" s="31">
        <f t="shared" si="2"/>
        <v>802575</v>
      </c>
      <c r="L25" s="31">
        <f t="shared" si="2"/>
        <v>666720</v>
      </c>
      <c r="M25" s="31">
        <f t="shared" si="2"/>
        <v>7355347</v>
      </c>
      <c r="N25" s="31">
        <f t="shared" si="2"/>
        <v>8824642</v>
      </c>
      <c r="O25" s="31">
        <f t="shared" si="2"/>
        <v>821493</v>
      </c>
      <c r="P25" s="31">
        <f t="shared" si="2"/>
        <v>619831</v>
      </c>
      <c r="Q25" s="31">
        <f t="shared" si="2"/>
        <v>7700662</v>
      </c>
      <c r="R25" s="31">
        <f t="shared" si="2"/>
        <v>9141986</v>
      </c>
      <c r="S25" s="31">
        <f t="shared" si="2"/>
        <v>936568</v>
      </c>
      <c r="T25" s="31">
        <f t="shared" si="2"/>
        <v>1003586</v>
      </c>
      <c r="U25" s="31">
        <f t="shared" si="2"/>
        <v>-629179</v>
      </c>
      <c r="V25" s="31">
        <f t="shared" si="2"/>
        <v>1310975</v>
      </c>
      <c r="W25" s="31">
        <f t="shared" si="2"/>
        <v>207351453</v>
      </c>
      <c r="X25" s="31">
        <f t="shared" si="2"/>
        <v>-63415994</v>
      </c>
      <c r="Y25" s="31">
        <f t="shared" si="2"/>
        <v>270767447</v>
      </c>
      <c r="Z25" s="32">
        <f>+IF(X25&lt;&gt;0,+(Y25/X25)*100,0)</f>
        <v>-426.97027976885454</v>
      </c>
      <c r="AA25" s="33">
        <f>+AA12+AA24</f>
        <v>-63415994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-18366</v>
      </c>
      <c r="D31" s="18"/>
      <c r="E31" s="19"/>
      <c r="F31" s="20"/>
      <c r="G31" s="20">
        <v>-18793</v>
      </c>
      <c r="H31" s="20">
        <v>-5423</v>
      </c>
      <c r="I31" s="20">
        <v>-1538</v>
      </c>
      <c r="J31" s="20">
        <v>-25754</v>
      </c>
      <c r="K31" s="20">
        <v>-87</v>
      </c>
      <c r="L31" s="20">
        <v>-736</v>
      </c>
      <c r="M31" s="20">
        <v>-1406</v>
      </c>
      <c r="N31" s="20">
        <v>-2229</v>
      </c>
      <c r="O31" s="20"/>
      <c r="P31" s="20">
        <v>-321</v>
      </c>
      <c r="Q31" s="20"/>
      <c r="R31" s="20">
        <v>-321</v>
      </c>
      <c r="S31" s="20">
        <v>-848</v>
      </c>
      <c r="T31" s="20"/>
      <c r="U31" s="20">
        <v>-321</v>
      </c>
      <c r="V31" s="20">
        <v>-1169</v>
      </c>
      <c r="W31" s="20">
        <v>-29473</v>
      </c>
      <c r="X31" s="20"/>
      <c r="Y31" s="20">
        <v>-29473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-3416934</v>
      </c>
      <c r="D32" s="18"/>
      <c r="E32" s="19">
        <v>-178004724</v>
      </c>
      <c r="F32" s="20">
        <v>-165607862</v>
      </c>
      <c r="G32" s="20">
        <v>-3571287</v>
      </c>
      <c r="H32" s="20">
        <v>117001</v>
      </c>
      <c r="I32" s="20">
        <v>46541</v>
      </c>
      <c r="J32" s="20">
        <v>-3407745</v>
      </c>
      <c r="K32" s="20">
        <v>124112</v>
      </c>
      <c r="L32" s="20">
        <v>84759</v>
      </c>
      <c r="M32" s="20">
        <v>87809</v>
      </c>
      <c r="N32" s="20">
        <v>296680</v>
      </c>
      <c r="O32" s="20">
        <v>143448</v>
      </c>
      <c r="P32" s="20">
        <v>-26017249</v>
      </c>
      <c r="Q32" s="20">
        <v>70626</v>
      </c>
      <c r="R32" s="20">
        <v>-25803175</v>
      </c>
      <c r="S32" s="20">
        <v>108257</v>
      </c>
      <c r="T32" s="20">
        <v>113590</v>
      </c>
      <c r="U32" s="20">
        <v>121844</v>
      </c>
      <c r="V32" s="20">
        <v>343691</v>
      </c>
      <c r="W32" s="20">
        <v>-28570549</v>
      </c>
      <c r="X32" s="20">
        <v>-165607862</v>
      </c>
      <c r="Y32" s="20">
        <v>137037313</v>
      </c>
      <c r="Z32" s="21">
        <v>-82.748072069187145</v>
      </c>
      <c r="AA32" s="22">
        <v>-165607862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-3435300</v>
      </c>
      <c r="D34" s="29">
        <f>SUM(D29:D33)</f>
        <v>0</v>
      </c>
      <c r="E34" s="30">
        <f t="shared" si="3"/>
        <v>-178004724</v>
      </c>
      <c r="F34" s="31">
        <f t="shared" si="3"/>
        <v>-165607862</v>
      </c>
      <c r="G34" s="31">
        <f t="shared" si="3"/>
        <v>-3590080</v>
      </c>
      <c r="H34" s="31">
        <f t="shared" si="3"/>
        <v>111578</v>
      </c>
      <c r="I34" s="31">
        <f t="shared" si="3"/>
        <v>45003</v>
      </c>
      <c r="J34" s="31">
        <f t="shared" si="3"/>
        <v>-3433499</v>
      </c>
      <c r="K34" s="31">
        <f t="shared" si="3"/>
        <v>124025</v>
      </c>
      <c r="L34" s="31">
        <f t="shared" si="3"/>
        <v>84023</v>
      </c>
      <c r="M34" s="31">
        <f t="shared" si="3"/>
        <v>86403</v>
      </c>
      <c r="N34" s="31">
        <f t="shared" si="3"/>
        <v>294451</v>
      </c>
      <c r="O34" s="31">
        <f t="shared" si="3"/>
        <v>143448</v>
      </c>
      <c r="P34" s="31">
        <f t="shared" si="3"/>
        <v>-26017570</v>
      </c>
      <c r="Q34" s="31">
        <f t="shared" si="3"/>
        <v>70626</v>
      </c>
      <c r="R34" s="31">
        <f t="shared" si="3"/>
        <v>-25803496</v>
      </c>
      <c r="S34" s="31">
        <f t="shared" si="3"/>
        <v>107409</v>
      </c>
      <c r="T34" s="31">
        <f t="shared" si="3"/>
        <v>113590</v>
      </c>
      <c r="U34" s="31">
        <f t="shared" si="3"/>
        <v>121523</v>
      </c>
      <c r="V34" s="31">
        <f t="shared" si="3"/>
        <v>342522</v>
      </c>
      <c r="W34" s="31">
        <f t="shared" si="3"/>
        <v>-28600022</v>
      </c>
      <c r="X34" s="31">
        <f t="shared" si="3"/>
        <v>-165607862</v>
      </c>
      <c r="Y34" s="31">
        <f t="shared" si="3"/>
        <v>137007840</v>
      </c>
      <c r="Z34" s="32">
        <f>+IF(X34&lt;&gt;0,+(Y34/X34)*100,0)</f>
        <v>-82.73027520879414</v>
      </c>
      <c r="AA34" s="33">
        <f>SUM(AA29:AA33)</f>
        <v>-165607862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6896301</v>
      </c>
      <c r="D38" s="18"/>
      <c r="E38" s="19"/>
      <c r="F38" s="20"/>
      <c r="G38" s="20">
        <v>2285773</v>
      </c>
      <c r="H38" s="20">
        <v>4610528</v>
      </c>
      <c r="I38" s="20"/>
      <c r="J38" s="20">
        <v>6896301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6896301</v>
      </c>
      <c r="X38" s="20"/>
      <c r="Y38" s="20">
        <v>6896301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6896301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2285773</v>
      </c>
      <c r="H39" s="37">
        <f t="shared" si="4"/>
        <v>4610528</v>
      </c>
      <c r="I39" s="37">
        <f t="shared" si="4"/>
        <v>0</v>
      </c>
      <c r="J39" s="37">
        <f t="shared" si="4"/>
        <v>6896301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6896301</v>
      </c>
      <c r="X39" s="37">
        <f t="shared" si="4"/>
        <v>0</v>
      </c>
      <c r="Y39" s="37">
        <f t="shared" si="4"/>
        <v>6896301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3461001</v>
      </c>
      <c r="D40" s="29">
        <f>+D34+D39</f>
        <v>0</v>
      </c>
      <c r="E40" s="30">
        <f t="shared" si="5"/>
        <v>-178004724</v>
      </c>
      <c r="F40" s="31">
        <f t="shared" si="5"/>
        <v>-165607862</v>
      </c>
      <c r="G40" s="31">
        <f t="shared" si="5"/>
        <v>-1304307</v>
      </c>
      <c r="H40" s="31">
        <f t="shared" si="5"/>
        <v>4722106</v>
      </c>
      <c r="I40" s="31">
        <f t="shared" si="5"/>
        <v>45003</v>
      </c>
      <c r="J40" s="31">
        <f t="shared" si="5"/>
        <v>3462802</v>
      </c>
      <c r="K40" s="31">
        <f t="shared" si="5"/>
        <v>124025</v>
      </c>
      <c r="L40" s="31">
        <f t="shared" si="5"/>
        <v>84023</v>
      </c>
      <c r="M40" s="31">
        <f t="shared" si="5"/>
        <v>86403</v>
      </c>
      <c r="N40" s="31">
        <f t="shared" si="5"/>
        <v>294451</v>
      </c>
      <c r="O40" s="31">
        <f t="shared" si="5"/>
        <v>143448</v>
      </c>
      <c r="P40" s="31">
        <f t="shared" si="5"/>
        <v>-26017570</v>
      </c>
      <c r="Q40" s="31">
        <f t="shared" si="5"/>
        <v>70626</v>
      </c>
      <c r="R40" s="31">
        <f t="shared" si="5"/>
        <v>-25803496</v>
      </c>
      <c r="S40" s="31">
        <f t="shared" si="5"/>
        <v>107409</v>
      </c>
      <c r="T40" s="31">
        <f t="shared" si="5"/>
        <v>113590</v>
      </c>
      <c r="U40" s="31">
        <f t="shared" si="5"/>
        <v>121523</v>
      </c>
      <c r="V40" s="31">
        <f t="shared" si="5"/>
        <v>342522</v>
      </c>
      <c r="W40" s="31">
        <f t="shared" si="5"/>
        <v>-21703721</v>
      </c>
      <c r="X40" s="31">
        <f t="shared" si="5"/>
        <v>-165607862</v>
      </c>
      <c r="Y40" s="31">
        <f t="shared" si="5"/>
        <v>143904141</v>
      </c>
      <c r="Z40" s="32">
        <f>+IF(X40&lt;&gt;0,+(Y40/X40)*100,0)</f>
        <v>-86.894510479218681</v>
      </c>
      <c r="AA40" s="33">
        <f>+AA34+AA39</f>
        <v>-165607862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171370302</v>
      </c>
      <c r="D42" s="43">
        <f>+D25-D40</f>
        <v>0</v>
      </c>
      <c r="E42" s="44">
        <f t="shared" si="6"/>
        <v>111548736</v>
      </c>
      <c r="F42" s="45">
        <f t="shared" si="6"/>
        <v>102191868</v>
      </c>
      <c r="G42" s="45">
        <f t="shared" si="6"/>
        <v>172364252</v>
      </c>
      <c r="H42" s="45">
        <f t="shared" si="6"/>
        <v>12055785</v>
      </c>
      <c r="I42" s="45">
        <f t="shared" si="6"/>
        <v>191011</v>
      </c>
      <c r="J42" s="45">
        <f t="shared" si="6"/>
        <v>184611048</v>
      </c>
      <c r="K42" s="45">
        <f t="shared" si="6"/>
        <v>678550</v>
      </c>
      <c r="L42" s="45">
        <f t="shared" si="6"/>
        <v>582697</v>
      </c>
      <c r="M42" s="45">
        <f t="shared" si="6"/>
        <v>7268944</v>
      </c>
      <c r="N42" s="45">
        <f t="shared" si="6"/>
        <v>8530191</v>
      </c>
      <c r="O42" s="45">
        <f t="shared" si="6"/>
        <v>678045</v>
      </c>
      <c r="P42" s="45">
        <f t="shared" si="6"/>
        <v>26637401</v>
      </c>
      <c r="Q42" s="45">
        <f t="shared" si="6"/>
        <v>7630036</v>
      </c>
      <c r="R42" s="45">
        <f t="shared" si="6"/>
        <v>34945482</v>
      </c>
      <c r="S42" s="45">
        <f t="shared" si="6"/>
        <v>829159</v>
      </c>
      <c r="T42" s="45">
        <f t="shared" si="6"/>
        <v>889996</v>
      </c>
      <c r="U42" s="45">
        <f t="shared" si="6"/>
        <v>-750702</v>
      </c>
      <c r="V42" s="45">
        <f t="shared" si="6"/>
        <v>968453</v>
      </c>
      <c r="W42" s="45">
        <f t="shared" si="6"/>
        <v>229055174</v>
      </c>
      <c r="X42" s="45">
        <f t="shared" si="6"/>
        <v>102191868</v>
      </c>
      <c r="Y42" s="45">
        <f t="shared" si="6"/>
        <v>126863306</v>
      </c>
      <c r="Z42" s="46">
        <f>+IF(X42&lt;&gt;0,+(Y42/X42)*100,0)</f>
        <v>124.14227128131175</v>
      </c>
      <c r="AA42" s="47">
        <f>+AA25-AA40</f>
        <v>102191868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111548736</v>
      </c>
      <c r="F45" s="20">
        <v>102191868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102191868</v>
      </c>
      <c r="Y45" s="20">
        <v>-102191868</v>
      </c>
      <c r="Z45" s="48">
        <v>-100</v>
      </c>
      <c r="AA45" s="22">
        <v>102191868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111548736</v>
      </c>
      <c r="F48" s="53">
        <f t="shared" si="7"/>
        <v>102191868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102191868</v>
      </c>
      <c r="Y48" s="53">
        <f t="shared" si="7"/>
        <v>-102191868</v>
      </c>
      <c r="Z48" s="54">
        <f>+IF(X48&lt;&gt;0,+(Y48/X48)*100,0)</f>
        <v>-100</v>
      </c>
      <c r="AA48" s="55">
        <f>SUM(AA45:AA47)</f>
        <v>102191868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-7689001</v>
      </c>
      <c r="F6" s="20">
        <v>-7839001</v>
      </c>
      <c r="G6" s="20">
        <v>-9989795</v>
      </c>
      <c r="H6" s="20">
        <v>-3928895</v>
      </c>
      <c r="I6" s="20">
        <v>-3113023</v>
      </c>
      <c r="J6" s="20">
        <v>-17031713</v>
      </c>
      <c r="K6" s="20">
        <v>-5147736</v>
      </c>
      <c r="L6" s="20">
        <v>2456420</v>
      </c>
      <c r="M6" s="20">
        <v>1322317</v>
      </c>
      <c r="N6" s="20">
        <v>-1368999</v>
      </c>
      <c r="O6" s="20">
        <v>129095</v>
      </c>
      <c r="P6" s="20">
        <v>267998</v>
      </c>
      <c r="Q6" s="20">
        <v>2842162</v>
      </c>
      <c r="R6" s="20">
        <v>3239255</v>
      </c>
      <c r="S6" s="20">
        <v>2993182</v>
      </c>
      <c r="T6" s="20">
        <v>381453</v>
      </c>
      <c r="U6" s="20">
        <v>4230037</v>
      </c>
      <c r="V6" s="20">
        <v>7604672</v>
      </c>
      <c r="W6" s="20">
        <v>-7556785</v>
      </c>
      <c r="X6" s="20">
        <v>-7839001</v>
      </c>
      <c r="Y6" s="20">
        <v>282216</v>
      </c>
      <c r="Z6" s="21">
        <v>-3.6001526214883754</v>
      </c>
      <c r="AA6" s="22">
        <v>-7839001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9473239</v>
      </c>
      <c r="D8" s="18"/>
      <c r="E8" s="19">
        <v>231108318</v>
      </c>
      <c r="F8" s="20">
        <v>26901123</v>
      </c>
      <c r="G8" s="20">
        <v>13936030</v>
      </c>
      <c r="H8" s="20">
        <v>10583739</v>
      </c>
      <c r="I8" s="20">
        <v>9483264</v>
      </c>
      <c r="J8" s="20">
        <v>34003033</v>
      </c>
      <c r="K8" s="20">
        <v>10617222</v>
      </c>
      <c r="L8" s="20">
        <v>7276393</v>
      </c>
      <c r="M8" s="20">
        <v>8205620</v>
      </c>
      <c r="N8" s="20">
        <v>26099235</v>
      </c>
      <c r="O8" s="20">
        <v>9072703</v>
      </c>
      <c r="P8" s="20">
        <v>9756832</v>
      </c>
      <c r="Q8" s="20">
        <v>-19296021</v>
      </c>
      <c r="R8" s="20">
        <v>-466486</v>
      </c>
      <c r="S8" s="20">
        <v>14957051</v>
      </c>
      <c r="T8" s="20">
        <v>18223359</v>
      </c>
      <c r="U8" s="20">
        <v>-15403814</v>
      </c>
      <c r="V8" s="20">
        <v>17776596</v>
      </c>
      <c r="W8" s="20">
        <v>77412378</v>
      </c>
      <c r="X8" s="20">
        <v>26901123</v>
      </c>
      <c r="Y8" s="20">
        <v>50511255</v>
      </c>
      <c r="Z8" s="21">
        <v>187.76634343480754</v>
      </c>
      <c r="AA8" s="22">
        <v>26901123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-1127508</v>
      </c>
      <c r="F9" s="20">
        <v>-1127508</v>
      </c>
      <c r="G9" s="20"/>
      <c r="H9" s="20">
        <v>-645308</v>
      </c>
      <c r="I9" s="20">
        <v>253692</v>
      </c>
      <c r="J9" s="20">
        <v>-391616</v>
      </c>
      <c r="K9" s="20">
        <v>-267580</v>
      </c>
      <c r="L9" s="20">
        <v>31584</v>
      </c>
      <c r="M9" s="20">
        <v>301836</v>
      </c>
      <c r="N9" s="20">
        <v>65840</v>
      </c>
      <c r="O9" s="20">
        <v>-206799</v>
      </c>
      <c r="P9" s="20">
        <v>-101638</v>
      </c>
      <c r="Q9" s="20">
        <v>-171725</v>
      </c>
      <c r="R9" s="20">
        <v>-480162</v>
      </c>
      <c r="S9" s="20">
        <v>197546</v>
      </c>
      <c r="T9" s="20">
        <v>323252</v>
      </c>
      <c r="U9" s="20">
        <v>-559727</v>
      </c>
      <c r="V9" s="20">
        <v>-38929</v>
      </c>
      <c r="W9" s="20">
        <v>-844867</v>
      </c>
      <c r="X9" s="20">
        <v>-1127508</v>
      </c>
      <c r="Y9" s="20">
        <v>282641</v>
      </c>
      <c r="Z9" s="21">
        <v>-25.067760051369923</v>
      </c>
      <c r="AA9" s="22">
        <v>-1127508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-350000</v>
      </c>
      <c r="G11" s="20">
        <v>-223691</v>
      </c>
      <c r="H11" s="20">
        <v>-176280</v>
      </c>
      <c r="I11" s="20">
        <v>-284539</v>
      </c>
      <c r="J11" s="20">
        <v>-684510</v>
      </c>
      <c r="K11" s="20">
        <v>-345192</v>
      </c>
      <c r="L11" s="20">
        <v>-125565</v>
      </c>
      <c r="M11" s="20">
        <v>-124823</v>
      </c>
      <c r="N11" s="20">
        <v>-595580</v>
      </c>
      <c r="O11" s="20">
        <v>-245632</v>
      </c>
      <c r="P11" s="20">
        <v>-204788</v>
      </c>
      <c r="Q11" s="20">
        <v>-501857</v>
      </c>
      <c r="R11" s="20">
        <v>-952277</v>
      </c>
      <c r="S11" s="20">
        <v>-237233</v>
      </c>
      <c r="T11" s="20">
        <v>-595034</v>
      </c>
      <c r="U11" s="20">
        <v>-3050236</v>
      </c>
      <c r="V11" s="20">
        <v>-3882503</v>
      </c>
      <c r="W11" s="20">
        <v>-6114870</v>
      </c>
      <c r="X11" s="20">
        <v>-350000</v>
      </c>
      <c r="Y11" s="20">
        <v>-5764870</v>
      </c>
      <c r="Z11" s="21">
        <v>1647.1057142857142</v>
      </c>
      <c r="AA11" s="22">
        <v>-350000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9473239</v>
      </c>
      <c r="D12" s="29">
        <f>SUM(D6:D11)</f>
        <v>0</v>
      </c>
      <c r="E12" s="30">
        <f t="shared" si="0"/>
        <v>222291809</v>
      </c>
      <c r="F12" s="31">
        <f t="shared" si="0"/>
        <v>17584614</v>
      </c>
      <c r="G12" s="31">
        <f t="shared" si="0"/>
        <v>3722544</v>
      </c>
      <c r="H12" s="31">
        <f t="shared" si="0"/>
        <v>5833256</v>
      </c>
      <c r="I12" s="31">
        <f t="shared" si="0"/>
        <v>6339394</v>
      </c>
      <c r="J12" s="31">
        <f t="shared" si="0"/>
        <v>15895194</v>
      </c>
      <c r="K12" s="31">
        <f t="shared" si="0"/>
        <v>4856714</v>
      </c>
      <c r="L12" s="31">
        <f t="shared" si="0"/>
        <v>9638832</v>
      </c>
      <c r="M12" s="31">
        <f t="shared" si="0"/>
        <v>9704950</v>
      </c>
      <c r="N12" s="31">
        <f t="shared" si="0"/>
        <v>24200496</v>
      </c>
      <c r="O12" s="31">
        <f t="shared" si="0"/>
        <v>8749367</v>
      </c>
      <c r="P12" s="31">
        <f t="shared" si="0"/>
        <v>9718404</v>
      </c>
      <c r="Q12" s="31">
        <f t="shared" si="0"/>
        <v>-17127441</v>
      </c>
      <c r="R12" s="31">
        <f t="shared" si="0"/>
        <v>1340330</v>
      </c>
      <c r="S12" s="31">
        <f t="shared" si="0"/>
        <v>17910546</v>
      </c>
      <c r="T12" s="31">
        <f t="shared" si="0"/>
        <v>18333030</v>
      </c>
      <c r="U12" s="31">
        <f t="shared" si="0"/>
        <v>-14783740</v>
      </c>
      <c r="V12" s="31">
        <f t="shared" si="0"/>
        <v>21459836</v>
      </c>
      <c r="W12" s="31">
        <f t="shared" si="0"/>
        <v>62895856</v>
      </c>
      <c r="X12" s="31">
        <f t="shared" si="0"/>
        <v>17584614</v>
      </c>
      <c r="Y12" s="31">
        <f t="shared" si="0"/>
        <v>45311242</v>
      </c>
      <c r="Z12" s="32">
        <f>+IF(X12&lt;&gt;0,+(Y12/X12)*100,0)</f>
        <v>257.67549972947938</v>
      </c>
      <c r="AA12" s="33">
        <f>SUM(AA6:AA11)</f>
        <v>17584614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-74907883</v>
      </c>
      <c r="D19" s="18"/>
      <c r="E19" s="19">
        <v>32869891</v>
      </c>
      <c r="F19" s="20">
        <v>-3565774</v>
      </c>
      <c r="G19" s="20"/>
      <c r="H19" s="20"/>
      <c r="I19" s="20"/>
      <c r="J19" s="20"/>
      <c r="K19" s="20"/>
      <c r="L19" s="20">
        <v>130586</v>
      </c>
      <c r="M19" s="20"/>
      <c r="N19" s="20">
        <v>130586</v>
      </c>
      <c r="O19" s="20"/>
      <c r="P19" s="20"/>
      <c r="Q19" s="20">
        <v>-7017176</v>
      </c>
      <c r="R19" s="20">
        <v>-7017176</v>
      </c>
      <c r="S19" s="20"/>
      <c r="T19" s="20"/>
      <c r="U19" s="20">
        <v>17647</v>
      </c>
      <c r="V19" s="20">
        <v>17647</v>
      </c>
      <c r="W19" s="20">
        <v>-6868943</v>
      </c>
      <c r="X19" s="20">
        <v>-3565774</v>
      </c>
      <c r="Y19" s="20">
        <v>-3303169</v>
      </c>
      <c r="Z19" s="21">
        <v>92.635399775756966</v>
      </c>
      <c r="AA19" s="22">
        <v>-3565774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-74907883</v>
      </c>
      <c r="D24" s="29">
        <f>SUM(D15:D23)</f>
        <v>0</v>
      </c>
      <c r="E24" s="36">
        <f t="shared" si="1"/>
        <v>32869891</v>
      </c>
      <c r="F24" s="37">
        <f t="shared" si="1"/>
        <v>-3565774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130586</v>
      </c>
      <c r="M24" s="37">
        <f t="shared" si="1"/>
        <v>0</v>
      </c>
      <c r="N24" s="37">
        <f t="shared" si="1"/>
        <v>130586</v>
      </c>
      <c r="O24" s="37">
        <f t="shared" si="1"/>
        <v>0</v>
      </c>
      <c r="P24" s="37">
        <f t="shared" si="1"/>
        <v>0</v>
      </c>
      <c r="Q24" s="37">
        <f t="shared" si="1"/>
        <v>-7017176</v>
      </c>
      <c r="R24" s="37">
        <f t="shared" si="1"/>
        <v>-7017176</v>
      </c>
      <c r="S24" s="37">
        <f t="shared" si="1"/>
        <v>0</v>
      </c>
      <c r="T24" s="37">
        <f t="shared" si="1"/>
        <v>0</v>
      </c>
      <c r="U24" s="37">
        <f t="shared" si="1"/>
        <v>17647</v>
      </c>
      <c r="V24" s="37">
        <f t="shared" si="1"/>
        <v>17647</v>
      </c>
      <c r="W24" s="37">
        <f t="shared" si="1"/>
        <v>-6868943</v>
      </c>
      <c r="X24" s="37">
        <f t="shared" si="1"/>
        <v>-3565774</v>
      </c>
      <c r="Y24" s="37">
        <f t="shared" si="1"/>
        <v>-3303169</v>
      </c>
      <c r="Z24" s="38">
        <f>+IF(X24&lt;&gt;0,+(Y24/X24)*100,0)</f>
        <v>92.635399775756966</v>
      </c>
      <c r="AA24" s="39">
        <f>SUM(AA15:AA23)</f>
        <v>-3565774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-65434644</v>
      </c>
      <c r="D25" s="29">
        <f>+D12+D24</f>
        <v>0</v>
      </c>
      <c r="E25" s="30">
        <f t="shared" si="2"/>
        <v>255161700</v>
      </c>
      <c r="F25" s="31">
        <f t="shared" si="2"/>
        <v>14018840</v>
      </c>
      <c r="G25" s="31">
        <f t="shared" si="2"/>
        <v>3722544</v>
      </c>
      <c r="H25" s="31">
        <f t="shared" si="2"/>
        <v>5833256</v>
      </c>
      <c r="I25" s="31">
        <f t="shared" si="2"/>
        <v>6339394</v>
      </c>
      <c r="J25" s="31">
        <f t="shared" si="2"/>
        <v>15895194</v>
      </c>
      <c r="K25" s="31">
        <f t="shared" si="2"/>
        <v>4856714</v>
      </c>
      <c r="L25" s="31">
        <f t="shared" si="2"/>
        <v>9769418</v>
      </c>
      <c r="M25" s="31">
        <f t="shared" si="2"/>
        <v>9704950</v>
      </c>
      <c r="N25" s="31">
        <f t="shared" si="2"/>
        <v>24331082</v>
      </c>
      <c r="O25" s="31">
        <f t="shared" si="2"/>
        <v>8749367</v>
      </c>
      <c r="P25" s="31">
        <f t="shared" si="2"/>
        <v>9718404</v>
      </c>
      <c r="Q25" s="31">
        <f t="shared" si="2"/>
        <v>-24144617</v>
      </c>
      <c r="R25" s="31">
        <f t="shared" si="2"/>
        <v>-5676846</v>
      </c>
      <c r="S25" s="31">
        <f t="shared" si="2"/>
        <v>17910546</v>
      </c>
      <c r="T25" s="31">
        <f t="shared" si="2"/>
        <v>18333030</v>
      </c>
      <c r="U25" s="31">
        <f t="shared" si="2"/>
        <v>-14766093</v>
      </c>
      <c r="V25" s="31">
        <f t="shared" si="2"/>
        <v>21477483</v>
      </c>
      <c r="W25" s="31">
        <f t="shared" si="2"/>
        <v>56026913</v>
      </c>
      <c r="X25" s="31">
        <f t="shared" si="2"/>
        <v>14018840</v>
      </c>
      <c r="Y25" s="31">
        <f t="shared" si="2"/>
        <v>42008073</v>
      </c>
      <c r="Z25" s="32">
        <f>+IF(X25&lt;&gt;0,+(Y25/X25)*100,0)</f>
        <v>299.65441505859258</v>
      </c>
      <c r="AA25" s="33">
        <f>+AA12+AA24</f>
        <v>14018840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-174</v>
      </c>
      <c r="H31" s="20">
        <v>-1592</v>
      </c>
      <c r="I31" s="20">
        <v>-1453</v>
      </c>
      <c r="J31" s="20">
        <v>-3219</v>
      </c>
      <c r="K31" s="20">
        <v>-6102</v>
      </c>
      <c r="L31" s="20">
        <v>-12975</v>
      </c>
      <c r="M31" s="20">
        <v>-3271</v>
      </c>
      <c r="N31" s="20">
        <v>-22348</v>
      </c>
      <c r="O31" s="20">
        <v>-3758</v>
      </c>
      <c r="P31" s="20">
        <v>-961</v>
      </c>
      <c r="Q31" s="20">
        <v>-4631</v>
      </c>
      <c r="R31" s="20">
        <v>-9350</v>
      </c>
      <c r="S31" s="20">
        <v>-841</v>
      </c>
      <c r="T31" s="20">
        <v>-3056</v>
      </c>
      <c r="U31" s="20">
        <v>-1656</v>
      </c>
      <c r="V31" s="20">
        <v>-5553</v>
      </c>
      <c r="W31" s="20">
        <v>-40470</v>
      </c>
      <c r="X31" s="20"/>
      <c r="Y31" s="20">
        <v>-40470</v>
      </c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32657608</v>
      </c>
      <c r="G32" s="20">
        <v>-9059738</v>
      </c>
      <c r="H32" s="20">
        <v>-6101515</v>
      </c>
      <c r="I32" s="20">
        <v>-1915042</v>
      </c>
      <c r="J32" s="20">
        <v>-17076295</v>
      </c>
      <c r="K32" s="20">
        <v>-6765023</v>
      </c>
      <c r="L32" s="20">
        <v>-31462</v>
      </c>
      <c r="M32" s="20">
        <v>1045089</v>
      </c>
      <c r="N32" s="20">
        <v>-5751396</v>
      </c>
      <c r="O32" s="20">
        <v>-2702781</v>
      </c>
      <c r="P32" s="20">
        <v>-647799</v>
      </c>
      <c r="Q32" s="20">
        <v>-858043</v>
      </c>
      <c r="R32" s="20">
        <v>-4208623</v>
      </c>
      <c r="S32" s="20">
        <v>642796</v>
      </c>
      <c r="T32" s="20">
        <v>57002</v>
      </c>
      <c r="U32" s="20">
        <v>3954449</v>
      </c>
      <c r="V32" s="20">
        <v>4654247</v>
      </c>
      <c r="W32" s="20">
        <v>-22382067</v>
      </c>
      <c r="X32" s="20">
        <v>32657608</v>
      </c>
      <c r="Y32" s="20">
        <v>-55039675</v>
      </c>
      <c r="Z32" s="21">
        <v>-168.53553695665647</v>
      </c>
      <c r="AA32" s="22">
        <v>32657608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32657608</v>
      </c>
      <c r="G34" s="31">
        <f t="shared" si="3"/>
        <v>-9059912</v>
      </c>
      <c r="H34" s="31">
        <f t="shared" si="3"/>
        <v>-6103107</v>
      </c>
      <c r="I34" s="31">
        <f t="shared" si="3"/>
        <v>-1916495</v>
      </c>
      <c r="J34" s="31">
        <f t="shared" si="3"/>
        <v>-17079514</v>
      </c>
      <c r="K34" s="31">
        <f t="shared" si="3"/>
        <v>-6771125</v>
      </c>
      <c r="L34" s="31">
        <f t="shared" si="3"/>
        <v>-44437</v>
      </c>
      <c r="M34" s="31">
        <f t="shared" si="3"/>
        <v>1041818</v>
      </c>
      <c r="N34" s="31">
        <f t="shared" si="3"/>
        <v>-5773744</v>
      </c>
      <c r="O34" s="31">
        <f t="shared" si="3"/>
        <v>-2706539</v>
      </c>
      <c r="P34" s="31">
        <f t="shared" si="3"/>
        <v>-648760</v>
      </c>
      <c r="Q34" s="31">
        <f t="shared" si="3"/>
        <v>-862674</v>
      </c>
      <c r="R34" s="31">
        <f t="shared" si="3"/>
        <v>-4217973</v>
      </c>
      <c r="S34" s="31">
        <f t="shared" si="3"/>
        <v>641955</v>
      </c>
      <c r="T34" s="31">
        <f t="shared" si="3"/>
        <v>53946</v>
      </c>
      <c r="U34" s="31">
        <f t="shared" si="3"/>
        <v>3952793</v>
      </c>
      <c r="V34" s="31">
        <f t="shared" si="3"/>
        <v>4648694</v>
      </c>
      <c r="W34" s="31">
        <f t="shared" si="3"/>
        <v>-22422537</v>
      </c>
      <c r="X34" s="31">
        <f t="shared" si="3"/>
        <v>32657608</v>
      </c>
      <c r="Y34" s="31">
        <f t="shared" si="3"/>
        <v>-55080145</v>
      </c>
      <c r="Z34" s="32">
        <f>+IF(X34&lt;&gt;0,+(Y34/X34)*100,0)</f>
        <v>-168.65945907612095</v>
      </c>
      <c r="AA34" s="33">
        <f>SUM(AA29:AA33)</f>
        <v>32657608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>
        <v>1080429</v>
      </c>
      <c r="V37" s="20">
        <v>1080429</v>
      </c>
      <c r="W37" s="20">
        <v>2536917</v>
      </c>
      <c r="X37" s="20"/>
      <c r="Y37" s="20">
        <v>2536917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174686454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174686454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1456488</v>
      </c>
      <c r="N39" s="37">
        <f t="shared" si="4"/>
        <v>1456488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1080429</v>
      </c>
      <c r="V39" s="37">
        <f t="shared" si="4"/>
        <v>1080429</v>
      </c>
      <c r="W39" s="37">
        <f t="shared" si="4"/>
        <v>2536917</v>
      </c>
      <c r="X39" s="37">
        <f t="shared" si="4"/>
        <v>0</v>
      </c>
      <c r="Y39" s="37">
        <f t="shared" si="4"/>
        <v>2536917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174686454</v>
      </c>
      <c r="F40" s="31">
        <f t="shared" si="5"/>
        <v>32657608</v>
      </c>
      <c r="G40" s="31">
        <f t="shared" si="5"/>
        <v>-9059912</v>
      </c>
      <c r="H40" s="31">
        <f t="shared" si="5"/>
        <v>-6103107</v>
      </c>
      <c r="I40" s="31">
        <f t="shared" si="5"/>
        <v>-1916495</v>
      </c>
      <c r="J40" s="31">
        <f t="shared" si="5"/>
        <v>-17079514</v>
      </c>
      <c r="K40" s="31">
        <f t="shared" si="5"/>
        <v>-6771125</v>
      </c>
      <c r="L40" s="31">
        <f t="shared" si="5"/>
        <v>-44437</v>
      </c>
      <c r="M40" s="31">
        <f t="shared" si="5"/>
        <v>2498306</v>
      </c>
      <c r="N40" s="31">
        <f t="shared" si="5"/>
        <v>-4317256</v>
      </c>
      <c r="O40" s="31">
        <f t="shared" si="5"/>
        <v>-2706539</v>
      </c>
      <c r="P40" s="31">
        <f t="shared" si="5"/>
        <v>-648760</v>
      </c>
      <c r="Q40" s="31">
        <f t="shared" si="5"/>
        <v>-862674</v>
      </c>
      <c r="R40" s="31">
        <f t="shared" si="5"/>
        <v>-4217973</v>
      </c>
      <c r="S40" s="31">
        <f t="shared" si="5"/>
        <v>641955</v>
      </c>
      <c r="T40" s="31">
        <f t="shared" si="5"/>
        <v>53946</v>
      </c>
      <c r="U40" s="31">
        <f t="shared" si="5"/>
        <v>5033222</v>
      </c>
      <c r="V40" s="31">
        <f t="shared" si="5"/>
        <v>5729123</v>
      </c>
      <c r="W40" s="31">
        <f t="shared" si="5"/>
        <v>-19885620</v>
      </c>
      <c r="X40" s="31">
        <f t="shared" si="5"/>
        <v>32657608</v>
      </c>
      <c r="Y40" s="31">
        <f t="shared" si="5"/>
        <v>-52543228</v>
      </c>
      <c r="Z40" s="32">
        <f>+IF(X40&lt;&gt;0,+(Y40/X40)*100,0)</f>
        <v>-160.89123245033744</v>
      </c>
      <c r="AA40" s="33">
        <f>+AA34+AA39</f>
        <v>32657608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-65434644</v>
      </c>
      <c r="D42" s="43">
        <f>+D25-D40</f>
        <v>0</v>
      </c>
      <c r="E42" s="44">
        <f t="shared" si="6"/>
        <v>80475246</v>
      </c>
      <c r="F42" s="45">
        <f t="shared" si="6"/>
        <v>-18638768</v>
      </c>
      <c r="G42" s="45">
        <f t="shared" si="6"/>
        <v>12782456</v>
      </c>
      <c r="H42" s="45">
        <f t="shared" si="6"/>
        <v>11936363</v>
      </c>
      <c r="I42" s="45">
        <f t="shared" si="6"/>
        <v>8255889</v>
      </c>
      <c r="J42" s="45">
        <f t="shared" si="6"/>
        <v>32974708</v>
      </c>
      <c r="K42" s="45">
        <f t="shared" si="6"/>
        <v>11627839</v>
      </c>
      <c r="L42" s="45">
        <f t="shared" si="6"/>
        <v>9813855</v>
      </c>
      <c r="M42" s="45">
        <f t="shared" si="6"/>
        <v>7206644</v>
      </c>
      <c r="N42" s="45">
        <f t="shared" si="6"/>
        <v>28648338</v>
      </c>
      <c r="O42" s="45">
        <f t="shared" si="6"/>
        <v>11455906</v>
      </c>
      <c r="P42" s="45">
        <f t="shared" si="6"/>
        <v>10367164</v>
      </c>
      <c r="Q42" s="45">
        <f t="shared" si="6"/>
        <v>-23281943</v>
      </c>
      <c r="R42" s="45">
        <f t="shared" si="6"/>
        <v>-1458873</v>
      </c>
      <c r="S42" s="45">
        <f t="shared" si="6"/>
        <v>17268591</v>
      </c>
      <c r="T42" s="45">
        <f t="shared" si="6"/>
        <v>18279084</v>
      </c>
      <c r="U42" s="45">
        <f t="shared" si="6"/>
        <v>-19799315</v>
      </c>
      <c r="V42" s="45">
        <f t="shared" si="6"/>
        <v>15748360</v>
      </c>
      <c r="W42" s="45">
        <f t="shared" si="6"/>
        <v>75912533</v>
      </c>
      <c r="X42" s="45">
        <f t="shared" si="6"/>
        <v>-18638768</v>
      </c>
      <c r="Y42" s="45">
        <f t="shared" si="6"/>
        <v>94551301</v>
      </c>
      <c r="Z42" s="46">
        <f>+IF(X42&lt;&gt;0,+(Y42/X42)*100,0)</f>
        <v>-507.28299745991796</v>
      </c>
      <c r="AA42" s="47">
        <f>+AA25-AA40</f>
        <v>-18638768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-7102033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-7102033</v>
      </c>
      <c r="Y45" s="20">
        <v>7102033</v>
      </c>
      <c r="Z45" s="48">
        <v>-100</v>
      </c>
      <c r="AA45" s="22">
        <v>-7102033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-7102033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-7102033</v>
      </c>
      <c r="Y48" s="53">
        <f t="shared" si="7"/>
        <v>7102033</v>
      </c>
      <c r="Z48" s="54">
        <f>+IF(X48&lt;&gt;0,+(Y48/X48)*100,0)</f>
        <v>-100</v>
      </c>
      <c r="AA48" s="55">
        <f>SUM(AA45:AA47)</f>
        <v>-7102033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165059401</v>
      </c>
      <c r="D6" s="18"/>
      <c r="E6" s="19">
        <v>-43171943</v>
      </c>
      <c r="F6" s="20">
        <v>-43298589</v>
      </c>
      <c r="G6" s="20">
        <v>183154356</v>
      </c>
      <c r="H6" s="20">
        <v>4979728</v>
      </c>
      <c r="I6" s="20">
        <v>3125065</v>
      </c>
      <c r="J6" s="20">
        <v>191259149</v>
      </c>
      <c r="K6" s="20">
        <v>312845</v>
      </c>
      <c r="L6" s="20">
        <v>4284401</v>
      </c>
      <c r="M6" s="20">
        <v>12898755</v>
      </c>
      <c r="N6" s="20">
        <v>17496001</v>
      </c>
      <c r="O6" s="20">
        <v>2901681</v>
      </c>
      <c r="P6" s="20">
        <v>1939564</v>
      </c>
      <c r="Q6" s="20">
        <v>9540358</v>
      </c>
      <c r="R6" s="20">
        <v>14381603</v>
      </c>
      <c r="S6" s="20">
        <v>2358136</v>
      </c>
      <c r="T6" s="20">
        <v>2904387</v>
      </c>
      <c r="U6" s="20">
        <v>1730531</v>
      </c>
      <c r="V6" s="20">
        <v>6993054</v>
      </c>
      <c r="W6" s="20">
        <v>230129807</v>
      </c>
      <c r="X6" s="20">
        <v>-43298589</v>
      </c>
      <c r="Y6" s="20">
        <v>273428396</v>
      </c>
      <c r="Z6" s="21">
        <v>-631.49493393422119</v>
      </c>
      <c r="AA6" s="22">
        <v>-43298589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26968947</v>
      </c>
      <c r="D8" s="18"/>
      <c r="E8" s="19">
        <v>67996838</v>
      </c>
      <c r="F8" s="20">
        <v>72996838</v>
      </c>
      <c r="G8" s="20">
        <v>30773262</v>
      </c>
      <c r="H8" s="20">
        <v>235599</v>
      </c>
      <c r="I8" s="20">
        <v>1151121</v>
      </c>
      <c r="J8" s="20">
        <v>32159982</v>
      </c>
      <c r="K8" s="20">
        <v>-115712</v>
      </c>
      <c r="L8" s="20">
        <v>-627497</v>
      </c>
      <c r="M8" s="20">
        <v>414578</v>
      </c>
      <c r="N8" s="20">
        <v>-328631</v>
      </c>
      <c r="O8" s="20">
        <v>587150</v>
      </c>
      <c r="P8" s="20">
        <v>108295</v>
      </c>
      <c r="Q8" s="20">
        <v>3630238</v>
      </c>
      <c r="R8" s="20">
        <v>4325683</v>
      </c>
      <c r="S8" s="20">
        <v>66314</v>
      </c>
      <c r="T8" s="20">
        <v>906947</v>
      </c>
      <c r="U8" s="20">
        <v>523687</v>
      </c>
      <c r="V8" s="20">
        <v>1496948</v>
      </c>
      <c r="W8" s="20">
        <v>37653982</v>
      </c>
      <c r="X8" s="20">
        <v>72996838</v>
      </c>
      <c r="Y8" s="20">
        <v>-35342856</v>
      </c>
      <c r="Z8" s="21">
        <v>-48.416968417179937</v>
      </c>
      <c r="AA8" s="22">
        <v>72996838</v>
      </c>
    </row>
    <row r="9" spans="1:27" x14ac:dyDescent="0.25">
      <c r="A9" s="23" t="s">
        <v>37</v>
      </c>
      <c r="B9" s="17" t="s">
        <v>32</v>
      </c>
      <c r="C9" s="18">
        <v>-13649935</v>
      </c>
      <c r="D9" s="18"/>
      <c r="E9" s="19"/>
      <c r="F9" s="20"/>
      <c r="G9" s="20">
        <v>-13229715</v>
      </c>
      <c r="H9" s="20">
        <v>-250678</v>
      </c>
      <c r="I9" s="20">
        <v>54539</v>
      </c>
      <c r="J9" s="20">
        <v>-13425854</v>
      </c>
      <c r="K9" s="20">
        <v>133824</v>
      </c>
      <c r="L9" s="20">
        <v>-476229</v>
      </c>
      <c r="M9" s="20">
        <v>289181</v>
      </c>
      <c r="N9" s="20">
        <v>-53224</v>
      </c>
      <c r="O9" s="20">
        <v>-211430</v>
      </c>
      <c r="P9" s="20">
        <v>85627</v>
      </c>
      <c r="Q9" s="20">
        <v>-241362</v>
      </c>
      <c r="R9" s="20">
        <v>-367165</v>
      </c>
      <c r="S9" s="20">
        <v>-58435</v>
      </c>
      <c r="T9" s="20">
        <v>-190428</v>
      </c>
      <c r="U9" s="20">
        <v>638739</v>
      </c>
      <c r="V9" s="20">
        <v>389876</v>
      </c>
      <c r="W9" s="20">
        <v>-13456367</v>
      </c>
      <c r="X9" s="20"/>
      <c r="Y9" s="20">
        <v>-13456367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-25437453</v>
      </c>
      <c r="D11" s="18"/>
      <c r="E11" s="19">
        <v>39973444</v>
      </c>
      <c r="F11" s="20">
        <v>40673444</v>
      </c>
      <c r="G11" s="20">
        <v>-25667268</v>
      </c>
      <c r="H11" s="20">
        <v>-313233</v>
      </c>
      <c r="I11" s="20">
        <v>-117566</v>
      </c>
      <c r="J11" s="20">
        <v>-26098067</v>
      </c>
      <c r="K11" s="20">
        <v>-72233</v>
      </c>
      <c r="L11" s="20">
        <v>-352719</v>
      </c>
      <c r="M11" s="20">
        <v>-256824</v>
      </c>
      <c r="N11" s="20">
        <v>-681776</v>
      </c>
      <c r="O11" s="20">
        <v>-96290</v>
      </c>
      <c r="P11" s="20">
        <v>-533274</v>
      </c>
      <c r="Q11" s="20">
        <v>-417962</v>
      </c>
      <c r="R11" s="20">
        <v>-1047526</v>
      </c>
      <c r="S11" s="20">
        <v>-1461965</v>
      </c>
      <c r="T11" s="20">
        <v>-3162945</v>
      </c>
      <c r="U11" s="20">
        <v>-899444</v>
      </c>
      <c r="V11" s="20">
        <v>-5524354</v>
      </c>
      <c r="W11" s="20">
        <v>-33351723</v>
      </c>
      <c r="X11" s="20">
        <v>40673444</v>
      </c>
      <c r="Y11" s="20">
        <v>-74025167</v>
      </c>
      <c r="Z11" s="21">
        <v>-181.99876804137855</v>
      </c>
      <c r="AA11" s="22">
        <v>40673444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152940960</v>
      </c>
      <c r="D12" s="29">
        <f>SUM(D6:D11)</f>
        <v>0</v>
      </c>
      <c r="E12" s="30">
        <f t="shared" si="0"/>
        <v>64798339</v>
      </c>
      <c r="F12" s="31">
        <f t="shared" si="0"/>
        <v>70371693</v>
      </c>
      <c r="G12" s="31">
        <f t="shared" si="0"/>
        <v>175030635</v>
      </c>
      <c r="H12" s="31">
        <f t="shared" si="0"/>
        <v>4651416</v>
      </c>
      <c r="I12" s="31">
        <f t="shared" si="0"/>
        <v>4213159</v>
      </c>
      <c r="J12" s="31">
        <f t="shared" si="0"/>
        <v>183895210</v>
      </c>
      <c r="K12" s="31">
        <f t="shared" si="0"/>
        <v>258724</v>
      </c>
      <c r="L12" s="31">
        <f t="shared" si="0"/>
        <v>2827956</v>
      </c>
      <c r="M12" s="31">
        <f t="shared" si="0"/>
        <v>13345690</v>
      </c>
      <c r="N12" s="31">
        <f t="shared" si="0"/>
        <v>16432370</v>
      </c>
      <c r="O12" s="31">
        <f t="shared" si="0"/>
        <v>3181111</v>
      </c>
      <c r="P12" s="31">
        <f t="shared" si="0"/>
        <v>1600212</v>
      </c>
      <c r="Q12" s="31">
        <f t="shared" si="0"/>
        <v>12511272</v>
      </c>
      <c r="R12" s="31">
        <f t="shared" si="0"/>
        <v>17292595</v>
      </c>
      <c r="S12" s="31">
        <f t="shared" si="0"/>
        <v>904050</v>
      </c>
      <c r="T12" s="31">
        <f t="shared" si="0"/>
        <v>457961</v>
      </c>
      <c r="U12" s="31">
        <f t="shared" si="0"/>
        <v>1993513</v>
      </c>
      <c r="V12" s="31">
        <f t="shared" si="0"/>
        <v>3355524</v>
      </c>
      <c r="W12" s="31">
        <f t="shared" si="0"/>
        <v>220975699</v>
      </c>
      <c r="X12" s="31">
        <f t="shared" si="0"/>
        <v>70371693</v>
      </c>
      <c r="Y12" s="31">
        <f t="shared" si="0"/>
        <v>150604006</v>
      </c>
      <c r="Z12" s="32">
        <f>+IF(X12&lt;&gt;0,+(Y12/X12)*100,0)</f>
        <v>214.01219663707681</v>
      </c>
      <c r="AA12" s="33">
        <f>SUM(AA6:AA11)</f>
        <v>70371693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68159648</v>
      </c>
      <c r="D19" s="18"/>
      <c r="E19" s="19">
        <v>45313207</v>
      </c>
      <c r="F19" s="20">
        <v>45660692</v>
      </c>
      <c r="G19" s="20">
        <v>59078378</v>
      </c>
      <c r="H19" s="20">
        <v>7563202</v>
      </c>
      <c r="I19" s="20">
        <v>-744875</v>
      </c>
      <c r="J19" s="20">
        <v>65896705</v>
      </c>
      <c r="K19" s="20">
        <v>267114</v>
      </c>
      <c r="L19" s="20">
        <v>-1082870</v>
      </c>
      <c r="M19" s="20">
        <v>-1033370</v>
      </c>
      <c r="N19" s="20">
        <v>-1849126</v>
      </c>
      <c r="O19" s="20">
        <v>-142379</v>
      </c>
      <c r="P19" s="20">
        <v>73750</v>
      </c>
      <c r="Q19" s="20">
        <v>-1010620</v>
      </c>
      <c r="R19" s="20">
        <v>-1079249</v>
      </c>
      <c r="S19" s="20">
        <v>-99986</v>
      </c>
      <c r="T19" s="20">
        <v>-779810</v>
      </c>
      <c r="U19" s="20">
        <v>-621928</v>
      </c>
      <c r="V19" s="20">
        <v>-1501724</v>
      </c>
      <c r="W19" s="20">
        <v>61466606</v>
      </c>
      <c r="X19" s="20">
        <v>45660692</v>
      </c>
      <c r="Y19" s="20">
        <v>15805914</v>
      </c>
      <c r="Z19" s="21">
        <v>34.616019398041537</v>
      </c>
      <c r="AA19" s="22">
        <v>45660692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68159648</v>
      </c>
      <c r="D24" s="29">
        <f>SUM(D15:D23)</f>
        <v>0</v>
      </c>
      <c r="E24" s="36">
        <f t="shared" si="1"/>
        <v>45313207</v>
      </c>
      <c r="F24" s="37">
        <f t="shared" si="1"/>
        <v>45660692</v>
      </c>
      <c r="G24" s="37">
        <f t="shared" si="1"/>
        <v>59078378</v>
      </c>
      <c r="H24" s="37">
        <f t="shared" si="1"/>
        <v>7563202</v>
      </c>
      <c r="I24" s="37">
        <f t="shared" si="1"/>
        <v>-744875</v>
      </c>
      <c r="J24" s="37">
        <f t="shared" si="1"/>
        <v>65896705</v>
      </c>
      <c r="K24" s="37">
        <f t="shared" si="1"/>
        <v>267114</v>
      </c>
      <c r="L24" s="37">
        <f t="shared" si="1"/>
        <v>-1082870</v>
      </c>
      <c r="M24" s="37">
        <f t="shared" si="1"/>
        <v>-1033370</v>
      </c>
      <c r="N24" s="37">
        <f t="shared" si="1"/>
        <v>-1849126</v>
      </c>
      <c r="O24" s="37">
        <f t="shared" si="1"/>
        <v>-142379</v>
      </c>
      <c r="P24" s="37">
        <f t="shared" si="1"/>
        <v>73750</v>
      </c>
      <c r="Q24" s="37">
        <f t="shared" si="1"/>
        <v>-1010620</v>
      </c>
      <c r="R24" s="37">
        <f t="shared" si="1"/>
        <v>-1079249</v>
      </c>
      <c r="S24" s="37">
        <f t="shared" si="1"/>
        <v>-99986</v>
      </c>
      <c r="T24" s="37">
        <f t="shared" si="1"/>
        <v>-779810</v>
      </c>
      <c r="U24" s="37">
        <f t="shared" si="1"/>
        <v>-621928</v>
      </c>
      <c r="V24" s="37">
        <f t="shared" si="1"/>
        <v>-1501724</v>
      </c>
      <c r="W24" s="37">
        <f t="shared" si="1"/>
        <v>61466606</v>
      </c>
      <c r="X24" s="37">
        <f t="shared" si="1"/>
        <v>45660692</v>
      </c>
      <c r="Y24" s="37">
        <f t="shared" si="1"/>
        <v>15805914</v>
      </c>
      <c r="Z24" s="38">
        <f>+IF(X24&lt;&gt;0,+(Y24/X24)*100,0)</f>
        <v>34.616019398041537</v>
      </c>
      <c r="AA24" s="39">
        <f>SUM(AA15:AA23)</f>
        <v>45660692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221100608</v>
      </c>
      <c r="D25" s="29">
        <f>+D12+D24</f>
        <v>0</v>
      </c>
      <c r="E25" s="30">
        <f t="shared" si="2"/>
        <v>110111546</v>
      </c>
      <c r="F25" s="31">
        <f t="shared" si="2"/>
        <v>116032385</v>
      </c>
      <c r="G25" s="31">
        <f t="shared" si="2"/>
        <v>234109013</v>
      </c>
      <c r="H25" s="31">
        <f t="shared" si="2"/>
        <v>12214618</v>
      </c>
      <c r="I25" s="31">
        <f t="shared" si="2"/>
        <v>3468284</v>
      </c>
      <c r="J25" s="31">
        <f t="shared" si="2"/>
        <v>249791915</v>
      </c>
      <c r="K25" s="31">
        <f t="shared" si="2"/>
        <v>525838</v>
      </c>
      <c r="L25" s="31">
        <f t="shared" si="2"/>
        <v>1745086</v>
      </c>
      <c r="M25" s="31">
        <f t="shared" si="2"/>
        <v>12312320</v>
      </c>
      <c r="N25" s="31">
        <f t="shared" si="2"/>
        <v>14583244</v>
      </c>
      <c r="O25" s="31">
        <f t="shared" si="2"/>
        <v>3038732</v>
      </c>
      <c r="P25" s="31">
        <f t="shared" si="2"/>
        <v>1673962</v>
      </c>
      <c r="Q25" s="31">
        <f t="shared" si="2"/>
        <v>11500652</v>
      </c>
      <c r="R25" s="31">
        <f t="shared" si="2"/>
        <v>16213346</v>
      </c>
      <c r="S25" s="31">
        <f t="shared" si="2"/>
        <v>804064</v>
      </c>
      <c r="T25" s="31">
        <f t="shared" si="2"/>
        <v>-321849</v>
      </c>
      <c r="U25" s="31">
        <f t="shared" si="2"/>
        <v>1371585</v>
      </c>
      <c r="V25" s="31">
        <f t="shared" si="2"/>
        <v>1853800</v>
      </c>
      <c r="W25" s="31">
        <f t="shared" si="2"/>
        <v>282442305</v>
      </c>
      <c r="X25" s="31">
        <f t="shared" si="2"/>
        <v>116032385</v>
      </c>
      <c r="Y25" s="31">
        <f t="shared" si="2"/>
        <v>166409920</v>
      </c>
      <c r="Z25" s="32">
        <f>+IF(X25&lt;&gt;0,+(Y25/X25)*100,0)</f>
        <v>143.41678833887624</v>
      </c>
      <c r="AA25" s="33">
        <f>+AA12+AA24</f>
        <v>116032385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-26390</v>
      </c>
      <c r="D30" s="18"/>
      <c r="E30" s="19"/>
      <c r="F30" s="20"/>
      <c r="G30" s="20">
        <v>-28540</v>
      </c>
      <c r="H30" s="20">
        <v>-4225</v>
      </c>
      <c r="I30" s="20">
        <v>-4243</v>
      </c>
      <c r="J30" s="20">
        <v>-37008</v>
      </c>
      <c r="K30" s="20">
        <v>-4262</v>
      </c>
      <c r="L30" s="20">
        <v>-4262</v>
      </c>
      <c r="M30" s="20">
        <v>-2150</v>
      </c>
      <c r="N30" s="20">
        <v>-10674</v>
      </c>
      <c r="O30" s="20">
        <v>-6410</v>
      </c>
      <c r="P30" s="20">
        <v>-4280</v>
      </c>
      <c r="Q30" s="20">
        <v>-4280</v>
      </c>
      <c r="R30" s="20">
        <v>-14970</v>
      </c>
      <c r="S30" s="20">
        <v>-8560</v>
      </c>
      <c r="T30" s="20"/>
      <c r="U30" s="20">
        <v>-4280</v>
      </c>
      <c r="V30" s="20">
        <v>-12840</v>
      </c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-672790</v>
      </c>
      <c r="D31" s="18"/>
      <c r="E31" s="19">
        <v>1519345</v>
      </c>
      <c r="F31" s="20">
        <v>1519345</v>
      </c>
      <c r="G31" s="20">
        <v>-679537</v>
      </c>
      <c r="H31" s="20">
        <v>-7596</v>
      </c>
      <c r="I31" s="20">
        <v>-4778</v>
      </c>
      <c r="J31" s="20">
        <v>-691911</v>
      </c>
      <c r="K31" s="20">
        <v>-5240</v>
      </c>
      <c r="L31" s="20">
        <v>-7910</v>
      </c>
      <c r="M31" s="20">
        <v>-9103</v>
      </c>
      <c r="N31" s="20">
        <v>-22253</v>
      </c>
      <c r="O31" s="20">
        <v>-29242</v>
      </c>
      <c r="P31" s="20">
        <v>-4336</v>
      </c>
      <c r="Q31" s="20">
        <v>-17860</v>
      </c>
      <c r="R31" s="20">
        <v>-51438</v>
      </c>
      <c r="S31" s="20">
        <v>-11894</v>
      </c>
      <c r="T31" s="20">
        <v>-2323</v>
      </c>
      <c r="U31" s="20">
        <v>-6444</v>
      </c>
      <c r="V31" s="20">
        <v>-20661</v>
      </c>
      <c r="W31" s="20">
        <v>-786263</v>
      </c>
      <c r="X31" s="20">
        <v>1519345</v>
      </c>
      <c r="Y31" s="20">
        <v>-2305608</v>
      </c>
      <c r="Z31" s="21">
        <v>-151.7501291675031</v>
      </c>
      <c r="AA31" s="22">
        <v>1519345</v>
      </c>
    </row>
    <row r="32" spans="1:27" x14ac:dyDescent="0.25">
      <c r="A32" s="23" t="s">
        <v>58</v>
      </c>
      <c r="B32" s="17" t="s">
        <v>32</v>
      </c>
      <c r="C32" s="18">
        <v>-73805380</v>
      </c>
      <c r="D32" s="18"/>
      <c r="E32" s="19">
        <v>4713879</v>
      </c>
      <c r="F32" s="20">
        <v>4813006</v>
      </c>
      <c r="G32" s="20">
        <v>-74759889</v>
      </c>
      <c r="H32" s="20">
        <v>-4258968</v>
      </c>
      <c r="I32" s="20">
        <v>-2430070</v>
      </c>
      <c r="J32" s="20">
        <v>-81448927</v>
      </c>
      <c r="K32" s="20">
        <v>-4132097</v>
      </c>
      <c r="L32" s="20">
        <v>-3681119</v>
      </c>
      <c r="M32" s="20">
        <v>-3334012</v>
      </c>
      <c r="N32" s="20">
        <v>-11147228</v>
      </c>
      <c r="O32" s="20">
        <v>-2909497</v>
      </c>
      <c r="P32" s="20">
        <v>-3909428</v>
      </c>
      <c r="Q32" s="20">
        <v>-3836175</v>
      </c>
      <c r="R32" s="20">
        <v>-10655100</v>
      </c>
      <c r="S32" s="20">
        <v>-3239612</v>
      </c>
      <c r="T32" s="20">
        <v>-3369184</v>
      </c>
      <c r="U32" s="20">
        <v>-887422</v>
      </c>
      <c r="V32" s="20">
        <v>-7496218</v>
      </c>
      <c r="W32" s="20">
        <v>-110747473</v>
      </c>
      <c r="X32" s="20">
        <v>4813006</v>
      </c>
      <c r="Y32" s="20">
        <v>-115560479</v>
      </c>
      <c r="Z32" s="21">
        <v>-2401.0042580458035</v>
      </c>
      <c r="AA32" s="22">
        <v>4813006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-74504560</v>
      </c>
      <c r="D34" s="29">
        <f>SUM(D29:D33)</f>
        <v>0</v>
      </c>
      <c r="E34" s="30">
        <f t="shared" si="3"/>
        <v>6233224</v>
      </c>
      <c r="F34" s="31">
        <f t="shared" si="3"/>
        <v>6332351</v>
      </c>
      <c r="G34" s="31">
        <f t="shared" si="3"/>
        <v>-75467966</v>
      </c>
      <c r="H34" s="31">
        <f t="shared" si="3"/>
        <v>-4270789</v>
      </c>
      <c r="I34" s="31">
        <f t="shared" si="3"/>
        <v>-2439091</v>
      </c>
      <c r="J34" s="31">
        <f t="shared" si="3"/>
        <v>-82177846</v>
      </c>
      <c r="K34" s="31">
        <f t="shared" si="3"/>
        <v>-4141599</v>
      </c>
      <c r="L34" s="31">
        <f t="shared" si="3"/>
        <v>-3693291</v>
      </c>
      <c r="M34" s="31">
        <f t="shared" si="3"/>
        <v>-3345265</v>
      </c>
      <c r="N34" s="31">
        <f t="shared" si="3"/>
        <v>-11180155</v>
      </c>
      <c r="O34" s="31">
        <f t="shared" si="3"/>
        <v>-2945149</v>
      </c>
      <c r="P34" s="31">
        <f t="shared" si="3"/>
        <v>-3918044</v>
      </c>
      <c r="Q34" s="31">
        <f t="shared" si="3"/>
        <v>-3858315</v>
      </c>
      <c r="R34" s="31">
        <f t="shared" si="3"/>
        <v>-10721508</v>
      </c>
      <c r="S34" s="31">
        <f t="shared" si="3"/>
        <v>-3260066</v>
      </c>
      <c r="T34" s="31">
        <f t="shared" si="3"/>
        <v>-3371507</v>
      </c>
      <c r="U34" s="31">
        <f t="shared" si="3"/>
        <v>-898146</v>
      </c>
      <c r="V34" s="31">
        <f t="shared" si="3"/>
        <v>-7529719</v>
      </c>
      <c r="W34" s="31">
        <f t="shared" si="3"/>
        <v>-111609228</v>
      </c>
      <c r="X34" s="31">
        <f t="shared" si="3"/>
        <v>6332351</v>
      </c>
      <c r="Y34" s="31">
        <f t="shared" si="3"/>
        <v>-117941579</v>
      </c>
      <c r="Z34" s="32">
        <f>+IF(X34&lt;&gt;0,+(Y34/X34)*100,0)</f>
        <v>-1862.5243452234408</v>
      </c>
      <c r="AA34" s="33">
        <f>SUM(AA29:AA33)</f>
        <v>6332351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27778175</v>
      </c>
      <c r="F38" s="20">
        <v>27778175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27778175</v>
      </c>
      <c r="Y38" s="20">
        <v>-27778175</v>
      </c>
      <c r="Z38" s="21">
        <v>-100</v>
      </c>
      <c r="AA38" s="22">
        <v>27778175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27778175</v>
      </c>
      <c r="F39" s="37">
        <f t="shared" si="4"/>
        <v>27778175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27778175</v>
      </c>
      <c r="Y39" s="37">
        <f t="shared" si="4"/>
        <v>-27778175</v>
      </c>
      <c r="Z39" s="38">
        <f>+IF(X39&lt;&gt;0,+(Y39/X39)*100,0)</f>
        <v>-100</v>
      </c>
      <c r="AA39" s="39">
        <f>SUM(AA37:AA38)</f>
        <v>27778175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-74504560</v>
      </c>
      <c r="D40" s="29">
        <f>+D34+D39</f>
        <v>0</v>
      </c>
      <c r="E40" s="30">
        <f t="shared" si="5"/>
        <v>34011399</v>
      </c>
      <c r="F40" s="31">
        <f t="shared" si="5"/>
        <v>34110526</v>
      </c>
      <c r="G40" s="31">
        <f t="shared" si="5"/>
        <v>-75467966</v>
      </c>
      <c r="H40" s="31">
        <f t="shared" si="5"/>
        <v>-4270789</v>
      </c>
      <c r="I40" s="31">
        <f t="shared" si="5"/>
        <v>-2439091</v>
      </c>
      <c r="J40" s="31">
        <f t="shared" si="5"/>
        <v>-82177846</v>
      </c>
      <c r="K40" s="31">
        <f t="shared" si="5"/>
        <v>-4141599</v>
      </c>
      <c r="L40" s="31">
        <f t="shared" si="5"/>
        <v>-3693291</v>
      </c>
      <c r="M40" s="31">
        <f t="shared" si="5"/>
        <v>-3345265</v>
      </c>
      <c r="N40" s="31">
        <f t="shared" si="5"/>
        <v>-11180155</v>
      </c>
      <c r="O40" s="31">
        <f t="shared" si="5"/>
        <v>-2945149</v>
      </c>
      <c r="P40" s="31">
        <f t="shared" si="5"/>
        <v>-3918044</v>
      </c>
      <c r="Q40" s="31">
        <f t="shared" si="5"/>
        <v>-3858315</v>
      </c>
      <c r="R40" s="31">
        <f t="shared" si="5"/>
        <v>-10721508</v>
      </c>
      <c r="S40" s="31">
        <f t="shared" si="5"/>
        <v>-3260066</v>
      </c>
      <c r="T40" s="31">
        <f t="shared" si="5"/>
        <v>-3371507</v>
      </c>
      <c r="U40" s="31">
        <f t="shared" si="5"/>
        <v>-898146</v>
      </c>
      <c r="V40" s="31">
        <f t="shared" si="5"/>
        <v>-7529719</v>
      </c>
      <c r="W40" s="31">
        <f t="shared" si="5"/>
        <v>-111609228</v>
      </c>
      <c r="X40" s="31">
        <f t="shared" si="5"/>
        <v>34110526</v>
      </c>
      <c r="Y40" s="31">
        <f t="shared" si="5"/>
        <v>-145719754</v>
      </c>
      <c r="Z40" s="32">
        <f>+IF(X40&lt;&gt;0,+(Y40/X40)*100,0)</f>
        <v>-427.19878901896732</v>
      </c>
      <c r="AA40" s="33">
        <f>+AA34+AA39</f>
        <v>34110526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295605168</v>
      </c>
      <c r="D42" s="43">
        <f>+D25-D40</f>
        <v>0</v>
      </c>
      <c r="E42" s="44">
        <f t="shared" si="6"/>
        <v>76100147</v>
      </c>
      <c r="F42" s="45">
        <f t="shared" si="6"/>
        <v>81921859</v>
      </c>
      <c r="G42" s="45">
        <f t="shared" si="6"/>
        <v>309576979</v>
      </c>
      <c r="H42" s="45">
        <f t="shared" si="6"/>
        <v>16485407</v>
      </c>
      <c r="I42" s="45">
        <f t="shared" si="6"/>
        <v>5907375</v>
      </c>
      <c r="J42" s="45">
        <f t="shared" si="6"/>
        <v>331969761</v>
      </c>
      <c r="K42" s="45">
        <f t="shared" si="6"/>
        <v>4667437</v>
      </c>
      <c r="L42" s="45">
        <f t="shared" si="6"/>
        <v>5438377</v>
      </c>
      <c r="M42" s="45">
        <f t="shared" si="6"/>
        <v>15657585</v>
      </c>
      <c r="N42" s="45">
        <f t="shared" si="6"/>
        <v>25763399</v>
      </c>
      <c r="O42" s="45">
        <f t="shared" si="6"/>
        <v>5983881</v>
      </c>
      <c r="P42" s="45">
        <f t="shared" si="6"/>
        <v>5592006</v>
      </c>
      <c r="Q42" s="45">
        <f t="shared" si="6"/>
        <v>15358967</v>
      </c>
      <c r="R42" s="45">
        <f t="shared" si="6"/>
        <v>26934854</v>
      </c>
      <c r="S42" s="45">
        <f t="shared" si="6"/>
        <v>4064130</v>
      </c>
      <c r="T42" s="45">
        <f t="shared" si="6"/>
        <v>3049658</v>
      </c>
      <c r="U42" s="45">
        <f t="shared" si="6"/>
        <v>2269731</v>
      </c>
      <c r="V42" s="45">
        <f t="shared" si="6"/>
        <v>9383519</v>
      </c>
      <c r="W42" s="45">
        <f t="shared" si="6"/>
        <v>394051533</v>
      </c>
      <c r="X42" s="45">
        <f t="shared" si="6"/>
        <v>81921859</v>
      </c>
      <c r="Y42" s="45">
        <f t="shared" si="6"/>
        <v>312129674</v>
      </c>
      <c r="Z42" s="46">
        <f>+IF(X42&lt;&gt;0,+(Y42/X42)*100,0)</f>
        <v>381.00902226840338</v>
      </c>
      <c r="AA42" s="47">
        <f>+AA25-AA40</f>
        <v>81921859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-10366487</v>
      </c>
      <c r="F45" s="20">
        <v>-4544775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-4544775</v>
      </c>
      <c r="Y45" s="20">
        <v>4544775</v>
      </c>
      <c r="Z45" s="48">
        <v>-100</v>
      </c>
      <c r="AA45" s="22">
        <v>-4544775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-10366487</v>
      </c>
      <c r="F48" s="53">
        <f t="shared" si="7"/>
        <v>-4544775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-4544775</v>
      </c>
      <c r="Y48" s="53">
        <f t="shared" si="7"/>
        <v>4544775</v>
      </c>
      <c r="Z48" s="54">
        <f>+IF(X48&lt;&gt;0,+(Y48/X48)*100,0)</f>
        <v>-100</v>
      </c>
      <c r="AA48" s="55">
        <f>SUM(AA45:AA47)</f>
        <v>-4544775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-24369421</v>
      </c>
      <c r="D6" s="18">
        <v>-24377873</v>
      </c>
      <c r="E6" s="19">
        <v>39461383</v>
      </c>
      <c r="F6" s="20">
        <v>41327139</v>
      </c>
      <c r="G6" s="20">
        <v>-24714355</v>
      </c>
      <c r="H6" s="20">
        <v>642764</v>
      </c>
      <c r="I6" s="20">
        <v>-334715</v>
      </c>
      <c r="J6" s="20">
        <v>-24406306</v>
      </c>
      <c r="K6" s="20">
        <v>-194226</v>
      </c>
      <c r="L6" s="20">
        <v>350369</v>
      </c>
      <c r="M6" s="20">
        <v>-547458</v>
      </c>
      <c r="N6" s="20">
        <v>-391315</v>
      </c>
      <c r="O6" s="20">
        <v>163989</v>
      </c>
      <c r="P6" s="20">
        <v>254070</v>
      </c>
      <c r="Q6" s="20">
        <v>-832819</v>
      </c>
      <c r="R6" s="20">
        <v>-414760</v>
      </c>
      <c r="S6" s="20">
        <v>377514</v>
      </c>
      <c r="T6" s="20">
        <v>437901</v>
      </c>
      <c r="U6" s="20">
        <v>19093</v>
      </c>
      <c r="V6" s="20">
        <v>834508</v>
      </c>
      <c r="W6" s="20">
        <v>-24377873</v>
      </c>
      <c r="X6" s="20">
        <v>41327139</v>
      </c>
      <c r="Y6" s="20">
        <v>-65705012</v>
      </c>
      <c r="Z6" s="21">
        <v>-158.98756504775227</v>
      </c>
      <c r="AA6" s="22">
        <v>41327139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-8759376</v>
      </c>
      <c r="D8" s="18">
        <v>-6435232</v>
      </c>
      <c r="E8" s="19">
        <v>1485168</v>
      </c>
      <c r="F8" s="20">
        <v>1485168</v>
      </c>
      <c r="G8" s="20">
        <v>-5564392</v>
      </c>
      <c r="H8" s="20">
        <v>-2494191</v>
      </c>
      <c r="I8" s="20">
        <v>397540</v>
      </c>
      <c r="J8" s="20">
        <v>-7661043</v>
      </c>
      <c r="K8" s="20">
        <v>377043</v>
      </c>
      <c r="L8" s="20">
        <v>401409</v>
      </c>
      <c r="M8" s="20">
        <v>377507</v>
      </c>
      <c r="N8" s="20">
        <v>1155959</v>
      </c>
      <c r="O8" s="20">
        <v>-1571717</v>
      </c>
      <c r="P8" s="20">
        <v>352060</v>
      </c>
      <c r="Q8" s="20">
        <v>284043</v>
      </c>
      <c r="R8" s="20">
        <v>-935614</v>
      </c>
      <c r="S8" s="20">
        <v>372944</v>
      </c>
      <c r="T8" s="20">
        <v>256749</v>
      </c>
      <c r="U8" s="20">
        <v>340927</v>
      </c>
      <c r="V8" s="20">
        <v>970620</v>
      </c>
      <c r="W8" s="20">
        <v>-6470078</v>
      </c>
      <c r="X8" s="20">
        <v>1485168</v>
      </c>
      <c r="Y8" s="20">
        <v>-7955246</v>
      </c>
      <c r="Z8" s="21">
        <v>-535.64620298848342</v>
      </c>
      <c r="AA8" s="22">
        <v>1485168</v>
      </c>
    </row>
    <row r="9" spans="1:27" x14ac:dyDescent="0.25">
      <c r="A9" s="23" t="s">
        <v>37</v>
      </c>
      <c r="B9" s="17" t="s">
        <v>32</v>
      </c>
      <c r="C9" s="18">
        <v>15758009</v>
      </c>
      <c r="D9" s="18">
        <v>15880217</v>
      </c>
      <c r="E9" s="19"/>
      <c r="F9" s="20"/>
      <c r="G9" s="20">
        <v>15787581</v>
      </c>
      <c r="H9" s="20">
        <v>-29573</v>
      </c>
      <c r="I9" s="20">
        <v>1780</v>
      </c>
      <c r="J9" s="20">
        <v>15759788</v>
      </c>
      <c r="K9" s="20">
        <v>1995</v>
      </c>
      <c r="L9" s="20">
        <v>1450</v>
      </c>
      <c r="M9" s="20">
        <v>3190</v>
      </c>
      <c r="N9" s="20">
        <v>6635</v>
      </c>
      <c r="O9" s="20">
        <v>31810</v>
      </c>
      <c r="P9" s="20">
        <v>2475</v>
      </c>
      <c r="Q9" s="20">
        <v>15409</v>
      </c>
      <c r="R9" s="20">
        <v>49694</v>
      </c>
      <c r="S9" s="20">
        <v>-7752</v>
      </c>
      <c r="T9" s="20">
        <v>55601</v>
      </c>
      <c r="U9" s="20">
        <v>16249</v>
      </c>
      <c r="V9" s="20">
        <v>64098</v>
      </c>
      <c r="W9" s="20">
        <v>15880215</v>
      </c>
      <c r="X9" s="20"/>
      <c r="Y9" s="20">
        <v>15880215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796406</v>
      </c>
      <c r="F11" s="20">
        <v>796406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796406</v>
      </c>
      <c r="Y11" s="20">
        <v>-796406</v>
      </c>
      <c r="Z11" s="21">
        <v>-100</v>
      </c>
      <c r="AA11" s="22">
        <v>796406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-17370788</v>
      </c>
      <c r="D12" s="29">
        <f>SUM(D6:D11)</f>
        <v>-14932888</v>
      </c>
      <c r="E12" s="30">
        <f t="shared" si="0"/>
        <v>41742957</v>
      </c>
      <c r="F12" s="31">
        <f t="shared" si="0"/>
        <v>43608713</v>
      </c>
      <c r="G12" s="31">
        <f t="shared" si="0"/>
        <v>-14491166</v>
      </c>
      <c r="H12" s="31">
        <f t="shared" si="0"/>
        <v>-1881000</v>
      </c>
      <c r="I12" s="31">
        <f t="shared" si="0"/>
        <v>64605</v>
      </c>
      <c r="J12" s="31">
        <f t="shared" si="0"/>
        <v>-16307561</v>
      </c>
      <c r="K12" s="31">
        <f t="shared" si="0"/>
        <v>184812</v>
      </c>
      <c r="L12" s="31">
        <f t="shared" si="0"/>
        <v>753228</v>
      </c>
      <c r="M12" s="31">
        <f t="shared" si="0"/>
        <v>-166761</v>
      </c>
      <c r="N12" s="31">
        <f t="shared" si="0"/>
        <v>771279</v>
      </c>
      <c r="O12" s="31">
        <f t="shared" si="0"/>
        <v>-1375918</v>
      </c>
      <c r="P12" s="31">
        <f t="shared" si="0"/>
        <v>608605</v>
      </c>
      <c r="Q12" s="31">
        <f t="shared" si="0"/>
        <v>-533367</v>
      </c>
      <c r="R12" s="31">
        <f t="shared" si="0"/>
        <v>-1300680</v>
      </c>
      <c r="S12" s="31">
        <f t="shared" si="0"/>
        <v>742706</v>
      </c>
      <c r="T12" s="31">
        <f t="shared" si="0"/>
        <v>750251</v>
      </c>
      <c r="U12" s="31">
        <f t="shared" si="0"/>
        <v>376269</v>
      </c>
      <c r="V12" s="31">
        <f t="shared" si="0"/>
        <v>1869226</v>
      </c>
      <c r="W12" s="31">
        <f t="shared" si="0"/>
        <v>-14967736</v>
      </c>
      <c r="X12" s="31">
        <f t="shared" si="0"/>
        <v>43608713</v>
      </c>
      <c r="Y12" s="31">
        <f t="shared" si="0"/>
        <v>-58576449</v>
      </c>
      <c r="Z12" s="32">
        <f>+IF(X12&lt;&gt;0,+(Y12/X12)*100,0)</f>
        <v>-134.32281067317899</v>
      </c>
      <c r="AA12" s="33">
        <f>SUM(AA6:AA11)</f>
        <v>43608713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87976935</v>
      </c>
      <c r="D19" s="18">
        <v>87976934</v>
      </c>
      <c r="E19" s="19">
        <v>456028626</v>
      </c>
      <c r="F19" s="20">
        <v>455028630</v>
      </c>
      <c r="G19" s="20">
        <v>15469112</v>
      </c>
      <c r="H19" s="20">
        <v>11457620</v>
      </c>
      <c r="I19" s="20"/>
      <c r="J19" s="20">
        <v>26926732</v>
      </c>
      <c r="K19" s="20"/>
      <c r="L19" s="20"/>
      <c r="M19" s="20"/>
      <c r="N19" s="20"/>
      <c r="O19" s="20">
        <v>-299660</v>
      </c>
      <c r="P19" s="20"/>
      <c r="Q19" s="20"/>
      <c r="R19" s="20">
        <v>-299660</v>
      </c>
      <c r="S19" s="20"/>
      <c r="T19" s="20"/>
      <c r="U19" s="20"/>
      <c r="V19" s="20"/>
      <c r="W19" s="20">
        <v>26627072</v>
      </c>
      <c r="X19" s="20">
        <v>455028630</v>
      </c>
      <c r="Y19" s="20">
        <v>-428401558</v>
      </c>
      <c r="Z19" s="21">
        <v>-94.148264472940966</v>
      </c>
      <c r="AA19" s="22">
        <v>455028630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87976935</v>
      </c>
      <c r="D24" s="29">
        <f>SUM(D15:D23)</f>
        <v>87976934</v>
      </c>
      <c r="E24" s="36">
        <f t="shared" si="1"/>
        <v>456028626</v>
      </c>
      <c r="F24" s="37">
        <f t="shared" si="1"/>
        <v>455028630</v>
      </c>
      <c r="G24" s="37">
        <f t="shared" si="1"/>
        <v>15469112</v>
      </c>
      <c r="H24" s="37">
        <f t="shared" si="1"/>
        <v>11457620</v>
      </c>
      <c r="I24" s="37">
        <f t="shared" si="1"/>
        <v>0</v>
      </c>
      <c r="J24" s="37">
        <f t="shared" si="1"/>
        <v>26926732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-299660</v>
      </c>
      <c r="P24" s="37">
        <f t="shared" si="1"/>
        <v>0</v>
      </c>
      <c r="Q24" s="37">
        <f t="shared" si="1"/>
        <v>0</v>
      </c>
      <c r="R24" s="37">
        <f t="shared" si="1"/>
        <v>-299660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26627072</v>
      </c>
      <c r="X24" s="37">
        <f t="shared" si="1"/>
        <v>455028630</v>
      </c>
      <c r="Y24" s="37">
        <f t="shared" si="1"/>
        <v>-428401558</v>
      </c>
      <c r="Z24" s="38">
        <f>+IF(X24&lt;&gt;0,+(Y24/X24)*100,0)</f>
        <v>-94.148264472940966</v>
      </c>
      <c r="AA24" s="39">
        <f>SUM(AA15:AA23)</f>
        <v>455028630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70606147</v>
      </c>
      <c r="D25" s="29">
        <f>+D12+D24</f>
        <v>73044046</v>
      </c>
      <c r="E25" s="30">
        <f t="shared" si="2"/>
        <v>497771583</v>
      </c>
      <c r="F25" s="31">
        <f t="shared" si="2"/>
        <v>498637343</v>
      </c>
      <c r="G25" s="31">
        <f t="shared" si="2"/>
        <v>977946</v>
      </c>
      <c r="H25" s="31">
        <f t="shared" si="2"/>
        <v>9576620</v>
      </c>
      <c r="I25" s="31">
        <f t="shared" si="2"/>
        <v>64605</v>
      </c>
      <c r="J25" s="31">
        <f t="shared" si="2"/>
        <v>10619171</v>
      </c>
      <c r="K25" s="31">
        <f t="shared" si="2"/>
        <v>184812</v>
      </c>
      <c r="L25" s="31">
        <f t="shared" si="2"/>
        <v>753228</v>
      </c>
      <c r="M25" s="31">
        <f t="shared" si="2"/>
        <v>-166761</v>
      </c>
      <c r="N25" s="31">
        <f t="shared" si="2"/>
        <v>771279</v>
      </c>
      <c r="O25" s="31">
        <f t="shared" si="2"/>
        <v>-1675578</v>
      </c>
      <c r="P25" s="31">
        <f t="shared" si="2"/>
        <v>608605</v>
      </c>
      <c r="Q25" s="31">
        <f t="shared" si="2"/>
        <v>-533367</v>
      </c>
      <c r="R25" s="31">
        <f t="shared" si="2"/>
        <v>-1600340</v>
      </c>
      <c r="S25" s="31">
        <f t="shared" si="2"/>
        <v>742706</v>
      </c>
      <c r="T25" s="31">
        <f t="shared" si="2"/>
        <v>750251</v>
      </c>
      <c r="U25" s="31">
        <f t="shared" si="2"/>
        <v>376269</v>
      </c>
      <c r="V25" s="31">
        <f t="shared" si="2"/>
        <v>1869226</v>
      </c>
      <c r="W25" s="31">
        <f t="shared" si="2"/>
        <v>11659336</v>
      </c>
      <c r="X25" s="31">
        <f t="shared" si="2"/>
        <v>498637343</v>
      </c>
      <c r="Y25" s="31">
        <f t="shared" si="2"/>
        <v>-486978007</v>
      </c>
      <c r="Z25" s="32">
        <f>+IF(X25&lt;&gt;0,+(Y25/X25)*100,0)</f>
        <v>-97.661760362781337</v>
      </c>
      <c r="AA25" s="33">
        <f>+AA12+AA24</f>
        <v>498637343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17804</v>
      </c>
      <c r="D31" s="18">
        <v>12021</v>
      </c>
      <c r="E31" s="19">
        <v>1855017</v>
      </c>
      <c r="F31" s="20">
        <v>1855017</v>
      </c>
      <c r="G31" s="20">
        <v>-28206</v>
      </c>
      <c r="H31" s="20">
        <v>45776</v>
      </c>
      <c r="I31" s="20">
        <v>-423</v>
      </c>
      <c r="J31" s="20">
        <v>17147</v>
      </c>
      <c r="K31" s="20">
        <v>-278</v>
      </c>
      <c r="L31" s="20">
        <v>-140</v>
      </c>
      <c r="M31" s="20">
        <v>-148</v>
      </c>
      <c r="N31" s="20">
        <v>-566</v>
      </c>
      <c r="O31" s="20">
        <v>-3399</v>
      </c>
      <c r="P31" s="20">
        <v>-407</v>
      </c>
      <c r="Q31" s="20">
        <v>-457</v>
      </c>
      <c r="R31" s="20">
        <v>-4263</v>
      </c>
      <c r="S31" s="20"/>
      <c r="T31" s="20">
        <v>-296</v>
      </c>
      <c r="U31" s="20"/>
      <c r="V31" s="20">
        <v>-296</v>
      </c>
      <c r="W31" s="20">
        <v>12022</v>
      </c>
      <c r="X31" s="20">
        <v>1855017</v>
      </c>
      <c r="Y31" s="20">
        <v>-1842995</v>
      </c>
      <c r="Z31" s="21">
        <v>-99.351919685911241</v>
      </c>
      <c r="AA31" s="22">
        <v>1855017</v>
      </c>
    </row>
    <row r="32" spans="1:27" x14ac:dyDescent="0.25">
      <c r="A32" s="23" t="s">
        <v>58</v>
      </c>
      <c r="B32" s="17" t="s">
        <v>32</v>
      </c>
      <c r="C32" s="18">
        <v>11991890</v>
      </c>
      <c r="D32" s="18">
        <v>10613835</v>
      </c>
      <c r="E32" s="19">
        <v>27070326</v>
      </c>
      <c r="F32" s="20">
        <v>27070326</v>
      </c>
      <c r="G32" s="20">
        <v>14573890</v>
      </c>
      <c r="H32" s="20">
        <v>-2299990</v>
      </c>
      <c r="I32" s="20">
        <v>2454</v>
      </c>
      <c r="J32" s="20">
        <v>12276354</v>
      </c>
      <c r="K32" s="20">
        <v>150879</v>
      </c>
      <c r="L32" s="20">
        <v>164807</v>
      </c>
      <c r="M32" s="20">
        <v>-9495</v>
      </c>
      <c r="N32" s="20">
        <v>306191</v>
      </c>
      <c r="O32" s="20">
        <v>-1690860</v>
      </c>
      <c r="P32" s="20">
        <v>-113729</v>
      </c>
      <c r="Q32" s="20">
        <v>-208685</v>
      </c>
      <c r="R32" s="20">
        <v>-2013274</v>
      </c>
      <c r="S32" s="20">
        <v>-35794</v>
      </c>
      <c r="T32" s="20">
        <v>425671</v>
      </c>
      <c r="U32" s="20">
        <v>-345314</v>
      </c>
      <c r="V32" s="20">
        <v>44563</v>
      </c>
      <c r="W32" s="20">
        <v>10613834</v>
      </c>
      <c r="X32" s="20">
        <v>27070326</v>
      </c>
      <c r="Y32" s="20">
        <v>-16456492</v>
      </c>
      <c r="Z32" s="21">
        <v>-60.791628442154696</v>
      </c>
      <c r="AA32" s="22">
        <v>27070326</v>
      </c>
    </row>
    <row r="33" spans="1:27" x14ac:dyDescent="0.25">
      <c r="A33" s="23" t="s">
        <v>59</v>
      </c>
      <c r="B33" s="17" t="s">
        <v>32</v>
      </c>
      <c r="C33" s="18">
        <v>3040639</v>
      </c>
      <c r="D33" s="18">
        <v>3040639</v>
      </c>
      <c r="E33" s="19"/>
      <c r="F33" s="20"/>
      <c r="G33" s="20">
        <v>3040639</v>
      </c>
      <c r="H33" s="20">
        <v>299660</v>
      </c>
      <c r="I33" s="20"/>
      <c r="J33" s="20">
        <v>3340299</v>
      </c>
      <c r="K33" s="20"/>
      <c r="L33" s="20"/>
      <c r="M33" s="20"/>
      <c r="N33" s="20"/>
      <c r="O33" s="20">
        <v>-299660</v>
      </c>
      <c r="P33" s="20"/>
      <c r="Q33" s="20"/>
      <c r="R33" s="20">
        <v>-299660</v>
      </c>
      <c r="S33" s="20"/>
      <c r="T33" s="20"/>
      <c r="U33" s="20"/>
      <c r="V33" s="20"/>
      <c r="W33" s="20">
        <v>3040639</v>
      </c>
      <c r="X33" s="20"/>
      <c r="Y33" s="20">
        <v>3040639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15050333</v>
      </c>
      <c r="D34" s="29">
        <f>SUM(D29:D33)</f>
        <v>13666495</v>
      </c>
      <c r="E34" s="30">
        <f t="shared" si="3"/>
        <v>28925343</v>
      </c>
      <c r="F34" s="31">
        <f t="shared" si="3"/>
        <v>28925343</v>
      </c>
      <c r="G34" s="31">
        <f t="shared" si="3"/>
        <v>17586323</v>
      </c>
      <c r="H34" s="31">
        <f t="shared" si="3"/>
        <v>-1954554</v>
      </c>
      <c r="I34" s="31">
        <f t="shared" si="3"/>
        <v>2031</v>
      </c>
      <c r="J34" s="31">
        <f t="shared" si="3"/>
        <v>15633800</v>
      </c>
      <c r="K34" s="31">
        <f t="shared" si="3"/>
        <v>150601</v>
      </c>
      <c r="L34" s="31">
        <f t="shared" si="3"/>
        <v>164667</v>
      </c>
      <c r="M34" s="31">
        <f t="shared" si="3"/>
        <v>-9643</v>
      </c>
      <c r="N34" s="31">
        <f t="shared" si="3"/>
        <v>305625</v>
      </c>
      <c r="O34" s="31">
        <f t="shared" si="3"/>
        <v>-1993919</v>
      </c>
      <c r="P34" s="31">
        <f t="shared" si="3"/>
        <v>-114136</v>
      </c>
      <c r="Q34" s="31">
        <f t="shared" si="3"/>
        <v>-209142</v>
      </c>
      <c r="R34" s="31">
        <f t="shared" si="3"/>
        <v>-2317197</v>
      </c>
      <c r="S34" s="31">
        <f t="shared" si="3"/>
        <v>-35794</v>
      </c>
      <c r="T34" s="31">
        <f t="shared" si="3"/>
        <v>425375</v>
      </c>
      <c r="U34" s="31">
        <f t="shared" si="3"/>
        <v>-345314</v>
      </c>
      <c r="V34" s="31">
        <f t="shared" si="3"/>
        <v>44267</v>
      </c>
      <c r="W34" s="31">
        <f t="shared" si="3"/>
        <v>13666495</v>
      </c>
      <c r="X34" s="31">
        <f t="shared" si="3"/>
        <v>28925343</v>
      </c>
      <c r="Y34" s="31">
        <f t="shared" si="3"/>
        <v>-15258848</v>
      </c>
      <c r="Z34" s="32">
        <f>+IF(X34&lt;&gt;0,+(Y34/X34)*100,0)</f>
        <v>-52.752522243210741</v>
      </c>
      <c r="AA34" s="33">
        <f>SUM(AA29:AA33)</f>
        <v>28925343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109414863</v>
      </c>
      <c r="D38" s="18">
        <v>109414863</v>
      </c>
      <c r="E38" s="19">
        <v>89516285</v>
      </c>
      <c r="F38" s="20">
        <v>89516285</v>
      </c>
      <c r="G38" s="20">
        <v>89516285</v>
      </c>
      <c r="H38" s="20">
        <v>19898578</v>
      </c>
      <c r="I38" s="20"/>
      <c r="J38" s="20">
        <v>109414863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109414863</v>
      </c>
      <c r="X38" s="20">
        <v>89516285</v>
      </c>
      <c r="Y38" s="20">
        <v>19898578</v>
      </c>
      <c r="Z38" s="21">
        <v>22.229003359556309</v>
      </c>
      <c r="AA38" s="22">
        <v>89516285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109414863</v>
      </c>
      <c r="D39" s="29">
        <f>SUM(D37:D38)</f>
        <v>109414863</v>
      </c>
      <c r="E39" s="36">
        <f t="shared" si="4"/>
        <v>89516285</v>
      </c>
      <c r="F39" s="37">
        <f t="shared" si="4"/>
        <v>89516285</v>
      </c>
      <c r="G39" s="37">
        <f t="shared" si="4"/>
        <v>89516285</v>
      </c>
      <c r="H39" s="37">
        <f t="shared" si="4"/>
        <v>19898578</v>
      </c>
      <c r="I39" s="37">
        <f t="shared" si="4"/>
        <v>0</v>
      </c>
      <c r="J39" s="37">
        <f t="shared" si="4"/>
        <v>109414863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109414863</v>
      </c>
      <c r="X39" s="37">
        <f t="shared" si="4"/>
        <v>89516285</v>
      </c>
      <c r="Y39" s="37">
        <f t="shared" si="4"/>
        <v>19898578</v>
      </c>
      <c r="Z39" s="38">
        <f>+IF(X39&lt;&gt;0,+(Y39/X39)*100,0)</f>
        <v>22.229003359556309</v>
      </c>
      <c r="AA39" s="39">
        <f>SUM(AA37:AA38)</f>
        <v>89516285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124465196</v>
      </c>
      <c r="D40" s="29">
        <f>+D34+D39</f>
        <v>123081358</v>
      </c>
      <c r="E40" s="30">
        <f t="shared" si="5"/>
        <v>118441628</v>
      </c>
      <c r="F40" s="31">
        <f t="shared" si="5"/>
        <v>118441628</v>
      </c>
      <c r="G40" s="31">
        <f t="shared" si="5"/>
        <v>107102608</v>
      </c>
      <c r="H40" s="31">
        <f t="shared" si="5"/>
        <v>17944024</v>
      </c>
      <c r="I40" s="31">
        <f t="shared" si="5"/>
        <v>2031</v>
      </c>
      <c r="J40" s="31">
        <f t="shared" si="5"/>
        <v>125048663</v>
      </c>
      <c r="K40" s="31">
        <f t="shared" si="5"/>
        <v>150601</v>
      </c>
      <c r="L40" s="31">
        <f t="shared" si="5"/>
        <v>164667</v>
      </c>
      <c r="M40" s="31">
        <f t="shared" si="5"/>
        <v>-9643</v>
      </c>
      <c r="N40" s="31">
        <f t="shared" si="5"/>
        <v>305625</v>
      </c>
      <c r="O40" s="31">
        <f t="shared" si="5"/>
        <v>-1993919</v>
      </c>
      <c r="P40" s="31">
        <f t="shared" si="5"/>
        <v>-114136</v>
      </c>
      <c r="Q40" s="31">
        <f t="shared" si="5"/>
        <v>-209142</v>
      </c>
      <c r="R40" s="31">
        <f t="shared" si="5"/>
        <v>-2317197</v>
      </c>
      <c r="S40" s="31">
        <f t="shared" si="5"/>
        <v>-35794</v>
      </c>
      <c r="T40" s="31">
        <f t="shared" si="5"/>
        <v>425375</v>
      </c>
      <c r="U40" s="31">
        <f t="shared" si="5"/>
        <v>-345314</v>
      </c>
      <c r="V40" s="31">
        <f t="shared" si="5"/>
        <v>44267</v>
      </c>
      <c r="W40" s="31">
        <f t="shared" si="5"/>
        <v>123081358</v>
      </c>
      <c r="X40" s="31">
        <f t="shared" si="5"/>
        <v>118441628</v>
      </c>
      <c r="Y40" s="31">
        <f t="shared" si="5"/>
        <v>4639730</v>
      </c>
      <c r="Z40" s="32">
        <f>+IF(X40&lt;&gt;0,+(Y40/X40)*100,0)</f>
        <v>3.9173135985601277</v>
      </c>
      <c r="AA40" s="33">
        <f>+AA34+AA39</f>
        <v>118441628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-53859049</v>
      </c>
      <c r="D42" s="43">
        <f>+D25-D40</f>
        <v>-50037312</v>
      </c>
      <c r="E42" s="44">
        <f t="shared" si="6"/>
        <v>379329955</v>
      </c>
      <c r="F42" s="45">
        <f t="shared" si="6"/>
        <v>380195715</v>
      </c>
      <c r="G42" s="45">
        <f t="shared" si="6"/>
        <v>-106124662</v>
      </c>
      <c r="H42" s="45">
        <f t="shared" si="6"/>
        <v>-8367404</v>
      </c>
      <c r="I42" s="45">
        <f t="shared" si="6"/>
        <v>62574</v>
      </c>
      <c r="J42" s="45">
        <f t="shared" si="6"/>
        <v>-114429492</v>
      </c>
      <c r="K42" s="45">
        <f t="shared" si="6"/>
        <v>34211</v>
      </c>
      <c r="L42" s="45">
        <f t="shared" si="6"/>
        <v>588561</v>
      </c>
      <c r="M42" s="45">
        <f t="shared" si="6"/>
        <v>-157118</v>
      </c>
      <c r="N42" s="45">
        <f t="shared" si="6"/>
        <v>465654</v>
      </c>
      <c r="O42" s="45">
        <f t="shared" si="6"/>
        <v>318341</v>
      </c>
      <c r="P42" s="45">
        <f t="shared" si="6"/>
        <v>722741</v>
      </c>
      <c r="Q42" s="45">
        <f t="shared" si="6"/>
        <v>-324225</v>
      </c>
      <c r="R42" s="45">
        <f t="shared" si="6"/>
        <v>716857</v>
      </c>
      <c r="S42" s="45">
        <f t="shared" si="6"/>
        <v>778500</v>
      </c>
      <c r="T42" s="45">
        <f t="shared" si="6"/>
        <v>324876</v>
      </c>
      <c r="U42" s="45">
        <f t="shared" si="6"/>
        <v>721583</v>
      </c>
      <c r="V42" s="45">
        <f t="shared" si="6"/>
        <v>1824959</v>
      </c>
      <c r="W42" s="45">
        <f t="shared" si="6"/>
        <v>-111422022</v>
      </c>
      <c r="X42" s="45">
        <f t="shared" si="6"/>
        <v>380195715</v>
      </c>
      <c r="Y42" s="45">
        <f t="shared" si="6"/>
        <v>-491617737</v>
      </c>
      <c r="Z42" s="46">
        <f>+IF(X42&lt;&gt;0,+(Y42/X42)*100,0)</f>
        <v>-129.30649073727724</v>
      </c>
      <c r="AA42" s="47">
        <f>+AA25-AA40</f>
        <v>380195715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2355264</v>
      </c>
      <c r="F45" s="20">
        <v>3221024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3221024</v>
      </c>
      <c r="Y45" s="20">
        <v>-3221024</v>
      </c>
      <c r="Z45" s="48">
        <v>-100</v>
      </c>
      <c r="AA45" s="22">
        <v>3221024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2355264</v>
      </c>
      <c r="F48" s="53">
        <f t="shared" si="7"/>
        <v>3221024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3221024</v>
      </c>
      <c r="Y48" s="53">
        <f t="shared" si="7"/>
        <v>-3221024</v>
      </c>
      <c r="Z48" s="54">
        <f>+IF(X48&lt;&gt;0,+(Y48/X48)*100,0)</f>
        <v>-100</v>
      </c>
      <c r="AA48" s="55">
        <f>SUM(AA45:AA47)</f>
        <v>3221024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-86810082</v>
      </c>
      <c r="D6" s="18"/>
      <c r="E6" s="19">
        <v>-31309081</v>
      </c>
      <c r="F6" s="20">
        <v>-27863922</v>
      </c>
      <c r="G6" s="20">
        <v>-86735564</v>
      </c>
      <c r="H6" s="20">
        <v>-1347166</v>
      </c>
      <c r="I6" s="20">
        <v>-2891265</v>
      </c>
      <c r="J6" s="20">
        <v>-90973995</v>
      </c>
      <c r="K6" s="20">
        <v>-462842</v>
      </c>
      <c r="L6" s="20">
        <v>-152352</v>
      </c>
      <c r="M6" s="20">
        <v>-589754</v>
      </c>
      <c r="N6" s="20">
        <v>-1204948</v>
      </c>
      <c r="O6" s="20">
        <v>-764581</v>
      </c>
      <c r="P6" s="20">
        <v>-1213371</v>
      </c>
      <c r="Q6" s="20">
        <v>-915671</v>
      </c>
      <c r="R6" s="20">
        <v>-2893623</v>
      </c>
      <c r="S6" s="20">
        <v>53747</v>
      </c>
      <c r="T6" s="20">
        <v>-710045</v>
      </c>
      <c r="U6" s="20">
        <v>-2466656</v>
      </c>
      <c r="V6" s="20">
        <v>-3122954</v>
      </c>
      <c r="W6" s="20">
        <v>-98195520</v>
      </c>
      <c r="X6" s="20">
        <v>-27863922</v>
      </c>
      <c r="Y6" s="20">
        <v>-70331598</v>
      </c>
      <c r="Z6" s="21">
        <v>252.41097789464098</v>
      </c>
      <c r="AA6" s="22">
        <v>-27863922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189456958</v>
      </c>
      <c r="D8" s="18"/>
      <c r="E8" s="19">
        <v>45873745</v>
      </c>
      <c r="F8" s="20">
        <v>56325399</v>
      </c>
      <c r="G8" s="20">
        <v>212288681</v>
      </c>
      <c r="H8" s="20">
        <v>-12481314</v>
      </c>
      <c r="I8" s="20">
        <v>5096564</v>
      </c>
      <c r="J8" s="20">
        <v>204903931</v>
      </c>
      <c r="K8" s="20">
        <v>5040854</v>
      </c>
      <c r="L8" s="20">
        <v>5213073</v>
      </c>
      <c r="M8" s="20">
        <v>5215882</v>
      </c>
      <c r="N8" s="20">
        <v>15469809</v>
      </c>
      <c r="O8" s="20">
        <v>5097076</v>
      </c>
      <c r="P8" s="20">
        <v>5252837</v>
      </c>
      <c r="Q8" s="20">
        <v>5241535</v>
      </c>
      <c r="R8" s="20">
        <v>15591448</v>
      </c>
      <c r="S8" s="20">
        <v>5322455</v>
      </c>
      <c r="T8" s="20">
        <v>5285402</v>
      </c>
      <c r="U8" s="20">
        <v>67065770</v>
      </c>
      <c r="V8" s="20">
        <v>77673627</v>
      </c>
      <c r="W8" s="20">
        <v>313638815</v>
      </c>
      <c r="X8" s="20">
        <v>56325399</v>
      </c>
      <c r="Y8" s="20">
        <v>257313416</v>
      </c>
      <c r="Z8" s="21">
        <v>456.83372078731298</v>
      </c>
      <c r="AA8" s="22">
        <v>56325399</v>
      </c>
    </row>
    <row r="9" spans="1:27" x14ac:dyDescent="0.25">
      <c r="A9" s="23" t="s">
        <v>37</v>
      </c>
      <c r="B9" s="17" t="s">
        <v>32</v>
      </c>
      <c r="C9" s="18">
        <v>9537730</v>
      </c>
      <c r="D9" s="18"/>
      <c r="E9" s="19"/>
      <c r="F9" s="20"/>
      <c r="G9" s="20">
        <v>9537731</v>
      </c>
      <c r="H9" s="20">
        <v>98627</v>
      </c>
      <c r="I9" s="20">
        <v>257385</v>
      </c>
      <c r="J9" s="20">
        <v>9893743</v>
      </c>
      <c r="K9" s="20">
        <v>39643</v>
      </c>
      <c r="L9" s="20"/>
      <c r="M9" s="20">
        <v>38406</v>
      </c>
      <c r="N9" s="20">
        <v>78049</v>
      </c>
      <c r="O9" s="20">
        <v>71955</v>
      </c>
      <c r="P9" s="20">
        <v>135134</v>
      </c>
      <c r="Q9" s="20">
        <v>96733</v>
      </c>
      <c r="R9" s="20">
        <v>303822</v>
      </c>
      <c r="S9" s="20">
        <v>636</v>
      </c>
      <c r="T9" s="20">
        <v>-2466</v>
      </c>
      <c r="U9" s="20">
        <v>279633</v>
      </c>
      <c r="V9" s="20">
        <v>277803</v>
      </c>
      <c r="W9" s="20">
        <v>10553417</v>
      </c>
      <c r="X9" s="20"/>
      <c r="Y9" s="20">
        <v>10553417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112184606</v>
      </c>
      <c r="D12" s="29">
        <f>SUM(D6:D11)</f>
        <v>0</v>
      </c>
      <c r="E12" s="30">
        <f t="shared" si="0"/>
        <v>14564664</v>
      </c>
      <c r="F12" s="31">
        <f t="shared" si="0"/>
        <v>28461477</v>
      </c>
      <c r="G12" s="31">
        <f t="shared" si="0"/>
        <v>135090848</v>
      </c>
      <c r="H12" s="31">
        <f t="shared" si="0"/>
        <v>-13729853</v>
      </c>
      <c r="I12" s="31">
        <f t="shared" si="0"/>
        <v>2462684</v>
      </c>
      <c r="J12" s="31">
        <f t="shared" si="0"/>
        <v>123823679</v>
      </c>
      <c r="K12" s="31">
        <f t="shared" si="0"/>
        <v>4617655</v>
      </c>
      <c r="L12" s="31">
        <f t="shared" si="0"/>
        <v>5060721</v>
      </c>
      <c r="M12" s="31">
        <f t="shared" si="0"/>
        <v>4664534</v>
      </c>
      <c r="N12" s="31">
        <f t="shared" si="0"/>
        <v>14342910</v>
      </c>
      <c r="O12" s="31">
        <f t="shared" si="0"/>
        <v>4404450</v>
      </c>
      <c r="P12" s="31">
        <f t="shared" si="0"/>
        <v>4174600</v>
      </c>
      <c r="Q12" s="31">
        <f t="shared" si="0"/>
        <v>4422597</v>
      </c>
      <c r="R12" s="31">
        <f t="shared" si="0"/>
        <v>13001647</v>
      </c>
      <c r="S12" s="31">
        <f t="shared" si="0"/>
        <v>5376838</v>
      </c>
      <c r="T12" s="31">
        <f t="shared" si="0"/>
        <v>4572891</v>
      </c>
      <c r="U12" s="31">
        <f t="shared" si="0"/>
        <v>64878747</v>
      </c>
      <c r="V12" s="31">
        <f t="shared" si="0"/>
        <v>74828476</v>
      </c>
      <c r="W12" s="31">
        <f t="shared" si="0"/>
        <v>225996712</v>
      </c>
      <c r="X12" s="31">
        <f t="shared" si="0"/>
        <v>28461477</v>
      </c>
      <c r="Y12" s="31">
        <f t="shared" si="0"/>
        <v>197535235</v>
      </c>
      <c r="Z12" s="32">
        <f>+IF(X12&lt;&gt;0,+(Y12/X12)*100,0)</f>
        <v>694.04421632791582</v>
      </c>
      <c r="AA12" s="33">
        <f>SUM(AA6:AA11)</f>
        <v>28461477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75289851</v>
      </c>
      <c r="D19" s="18"/>
      <c r="E19" s="19">
        <v>10666092</v>
      </c>
      <c r="F19" s="20">
        <v>6030480</v>
      </c>
      <c r="G19" s="20">
        <v>75289851</v>
      </c>
      <c r="H19" s="20">
        <v>730573</v>
      </c>
      <c r="I19" s="20">
        <v>2577246</v>
      </c>
      <c r="J19" s="20">
        <v>78597670</v>
      </c>
      <c r="K19" s="20">
        <v>293650</v>
      </c>
      <c r="L19" s="20"/>
      <c r="M19" s="20">
        <v>280565</v>
      </c>
      <c r="N19" s="20">
        <v>574215</v>
      </c>
      <c r="O19" s="20">
        <v>100000</v>
      </c>
      <c r="P19" s="20">
        <v>1000993</v>
      </c>
      <c r="Q19" s="20">
        <v>644884</v>
      </c>
      <c r="R19" s="20">
        <v>1745877</v>
      </c>
      <c r="S19" s="20"/>
      <c r="T19" s="20"/>
      <c r="U19" s="20">
        <v>2102151</v>
      </c>
      <c r="V19" s="20">
        <v>2102151</v>
      </c>
      <c r="W19" s="20">
        <v>83019913</v>
      </c>
      <c r="X19" s="20">
        <v>6030480</v>
      </c>
      <c r="Y19" s="20">
        <v>76989433</v>
      </c>
      <c r="Z19" s="21">
        <v>1276.6717243071862</v>
      </c>
      <c r="AA19" s="22">
        <v>6030480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75289851</v>
      </c>
      <c r="D24" s="29">
        <f>SUM(D15:D23)</f>
        <v>0</v>
      </c>
      <c r="E24" s="36">
        <f t="shared" si="1"/>
        <v>10666092</v>
      </c>
      <c r="F24" s="37">
        <f t="shared" si="1"/>
        <v>6030480</v>
      </c>
      <c r="G24" s="37">
        <f t="shared" si="1"/>
        <v>75289851</v>
      </c>
      <c r="H24" s="37">
        <f t="shared" si="1"/>
        <v>730573</v>
      </c>
      <c r="I24" s="37">
        <f t="shared" si="1"/>
        <v>2577246</v>
      </c>
      <c r="J24" s="37">
        <f t="shared" si="1"/>
        <v>78597670</v>
      </c>
      <c r="K24" s="37">
        <f t="shared" si="1"/>
        <v>293650</v>
      </c>
      <c r="L24" s="37">
        <f t="shared" si="1"/>
        <v>0</v>
      </c>
      <c r="M24" s="37">
        <f t="shared" si="1"/>
        <v>280565</v>
      </c>
      <c r="N24" s="37">
        <f t="shared" si="1"/>
        <v>574215</v>
      </c>
      <c r="O24" s="37">
        <f t="shared" si="1"/>
        <v>100000</v>
      </c>
      <c r="P24" s="37">
        <f t="shared" si="1"/>
        <v>1000993</v>
      </c>
      <c r="Q24" s="37">
        <f t="shared" si="1"/>
        <v>644884</v>
      </c>
      <c r="R24" s="37">
        <f t="shared" si="1"/>
        <v>1745877</v>
      </c>
      <c r="S24" s="37">
        <f t="shared" si="1"/>
        <v>0</v>
      </c>
      <c r="T24" s="37">
        <f t="shared" si="1"/>
        <v>0</v>
      </c>
      <c r="U24" s="37">
        <f t="shared" si="1"/>
        <v>2102151</v>
      </c>
      <c r="V24" s="37">
        <f t="shared" si="1"/>
        <v>2102151</v>
      </c>
      <c r="W24" s="37">
        <f t="shared" si="1"/>
        <v>83019913</v>
      </c>
      <c r="X24" s="37">
        <f t="shared" si="1"/>
        <v>6030480</v>
      </c>
      <c r="Y24" s="37">
        <f t="shared" si="1"/>
        <v>76989433</v>
      </c>
      <c r="Z24" s="38">
        <f>+IF(X24&lt;&gt;0,+(Y24/X24)*100,0)</f>
        <v>1276.6717243071862</v>
      </c>
      <c r="AA24" s="39">
        <f>SUM(AA15:AA23)</f>
        <v>6030480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187474457</v>
      </c>
      <c r="D25" s="29">
        <f>+D12+D24</f>
        <v>0</v>
      </c>
      <c r="E25" s="30">
        <f t="shared" si="2"/>
        <v>25230756</v>
      </c>
      <c r="F25" s="31">
        <f t="shared" si="2"/>
        <v>34491957</v>
      </c>
      <c r="G25" s="31">
        <f t="shared" si="2"/>
        <v>210380699</v>
      </c>
      <c r="H25" s="31">
        <f t="shared" si="2"/>
        <v>-12999280</v>
      </c>
      <c r="I25" s="31">
        <f t="shared" si="2"/>
        <v>5039930</v>
      </c>
      <c r="J25" s="31">
        <f t="shared" si="2"/>
        <v>202421349</v>
      </c>
      <c r="K25" s="31">
        <f t="shared" si="2"/>
        <v>4911305</v>
      </c>
      <c r="L25" s="31">
        <f t="shared" si="2"/>
        <v>5060721</v>
      </c>
      <c r="M25" s="31">
        <f t="shared" si="2"/>
        <v>4945099</v>
      </c>
      <c r="N25" s="31">
        <f t="shared" si="2"/>
        <v>14917125</v>
      </c>
      <c r="O25" s="31">
        <f t="shared" si="2"/>
        <v>4504450</v>
      </c>
      <c r="P25" s="31">
        <f t="shared" si="2"/>
        <v>5175593</v>
      </c>
      <c r="Q25" s="31">
        <f t="shared" si="2"/>
        <v>5067481</v>
      </c>
      <c r="R25" s="31">
        <f t="shared" si="2"/>
        <v>14747524</v>
      </c>
      <c r="S25" s="31">
        <f t="shared" si="2"/>
        <v>5376838</v>
      </c>
      <c r="T25" s="31">
        <f t="shared" si="2"/>
        <v>4572891</v>
      </c>
      <c r="U25" s="31">
        <f t="shared" si="2"/>
        <v>66980898</v>
      </c>
      <c r="V25" s="31">
        <f t="shared" si="2"/>
        <v>76930627</v>
      </c>
      <c r="W25" s="31">
        <f t="shared" si="2"/>
        <v>309016625</v>
      </c>
      <c r="X25" s="31">
        <f t="shared" si="2"/>
        <v>34491957</v>
      </c>
      <c r="Y25" s="31">
        <f t="shared" si="2"/>
        <v>274524668</v>
      </c>
      <c r="Z25" s="32">
        <f>+IF(X25&lt;&gt;0,+(Y25/X25)*100,0)</f>
        <v>795.90922602622982</v>
      </c>
      <c r="AA25" s="33">
        <f>+AA12+AA24</f>
        <v>34491957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22106893</v>
      </c>
      <c r="D32" s="18"/>
      <c r="E32" s="19">
        <v>-324996</v>
      </c>
      <c r="F32" s="20">
        <v>-1391605</v>
      </c>
      <c r="G32" s="20">
        <v>22556540</v>
      </c>
      <c r="H32" s="20">
        <v>516414</v>
      </c>
      <c r="I32" s="20">
        <v>450309</v>
      </c>
      <c r="J32" s="20">
        <v>23523263</v>
      </c>
      <c r="K32" s="20">
        <v>376426</v>
      </c>
      <c r="L32" s="20">
        <v>427891</v>
      </c>
      <c r="M32" s="20">
        <v>453625</v>
      </c>
      <c r="N32" s="20">
        <v>1257942</v>
      </c>
      <c r="O32" s="20">
        <v>-109391</v>
      </c>
      <c r="P32" s="20">
        <v>512357</v>
      </c>
      <c r="Q32" s="20">
        <v>418155</v>
      </c>
      <c r="R32" s="20">
        <v>821121</v>
      </c>
      <c r="S32" s="20">
        <v>518505</v>
      </c>
      <c r="T32" s="20">
        <v>281019</v>
      </c>
      <c r="U32" s="20">
        <v>3234091</v>
      </c>
      <c r="V32" s="20">
        <v>4033615</v>
      </c>
      <c r="W32" s="20">
        <v>29635941</v>
      </c>
      <c r="X32" s="20">
        <v>-1391605</v>
      </c>
      <c r="Y32" s="20">
        <v>31027546</v>
      </c>
      <c r="Z32" s="21">
        <v>-2229.6230611416313</v>
      </c>
      <c r="AA32" s="22">
        <v>-1391605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22106893</v>
      </c>
      <c r="D34" s="29">
        <f>SUM(D29:D33)</f>
        <v>0</v>
      </c>
      <c r="E34" s="30">
        <f t="shared" si="3"/>
        <v>-324996</v>
      </c>
      <c r="F34" s="31">
        <f t="shared" si="3"/>
        <v>-1391605</v>
      </c>
      <c r="G34" s="31">
        <f t="shared" si="3"/>
        <v>22556540</v>
      </c>
      <c r="H34" s="31">
        <f t="shared" si="3"/>
        <v>516414</v>
      </c>
      <c r="I34" s="31">
        <f t="shared" si="3"/>
        <v>450309</v>
      </c>
      <c r="J34" s="31">
        <f t="shared" si="3"/>
        <v>23523263</v>
      </c>
      <c r="K34" s="31">
        <f t="shared" si="3"/>
        <v>376426</v>
      </c>
      <c r="L34" s="31">
        <f t="shared" si="3"/>
        <v>427891</v>
      </c>
      <c r="M34" s="31">
        <f t="shared" si="3"/>
        <v>453625</v>
      </c>
      <c r="N34" s="31">
        <f t="shared" si="3"/>
        <v>1257942</v>
      </c>
      <c r="O34" s="31">
        <f t="shared" si="3"/>
        <v>-109391</v>
      </c>
      <c r="P34" s="31">
        <f t="shared" si="3"/>
        <v>512357</v>
      </c>
      <c r="Q34" s="31">
        <f t="shared" si="3"/>
        <v>418155</v>
      </c>
      <c r="R34" s="31">
        <f t="shared" si="3"/>
        <v>821121</v>
      </c>
      <c r="S34" s="31">
        <f t="shared" si="3"/>
        <v>518505</v>
      </c>
      <c r="T34" s="31">
        <f t="shared" si="3"/>
        <v>281019</v>
      </c>
      <c r="U34" s="31">
        <f t="shared" si="3"/>
        <v>3234091</v>
      </c>
      <c r="V34" s="31">
        <f t="shared" si="3"/>
        <v>4033615</v>
      </c>
      <c r="W34" s="31">
        <f t="shared" si="3"/>
        <v>29635941</v>
      </c>
      <c r="X34" s="31">
        <f t="shared" si="3"/>
        <v>-1391605</v>
      </c>
      <c r="Y34" s="31">
        <f t="shared" si="3"/>
        <v>31027546</v>
      </c>
      <c r="Z34" s="32">
        <f>+IF(X34&lt;&gt;0,+(Y34/X34)*100,0)</f>
        <v>-2229.6230611416313</v>
      </c>
      <c r="AA34" s="33">
        <f>SUM(AA29:AA33)</f>
        <v>-1391605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22106893</v>
      </c>
      <c r="D40" s="29">
        <f>+D34+D39</f>
        <v>0</v>
      </c>
      <c r="E40" s="30">
        <f t="shared" si="5"/>
        <v>-324996</v>
      </c>
      <c r="F40" s="31">
        <f t="shared" si="5"/>
        <v>-1391605</v>
      </c>
      <c r="G40" s="31">
        <f t="shared" si="5"/>
        <v>22556540</v>
      </c>
      <c r="H40" s="31">
        <f t="shared" si="5"/>
        <v>516414</v>
      </c>
      <c r="I40" s="31">
        <f t="shared" si="5"/>
        <v>450309</v>
      </c>
      <c r="J40" s="31">
        <f t="shared" si="5"/>
        <v>23523263</v>
      </c>
      <c r="K40" s="31">
        <f t="shared" si="5"/>
        <v>376426</v>
      </c>
      <c r="L40" s="31">
        <f t="shared" si="5"/>
        <v>427891</v>
      </c>
      <c r="M40" s="31">
        <f t="shared" si="5"/>
        <v>453625</v>
      </c>
      <c r="N40" s="31">
        <f t="shared" si="5"/>
        <v>1257942</v>
      </c>
      <c r="O40" s="31">
        <f t="shared" si="5"/>
        <v>-109391</v>
      </c>
      <c r="P40" s="31">
        <f t="shared" si="5"/>
        <v>512357</v>
      </c>
      <c r="Q40" s="31">
        <f t="shared" si="5"/>
        <v>418155</v>
      </c>
      <c r="R40" s="31">
        <f t="shared" si="5"/>
        <v>821121</v>
      </c>
      <c r="S40" s="31">
        <f t="shared" si="5"/>
        <v>518505</v>
      </c>
      <c r="T40" s="31">
        <f t="shared" si="5"/>
        <v>281019</v>
      </c>
      <c r="U40" s="31">
        <f t="shared" si="5"/>
        <v>3234091</v>
      </c>
      <c r="V40" s="31">
        <f t="shared" si="5"/>
        <v>4033615</v>
      </c>
      <c r="W40" s="31">
        <f t="shared" si="5"/>
        <v>29635941</v>
      </c>
      <c r="X40" s="31">
        <f t="shared" si="5"/>
        <v>-1391605</v>
      </c>
      <c r="Y40" s="31">
        <f t="shared" si="5"/>
        <v>31027546</v>
      </c>
      <c r="Z40" s="32">
        <f>+IF(X40&lt;&gt;0,+(Y40/X40)*100,0)</f>
        <v>-2229.6230611416313</v>
      </c>
      <c r="AA40" s="33">
        <f>+AA34+AA39</f>
        <v>-1391605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165367564</v>
      </c>
      <c r="D42" s="43">
        <f>+D25-D40</f>
        <v>0</v>
      </c>
      <c r="E42" s="44">
        <f t="shared" si="6"/>
        <v>25555752</v>
      </c>
      <c r="F42" s="45">
        <f t="shared" si="6"/>
        <v>35883562</v>
      </c>
      <c r="G42" s="45">
        <f t="shared" si="6"/>
        <v>187824159</v>
      </c>
      <c r="H42" s="45">
        <f t="shared" si="6"/>
        <v>-13515694</v>
      </c>
      <c r="I42" s="45">
        <f t="shared" si="6"/>
        <v>4589621</v>
      </c>
      <c r="J42" s="45">
        <f t="shared" si="6"/>
        <v>178898086</v>
      </c>
      <c r="K42" s="45">
        <f t="shared" si="6"/>
        <v>4534879</v>
      </c>
      <c r="L42" s="45">
        <f t="shared" si="6"/>
        <v>4632830</v>
      </c>
      <c r="M42" s="45">
        <f t="shared" si="6"/>
        <v>4491474</v>
      </c>
      <c r="N42" s="45">
        <f t="shared" si="6"/>
        <v>13659183</v>
      </c>
      <c r="O42" s="45">
        <f t="shared" si="6"/>
        <v>4613841</v>
      </c>
      <c r="P42" s="45">
        <f t="shared" si="6"/>
        <v>4663236</v>
      </c>
      <c r="Q42" s="45">
        <f t="shared" si="6"/>
        <v>4649326</v>
      </c>
      <c r="R42" s="45">
        <f t="shared" si="6"/>
        <v>13926403</v>
      </c>
      <c r="S42" s="45">
        <f t="shared" si="6"/>
        <v>4858333</v>
      </c>
      <c r="T42" s="45">
        <f t="shared" si="6"/>
        <v>4291872</v>
      </c>
      <c r="U42" s="45">
        <f t="shared" si="6"/>
        <v>63746807</v>
      </c>
      <c r="V42" s="45">
        <f t="shared" si="6"/>
        <v>72897012</v>
      </c>
      <c r="W42" s="45">
        <f t="shared" si="6"/>
        <v>279380684</v>
      </c>
      <c r="X42" s="45">
        <f t="shared" si="6"/>
        <v>35883562</v>
      </c>
      <c r="Y42" s="45">
        <f t="shared" si="6"/>
        <v>243497122</v>
      </c>
      <c r="Z42" s="46">
        <f>+IF(X42&lt;&gt;0,+(Y42/X42)*100,0)</f>
        <v>678.57567205842054</v>
      </c>
      <c r="AA42" s="47">
        <f>+AA25-AA40</f>
        <v>35883562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-464813</v>
      </c>
      <c r="D45" s="18"/>
      <c r="E45" s="19">
        <v>25555752</v>
      </c>
      <c r="F45" s="20">
        <v>35883562</v>
      </c>
      <c r="G45" s="20">
        <v>-464813</v>
      </c>
      <c r="H45" s="20"/>
      <c r="I45" s="20"/>
      <c r="J45" s="20">
        <v>-464813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-464813</v>
      </c>
      <c r="X45" s="20">
        <v>35883562</v>
      </c>
      <c r="Y45" s="20">
        <v>-36348375</v>
      </c>
      <c r="Z45" s="48">
        <v>-101.2953368453221</v>
      </c>
      <c r="AA45" s="22">
        <v>35883562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-464813</v>
      </c>
      <c r="D48" s="51">
        <f>SUM(D45:D47)</f>
        <v>0</v>
      </c>
      <c r="E48" s="52">
        <f t="shared" si="7"/>
        <v>25555752</v>
      </c>
      <c r="F48" s="53">
        <f t="shared" si="7"/>
        <v>35883562</v>
      </c>
      <c r="G48" s="53">
        <f t="shared" si="7"/>
        <v>-464813</v>
      </c>
      <c r="H48" s="53">
        <f t="shared" si="7"/>
        <v>0</v>
      </c>
      <c r="I48" s="53">
        <f t="shared" si="7"/>
        <v>0</v>
      </c>
      <c r="J48" s="53">
        <f t="shared" si="7"/>
        <v>-464813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-464813</v>
      </c>
      <c r="X48" s="53">
        <f t="shared" si="7"/>
        <v>35883562</v>
      </c>
      <c r="Y48" s="53">
        <f t="shared" si="7"/>
        <v>-36348375</v>
      </c>
      <c r="Z48" s="54">
        <f>+IF(X48&lt;&gt;0,+(Y48/X48)*100,0)</f>
        <v>-101.2953368453221</v>
      </c>
      <c r="AA48" s="55">
        <f>SUM(AA45:AA47)</f>
        <v>35883562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-1504152</v>
      </c>
      <c r="D6" s="18"/>
      <c r="E6" s="19">
        <v>-476057638</v>
      </c>
      <c r="F6" s="20">
        <v>-477561790</v>
      </c>
      <c r="G6" s="20">
        <v>-2589436</v>
      </c>
      <c r="H6" s="20">
        <v>1265705</v>
      </c>
      <c r="I6" s="20">
        <v>-1584936</v>
      </c>
      <c r="J6" s="20">
        <v>-2908667</v>
      </c>
      <c r="K6" s="20">
        <v>-563299</v>
      </c>
      <c r="L6" s="20">
        <v>658192</v>
      </c>
      <c r="M6" s="20">
        <v>-233044</v>
      </c>
      <c r="N6" s="20">
        <v>-138151</v>
      </c>
      <c r="O6" s="20">
        <v>-323728</v>
      </c>
      <c r="P6" s="20">
        <v>-39786413</v>
      </c>
      <c r="Q6" s="20">
        <v>-550234</v>
      </c>
      <c r="R6" s="20">
        <v>-40660375</v>
      </c>
      <c r="S6" s="20">
        <v>-2298029</v>
      </c>
      <c r="T6" s="20">
        <v>-38377</v>
      </c>
      <c r="U6" s="20">
        <v>-1181290</v>
      </c>
      <c r="V6" s="20">
        <v>-3517696</v>
      </c>
      <c r="W6" s="20">
        <v>-47224889</v>
      </c>
      <c r="X6" s="20">
        <v>-477561790</v>
      </c>
      <c r="Y6" s="20">
        <v>430336901</v>
      </c>
      <c r="Z6" s="21">
        <v>-90.111250525298516</v>
      </c>
      <c r="AA6" s="22">
        <v>-477561790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13710532</v>
      </c>
      <c r="D8" s="18"/>
      <c r="E8" s="19">
        <v>-17725000</v>
      </c>
      <c r="F8" s="20">
        <v>-4014427</v>
      </c>
      <c r="G8" s="20">
        <v>14147585</v>
      </c>
      <c r="H8" s="20">
        <v>408385</v>
      </c>
      <c r="I8" s="20">
        <v>375637</v>
      </c>
      <c r="J8" s="20">
        <v>14931607</v>
      </c>
      <c r="K8" s="20">
        <v>382915</v>
      </c>
      <c r="L8" s="20">
        <v>428765</v>
      </c>
      <c r="M8" s="20">
        <v>419806</v>
      </c>
      <c r="N8" s="20">
        <v>1231486</v>
      </c>
      <c r="O8" s="20">
        <v>417422</v>
      </c>
      <c r="P8" s="20">
        <v>401813</v>
      </c>
      <c r="Q8" s="20">
        <v>383473</v>
      </c>
      <c r="R8" s="20">
        <v>1202708</v>
      </c>
      <c r="S8" s="20">
        <v>424405</v>
      </c>
      <c r="T8" s="20">
        <v>402197</v>
      </c>
      <c r="U8" s="20">
        <v>368344</v>
      </c>
      <c r="V8" s="20">
        <v>1194946</v>
      </c>
      <c r="W8" s="20">
        <v>18560747</v>
      </c>
      <c r="X8" s="20">
        <v>-4014427</v>
      </c>
      <c r="Y8" s="20">
        <v>22575174</v>
      </c>
      <c r="Z8" s="21">
        <v>-562.35109020540165</v>
      </c>
      <c r="AA8" s="22">
        <v>-4014427</v>
      </c>
    </row>
    <row r="9" spans="1:27" x14ac:dyDescent="0.25">
      <c r="A9" s="23" t="s">
        <v>37</v>
      </c>
      <c r="B9" s="17" t="s">
        <v>32</v>
      </c>
      <c r="C9" s="18">
        <v>236451</v>
      </c>
      <c r="D9" s="18"/>
      <c r="E9" s="19"/>
      <c r="F9" s="20">
        <v>236451</v>
      </c>
      <c r="G9" s="20">
        <v>236451</v>
      </c>
      <c r="H9" s="20"/>
      <c r="I9" s="20"/>
      <c r="J9" s="20">
        <v>236451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236451</v>
      </c>
      <c r="X9" s="20">
        <v>236451</v>
      </c>
      <c r="Y9" s="20"/>
      <c r="Z9" s="21"/>
      <c r="AA9" s="22">
        <v>236451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-4151</v>
      </c>
      <c r="V11" s="20">
        <v>-4151</v>
      </c>
      <c r="W11" s="20">
        <v>-4151</v>
      </c>
      <c r="X11" s="20"/>
      <c r="Y11" s="20">
        <v>-4151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12442831</v>
      </c>
      <c r="D12" s="29">
        <f>SUM(D6:D11)</f>
        <v>0</v>
      </c>
      <c r="E12" s="30">
        <f t="shared" si="0"/>
        <v>-493782638</v>
      </c>
      <c r="F12" s="31">
        <f t="shared" si="0"/>
        <v>-481339766</v>
      </c>
      <c r="G12" s="31">
        <f t="shared" si="0"/>
        <v>11794600</v>
      </c>
      <c r="H12" s="31">
        <f t="shared" si="0"/>
        <v>1674090</v>
      </c>
      <c r="I12" s="31">
        <f t="shared" si="0"/>
        <v>-1209299</v>
      </c>
      <c r="J12" s="31">
        <f t="shared" si="0"/>
        <v>12259391</v>
      </c>
      <c r="K12" s="31">
        <f t="shared" si="0"/>
        <v>-180384</v>
      </c>
      <c r="L12" s="31">
        <f t="shared" si="0"/>
        <v>1086957</v>
      </c>
      <c r="M12" s="31">
        <f t="shared" si="0"/>
        <v>186762</v>
      </c>
      <c r="N12" s="31">
        <f t="shared" si="0"/>
        <v>1093335</v>
      </c>
      <c r="O12" s="31">
        <f t="shared" si="0"/>
        <v>93694</v>
      </c>
      <c r="P12" s="31">
        <f t="shared" si="0"/>
        <v>-39384600</v>
      </c>
      <c r="Q12" s="31">
        <f t="shared" si="0"/>
        <v>-166761</v>
      </c>
      <c r="R12" s="31">
        <f t="shared" si="0"/>
        <v>-39457667</v>
      </c>
      <c r="S12" s="31">
        <f t="shared" si="0"/>
        <v>-1873624</v>
      </c>
      <c r="T12" s="31">
        <f t="shared" si="0"/>
        <v>363820</v>
      </c>
      <c r="U12" s="31">
        <f t="shared" si="0"/>
        <v>-817097</v>
      </c>
      <c r="V12" s="31">
        <f t="shared" si="0"/>
        <v>-2326901</v>
      </c>
      <c r="W12" s="31">
        <f t="shared" si="0"/>
        <v>-28431842</v>
      </c>
      <c r="X12" s="31">
        <f t="shared" si="0"/>
        <v>-481339766</v>
      </c>
      <c r="Y12" s="31">
        <f t="shared" si="0"/>
        <v>452907924</v>
      </c>
      <c r="Z12" s="32">
        <f>+IF(X12&lt;&gt;0,+(Y12/X12)*100,0)</f>
        <v>-94.093186557954155</v>
      </c>
      <c r="AA12" s="33">
        <f>SUM(AA6:AA11)</f>
        <v>-481339766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12442831</v>
      </c>
      <c r="D25" s="29">
        <f>+D12+D24</f>
        <v>0</v>
      </c>
      <c r="E25" s="30">
        <f t="shared" si="2"/>
        <v>-493782638</v>
      </c>
      <c r="F25" s="31">
        <f t="shared" si="2"/>
        <v>-481339766</v>
      </c>
      <c r="G25" s="31">
        <f t="shared" si="2"/>
        <v>11794600</v>
      </c>
      <c r="H25" s="31">
        <f t="shared" si="2"/>
        <v>1674090</v>
      </c>
      <c r="I25" s="31">
        <f t="shared" si="2"/>
        <v>-1209299</v>
      </c>
      <c r="J25" s="31">
        <f t="shared" si="2"/>
        <v>12259391</v>
      </c>
      <c r="K25" s="31">
        <f t="shared" si="2"/>
        <v>-180384</v>
      </c>
      <c r="L25" s="31">
        <f t="shared" si="2"/>
        <v>1086957</v>
      </c>
      <c r="M25" s="31">
        <f t="shared" si="2"/>
        <v>186762</v>
      </c>
      <c r="N25" s="31">
        <f t="shared" si="2"/>
        <v>1093335</v>
      </c>
      <c r="O25" s="31">
        <f t="shared" si="2"/>
        <v>93694</v>
      </c>
      <c r="P25" s="31">
        <f t="shared" si="2"/>
        <v>-39384600</v>
      </c>
      <c r="Q25" s="31">
        <f t="shared" si="2"/>
        <v>-166761</v>
      </c>
      <c r="R25" s="31">
        <f t="shared" si="2"/>
        <v>-39457667</v>
      </c>
      <c r="S25" s="31">
        <f t="shared" si="2"/>
        <v>-1873624</v>
      </c>
      <c r="T25" s="31">
        <f t="shared" si="2"/>
        <v>363820</v>
      </c>
      <c r="U25" s="31">
        <f t="shared" si="2"/>
        <v>-817097</v>
      </c>
      <c r="V25" s="31">
        <f t="shared" si="2"/>
        <v>-2326901</v>
      </c>
      <c r="W25" s="31">
        <f t="shared" si="2"/>
        <v>-28431842</v>
      </c>
      <c r="X25" s="31">
        <f t="shared" si="2"/>
        <v>-481339766</v>
      </c>
      <c r="Y25" s="31">
        <f t="shared" si="2"/>
        <v>452907924</v>
      </c>
      <c r="Z25" s="32">
        <f>+IF(X25&lt;&gt;0,+(Y25/X25)*100,0)</f>
        <v>-94.093186557954155</v>
      </c>
      <c r="AA25" s="33">
        <f>+AA12+AA24</f>
        <v>-481339766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2418911</v>
      </c>
      <c r="D32" s="18"/>
      <c r="E32" s="19">
        <v>-463038997</v>
      </c>
      <c r="F32" s="20">
        <v>-459873445</v>
      </c>
      <c r="G32" s="20">
        <v>5565420</v>
      </c>
      <c r="H32" s="20">
        <v>-640650</v>
      </c>
      <c r="I32" s="20">
        <v>-3831141</v>
      </c>
      <c r="J32" s="20">
        <v>1093629</v>
      </c>
      <c r="K32" s="20">
        <v>1914618</v>
      </c>
      <c r="L32" s="20">
        <v>707059</v>
      </c>
      <c r="M32" s="20">
        <v>55005</v>
      </c>
      <c r="N32" s="20">
        <v>2676682</v>
      </c>
      <c r="O32" s="20">
        <v>-38562</v>
      </c>
      <c r="P32" s="20">
        <v>-39157257</v>
      </c>
      <c r="Q32" s="20">
        <v>55132</v>
      </c>
      <c r="R32" s="20">
        <v>-39140687</v>
      </c>
      <c r="S32" s="20">
        <v>-1661463</v>
      </c>
      <c r="T32" s="20">
        <v>-17237</v>
      </c>
      <c r="U32" s="20">
        <v>-603361</v>
      </c>
      <c r="V32" s="20">
        <v>-2282061</v>
      </c>
      <c r="W32" s="20">
        <v>-37652437</v>
      </c>
      <c r="X32" s="20">
        <v>-459873445</v>
      </c>
      <c r="Y32" s="20">
        <v>422221008</v>
      </c>
      <c r="Z32" s="21">
        <v>-91.812435049386252</v>
      </c>
      <c r="AA32" s="22">
        <v>-459873445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2418911</v>
      </c>
      <c r="D34" s="29">
        <f>SUM(D29:D33)</f>
        <v>0</v>
      </c>
      <c r="E34" s="30">
        <f t="shared" si="3"/>
        <v>-463038997</v>
      </c>
      <c r="F34" s="31">
        <f t="shared" si="3"/>
        <v>-459873445</v>
      </c>
      <c r="G34" s="31">
        <f t="shared" si="3"/>
        <v>5565420</v>
      </c>
      <c r="H34" s="31">
        <f t="shared" si="3"/>
        <v>-640650</v>
      </c>
      <c r="I34" s="31">
        <f t="shared" si="3"/>
        <v>-3831141</v>
      </c>
      <c r="J34" s="31">
        <f t="shared" si="3"/>
        <v>1093629</v>
      </c>
      <c r="K34" s="31">
        <f t="shared" si="3"/>
        <v>1914618</v>
      </c>
      <c r="L34" s="31">
        <f t="shared" si="3"/>
        <v>707059</v>
      </c>
      <c r="M34" s="31">
        <f t="shared" si="3"/>
        <v>55005</v>
      </c>
      <c r="N34" s="31">
        <f t="shared" si="3"/>
        <v>2676682</v>
      </c>
      <c r="O34" s="31">
        <f t="shared" si="3"/>
        <v>-38562</v>
      </c>
      <c r="P34" s="31">
        <f t="shared" si="3"/>
        <v>-39157257</v>
      </c>
      <c r="Q34" s="31">
        <f t="shared" si="3"/>
        <v>55132</v>
      </c>
      <c r="R34" s="31">
        <f t="shared" si="3"/>
        <v>-39140687</v>
      </c>
      <c r="S34" s="31">
        <f t="shared" si="3"/>
        <v>-1661463</v>
      </c>
      <c r="T34" s="31">
        <f t="shared" si="3"/>
        <v>-17237</v>
      </c>
      <c r="U34" s="31">
        <f t="shared" si="3"/>
        <v>-603361</v>
      </c>
      <c r="V34" s="31">
        <f t="shared" si="3"/>
        <v>-2282061</v>
      </c>
      <c r="W34" s="31">
        <f t="shared" si="3"/>
        <v>-37652437</v>
      </c>
      <c r="X34" s="31">
        <f t="shared" si="3"/>
        <v>-459873445</v>
      </c>
      <c r="Y34" s="31">
        <f t="shared" si="3"/>
        <v>422221008</v>
      </c>
      <c r="Z34" s="32">
        <f>+IF(X34&lt;&gt;0,+(Y34/X34)*100,0)</f>
        <v>-91.812435049386252</v>
      </c>
      <c r="AA34" s="33">
        <f>SUM(AA29:AA33)</f>
        <v>-459873445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2418911</v>
      </c>
      <c r="D40" s="29">
        <f>+D34+D39</f>
        <v>0</v>
      </c>
      <c r="E40" s="30">
        <f t="shared" si="5"/>
        <v>-463038997</v>
      </c>
      <c r="F40" s="31">
        <f t="shared" si="5"/>
        <v>-459873445</v>
      </c>
      <c r="G40" s="31">
        <f t="shared" si="5"/>
        <v>5565420</v>
      </c>
      <c r="H40" s="31">
        <f t="shared" si="5"/>
        <v>-640650</v>
      </c>
      <c r="I40" s="31">
        <f t="shared" si="5"/>
        <v>-3831141</v>
      </c>
      <c r="J40" s="31">
        <f t="shared" si="5"/>
        <v>1093629</v>
      </c>
      <c r="K40" s="31">
        <f t="shared" si="5"/>
        <v>1914618</v>
      </c>
      <c r="L40" s="31">
        <f t="shared" si="5"/>
        <v>707059</v>
      </c>
      <c r="M40" s="31">
        <f t="shared" si="5"/>
        <v>55005</v>
      </c>
      <c r="N40" s="31">
        <f t="shared" si="5"/>
        <v>2676682</v>
      </c>
      <c r="O40" s="31">
        <f t="shared" si="5"/>
        <v>-38562</v>
      </c>
      <c r="P40" s="31">
        <f t="shared" si="5"/>
        <v>-39157257</v>
      </c>
      <c r="Q40" s="31">
        <f t="shared" si="5"/>
        <v>55132</v>
      </c>
      <c r="R40" s="31">
        <f t="shared" si="5"/>
        <v>-39140687</v>
      </c>
      <c r="S40" s="31">
        <f t="shared" si="5"/>
        <v>-1661463</v>
      </c>
      <c r="T40" s="31">
        <f t="shared" si="5"/>
        <v>-17237</v>
      </c>
      <c r="U40" s="31">
        <f t="shared" si="5"/>
        <v>-603361</v>
      </c>
      <c r="V40" s="31">
        <f t="shared" si="5"/>
        <v>-2282061</v>
      </c>
      <c r="W40" s="31">
        <f t="shared" si="5"/>
        <v>-37652437</v>
      </c>
      <c r="X40" s="31">
        <f t="shared" si="5"/>
        <v>-459873445</v>
      </c>
      <c r="Y40" s="31">
        <f t="shared" si="5"/>
        <v>422221008</v>
      </c>
      <c r="Z40" s="32">
        <f>+IF(X40&lt;&gt;0,+(Y40/X40)*100,0)</f>
        <v>-91.812435049386252</v>
      </c>
      <c r="AA40" s="33">
        <f>+AA34+AA39</f>
        <v>-459873445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10023920</v>
      </c>
      <c r="D42" s="43">
        <f>+D25-D40</f>
        <v>0</v>
      </c>
      <c r="E42" s="44">
        <f t="shared" si="6"/>
        <v>-30743641</v>
      </c>
      <c r="F42" s="45">
        <f t="shared" si="6"/>
        <v>-21466321</v>
      </c>
      <c r="G42" s="45">
        <f t="shared" si="6"/>
        <v>6229180</v>
      </c>
      <c r="H42" s="45">
        <f t="shared" si="6"/>
        <v>2314740</v>
      </c>
      <c r="I42" s="45">
        <f t="shared" si="6"/>
        <v>2621842</v>
      </c>
      <c r="J42" s="45">
        <f t="shared" si="6"/>
        <v>11165762</v>
      </c>
      <c r="K42" s="45">
        <f t="shared" si="6"/>
        <v>-2095002</v>
      </c>
      <c r="L42" s="45">
        <f t="shared" si="6"/>
        <v>379898</v>
      </c>
      <c r="M42" s="45">
        <f t="shared" si="6"/>
        <v>131757</v>
      </c>
      <c r="N42" s="45">
        <f t="shared" si="6"/>
        <v>-1583347</v>
      </c>
      <c r="O42" s="45">
        <f t="shared" si="6"/>
        <v>132256</v>
      </c>
      <c r="P42" s="45">
        <f t="shared" si="6"/>
        <v>-227343</v>
      </c>
      <c r="Q42" s="45">
        <f t="shared" si="6"/>
        <v>-221893</v>
      </c>
      <c r="R42" s="45">
        <f t="shared" si="6"/>
        <v>-316980</v>
      </c>
      <c r="S42" s="45">
        <f t="shared" si="6"/>
        <v>-212161</v>
      </c>
      <c r="T42" s="45">
        <f t="shared" si="6"/>
        <v>381057</v>
      </c>
      <c r="U42" s="45">
        <f t="shared" si="6"/>
        <v>-213736</v>
      </c>
      <c r="V42" s="45">
        <f t="shared" si="6"/>
        <v>-44840</v>
      </c>
      <c r="W42" s="45">
        <f t="shared" si="6"/>
        <v>9220595</v>
      </c>
      <c r="X42" s="45">
        <f t="shared" si="6"/>
        <v>-21466321</v>
      </c>
      <c r="Y42" s="45">
        <f t="shared" si="6"/>
        <v>30686916</v>
      </c>
      <c r="Z42" s="46">
        <f>+IF(X42&lt;&gt;0,+(Y42/X42)*100,0)</f>
        <v>-142.95377396061485</v>
      </c>
      <c r="AA42" s="47">
        <f>+AA25-AA40</f>
        <v>-21466321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-30743641</v>
      </c>
      <c r="F45" s="20">
        <v>-31490241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-31490241</v>
      </c>
      <c r="Y45" s="20">
        <v>31490241</v>
      </c>
      <c r="Z45" s="48">
        <v>-100</v>
      </c>
      <c r="AA45" s="22">
        <v>-31490241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-30743641</v>
      </c>
      <c r="F48" s="53">
        <f t="shared" si="7"/>
        <v>-31490241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-31490241</v>
      </c>
      <c r="Y48" s="53">
        <f t="shared" si="7"/>
        <v>31490241</v>
      </c>
      <c r="Z48" s="54">
        <f>+IF(X48&lt;&gt;0,+(Y48/X48)*100,0)</f>
        <v>-100</v>
      </c>
      <c r="AA48" s="55">
        <f>SUM(AA45:AA47)</f>
        <v>-31490241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-105264938</v>
      </c>
      <c r="D6" s="18"/>
      <c r="E6" s="19">
        <v>-50013216</v>
      </c>
      <c r="F6" s="20">
        <v>-50078057</v>
      </c>
      <c r="G6" s="20">
        <v>-49708216</v>
      </c>
      <c r="H6" s="20">
        <v>1290422</v>
      </c>
      <c r="I6" s="20">
        <v>299173</v>
      </c>
      <c r="J6" s="20">
        <v>-48118621</v>
      </c>
      <c r="K6" s="20">
        <v>594285</v>
      </c>
      <c r="L6" s="20">
        <v>1185665</v>
      </c>
      <c r="M6" s="20">
        <v>-1109837</v>
      </c>
      <c r="N6" s="20">
        <v>670113</v>
      </c>
      <c r="O6" s="20">
        <v>594334</v>
      </c>
      <c r="P6" s="20">
        <v>489995</v>
      </c>
      <c r="Q6" s="20">
        <v>488233</v>
      </c>
      <c r="R6" s="20">
        <v>1572562</v>
      </c>
      <c r="S6" s="20">
        <v>-689512</v>
      </c>
      <c r="T6" s="20">
        <v>1835107</v>
      </c>
      <c r="U6" s="20">
        <v>552808</v>
      </c>
      <c r="V6" s="20">
        <v>1698403</v>
      </c>
      <c r="W6" s="20">
        <v>-44177543</v>
      </c>
      <c r="X6" s="20">
        <v>-50078057</v>
      </c>
      <c r="Y6" s="20">
        <v>5900514</v>
      </c>
      <c r="Z6" s="21">
        <v>-11.782633659289138</v>
      </c>
      <c r="AA6" s="22">
        <v>-50078057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14650923</v>
      </c>
      <c r="D8" s="18"/>
      <c r="E8" s="19">
        <v>4061210</v>
      </c>
      <c r="F8" s="20">
        <v>4061210</v>
      </c>
      <c r="G8" s="20">
        <v>24020213</v>
      </c>
      <c r="H8" s="20">
        <v>841619</v>
      </c>
      <c r="I8" s="20">
        <v>722065</v>
      </c>
      <c r="J8" s="20">
        <v>25583897</v>
      </c>
      <c r="K8" s="20">
        <v>933432</v>
      </c>
      <c r="L8" s="20">
        <v>904112</v>
      </c>
      <c r="M8" s="20">
        <v>1023067</v>
      </c>
      <c r="N8" s="20">
        <v>2860611</v>
      </c>
      <c r="O8" s="20">
        <v>887523</v>
      </c>
      <c r="P8" s="20">
        <v>1092363</v>
      </c>
      <c r="Q8" s="20">
        <v>745677</v>
      </c>
      <c r="R8" s="20">
        <v>2725563</v>
      </c>
      <c r="S8" s="20">
        <v>1115310</v>
      </c>
      <c r="T8" s="20">
        <v>784849</v>
      </c>
      <c r="U8" s="20">
        <v>897244</v>
      </c>
      <c r="V8" s="20">
        <v>2797403</v>
      </c>
      <c r="W8" s="20">
        <v>33967474</v>
      </c>
      <c r="X8" s="20">
        <v>4061210</v>
      </c>
      <c r="Y8" s="20">
        <v>29906264</v>
      </c>
      <c r="Z8" s="21">
        <v>736.38802228892382</v>
      </c>
      <c r="AA8" s="22">
        <v>4061210</v>
      </c>
    </row>
    <row r="9" spans="1:27" x14ac:dyDescent="0.25">
      <c r="A9" s="23" t="s">
        <v>37</v>
      </c>
      <c r="B9" s="17" t="s">
        <v>32</v>
      </c>
      <c r="C9" s="18">
        <v>9363786</v>
      </c>
      <c r="D9" s="18"/>
      <c r="E9" s="19"/>
      <c r="F9" s="20"/>
      <c r="G9" s="20">
        <v>5140244</v>
      </c>
      <c r="H9" s="20">
        <v>71524</v>
      </c>
      <c r="I9" s="20">
        <v>69272</v>
      </c>
      <c r="J9" s="20">
        <v>5281040</v>
      </c>
      <c r="K9" s="20">
        <v>69340</v>
      </c>
      <c r="L9" s="20">
        <v>70066</v>
      </c>
      <c r="M9" s="20">
        <v>139457</v>
      </c>
      <c r="N9" s="20">
        <v>278863</v>
      </c>
      <c r="O9" s="20">
        <v>69114</v>
      </c>
      <c r="P9" s="20">
        <v>50099</v>
      </c>
      <c r="Q9" s="20">
        <v>69540</v>
      </c>
      <c r="R9" s="20">
        <v>188753</v>
      </c>
      <c r="S9" s="20">
        <v>86518</v>
      </c>
      <c r="T9" s="20">
        <v>24248</v>
      </c>
      <c r="U9" s="20">
        <v>78093</v>
      </c>
      <c r="V9" s="20">
        <v>188859</v>
      </c>
      <c r="W9" s="20">
        <v>5937515</v>
      </c>
      <c r="X9" s="20"/>
      <c r="Y9" s="20">
        <v>5937515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-81250229</v>
      </c>
      <c r="D12" s="29">
        <f>SUM(D6:D11)</f>
        <v>0</v>
      </c>
      <c r="E12" s="30">
        <f t="shared" si="0"/>
        <v>-45952006</v>
      </c>
      <c r="F12" s="31">
        <f t="shared" si="0"/>
        <v>-46016847</v>
      </c>
      <c r="G12" s="31">
        <f t="shared" si="0"/>
        <v>-20547759</v>
      </c>
      <c r="H12" s="31">
        <f t="shared" si="0"/>
        <v>2203565</v>
      </c>
      <c r="I12" s="31">
        <f t="shared" si="0"/>
        <v>1090510</v>
      </c>
      <c r="J12" s="31">
        <f t="shared" si="0"/>
        <v>-17253684</v>
      </c>
      <c r="K12" s="31">
        <f t="shared" si="0"/>
        <v>1597057</v>
      </c>
      <c r="L12" s="31">
        <f t="shared" si="0"/>
        <v>2159843</v>
      </c>
      <c r="M12" s="31">
        <f t="shared" si="0"/>
        <v>52687</v>
      </c>
      <c r="N12" s="31">
        <f t="shared" si="0"/>
        <v>3809587</v>
      </c>
      <c r="O12" s="31">
        <f t="shared" si="0"/>
        <v>1550971</v>
      </c>
      <c r="P12" s="31">
        <f t="shared" si="0"/>
        <v>1632457</v>
      </c>
      <c r="Q12" s="31">
        <f t="shared" si="0"/>
        <v>1303450</v>
      </c>
      <c r="R12" s="31">
        <f t="shared" si="0"/>
        <v>4486878</v>
      </c>
      <c r="S12" s="31">
        <f t="shared" si="0"/>
        <v>512316</v>
      </c>
      <c r="T12" s="31">
        <f t="shared" si="0"/>
        <v>2644204</v>
      </c>
      <c r="U12" s="31">
        <f t="shared" si="0"/>
        <v>1528145</v>
      </c>
      <c r="V12" s="31">
        <f t="shared" si="0"/>
        <v>4684665</v>
      </c>
      <c r="W12" s="31">
        <f t="shared" si="0"/>
        <v>-4272554</v>
      </c>
      <c r="X12" s="31">
        <f t="shared" si="0"/>
        <v>-46016847</v>
      </c>
      <c r="Y12" s="31">
        <f t="shared" si="0"/>
        <v>41744293</v>
      </c>
      <c r="Z12" s="32">
        <f>+IF(X12&lt;&gt;0,+(Y12/X12)*100,0)</f>
        <v>-90.715239573019858</v>
      </c>
      <c r="AA12" s="33">
        <f>SUM(AA6:AA11)</f>
        <v>-46016847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3214879</v>
      </c>
      <c r="D19" s="18"/>
      <c r="E19" s="19">
        <v>400000</v>
      </c>
      <c r="F19" s="20">
        <v>400000</v>
      </c>
      <c r="G19" s="20">
        <v>4694251</v>
      </c>
      <c r="H19" s="20">
        <v>-135294</v>
      </c>
      <c r="I19" s="20"/>
      <c r="J19" s="20">
        <v>4558957</v>
      </c>
      <c r="K19" s="20"/>
      <c r="L19" s="20"/>
      <c r="M19" s="20"/>
      <c r="N19" s="20"/>
      <c r="O19" s="20">
        <v>-2338963</v>
      </c>
      <c r="P19" s="20"/>
      <c r="Q19" s="20">
        <v>192894</v>
      </c>
      <c r="R19" s="20">
        <v>-2146069</v>
      </c>
      <c r="S19" s="20"/>
      <c r="T19" s="20"/>
      <c r="U19" s="20"/>
      <c r="V19" s="20"/>
      <c r="W19" s="20">
        <v>2412888</v>
      </c>
      <c r="X19" s="20">
        <v>400000</v>
      </c>
      <c r="Y19" s="20">
        <v>2012888</v>
      </c>
      <c r="Z19" s="21">
        <v>503.22199999999998</v>
      </c>
      <c r="AA19" s="22">
        <v>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3214879</v>
      </c>
      <c r="D24" s="29">
        <f>SUM(D15:D23)</f>
        <v>0</v>
      </c>
      <c r="E24" s="36">
        <f t="shared" si="1"/>
        <v>400000</v>
      </c>
      <c r="F24" s="37">
        <f t="shared" si="1"/>
        <v>400000</v>
      </c>
      <c r="G24" s="37">
        <f t="shared" si="1"/>
        <v>4694251</v>
      </c>
      <c r="H24" s="37">
        <f t="shared" si="1"/>
        <v>-135294</v>
      </c>
      <c r="I24" s="37">
        <f t="shared" si="1"/>
        <v>0</v>
      </c>
      <c r="J24" s="37">
        <f t="shared" si="1"/>
        <v>4558957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-2338963</v>
      </c>
      <c r="P24" s="37">
        <f t="shared" si="1"/>
        <v>0</v>
      </c>
      <c r="Q24" s="37">
        <f t="shared" si="1"/>
        <v>192894</v>
      </c>
      <c r="R24" s="37">
        <f t="shared" si="1"/>
        <v>-2146069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2412888</v>
      </c>
      <c r="X24" s="37">
        <f t="shared" si="1"/>
        <v>400000</v>
      </c>
      <c r="Y24" s="37">
        <f t="shared" si="1"/>
        <v>2012888</v>
      </c>
      <c r="Z24" s="38">
        <f>+IF(X24&lt;&gt;0,+(Y24/X24)*100,0)</f>
        <v>503.22199999999998</v>
      </c>
      <c r="AA24" s="39">
        <f>SUM(AA15:AA23)</f>
        <v>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-78035350</v>
      </c>
      <c r="D25" s="29">
        <f>+D12+D24</f>
        <v>0</v>
      </c>
      <c r="E25" s="30">
        <f t="shared" si="2"/>
        <v>-45552006</v>
      </c>
      <c r="F25" s="31">
        <f t="shared" si="2"/>
        <v>-45616847</v>
      </c>
      <c r="G25" s="31">
        <f t="shared" si="2"/>
        <v>-15853508</v>
      </c>
      <c r="H25" s="31">
        <f t="shared" si="2"/>
        <v>2068271</v>
      </c>
      <c r="I25" s="31">
        <f t="shared" si="2"/>
        <v>1090510</v>
      </c>
      <c r="J25" s="31">
        <f t="shared" si="2"/>
        <v>-12694727</v>
      </c>
      <c r="K25" s="31">
        <f t="shared" si="2"/>
        <v>1597057</v>
      </c>
      <c r="L25" s="31">
        <f t="shared" si="2"/>
        <v>2159843</v>
      </c>
      <c r="M25" s="31">
        <f t="shared" si="2"/>
        <v>52687</v>
      </c>
      <c r="N25" s="31">
        <f t="shared" si="2"/>
        <v>3809587</v>
      </c>
      <c r="O25" s="31">
        <f t="shared" si="2"/>
        <v>-787992</v>
      </c>
      <c r="P25" s="31">
        <f t="shared" si="2"/>
        <v>1632457</v>
      </c>
      <c r="Q25" s="31">
        <f t="shared" si="2"/>
        <v>1496344</v>
      </c>
      <c r="R25" s="31">
        <f t="shared" si="2"/>
        <v>2340809</v>
      </c>
      <c r="S25" s="31">
        <f t="shared" si="2"/>
        <v>512316</v>
      </c>
      <c r="T25" s="31">
        <f t="shared" si="2"/>
        <v>2644204</v>
      </c>
      <c r="U25" s="31">
        <f t="shared" si="2"/>
        <v>1528145</v>
      </c>
      <c r="V25" s="31">
        <f t="shared" si="2"/>
        <v>4684665</v>
      </c>
      <c r="W25" s="31">
        <f t="shared" si="2"/>
        <v>-1859666</v>
      </c>
      <c r="X25" s="31">
        <f t="shared" si="2"/>
        <v>-45616847</v>
      </c>
      <c r="Y25" s="31">
        <f t="shared" si="2"/>
        <v>43757181</v>
      </c>
      <c r="Z25" s="32">
        <f>+IF(X25&lt;&gt;0,+(Y25/X25)*100,0)</f>
        <v>-95.923291234924676</v>
      </c>
      <c r="AA25" s="33">
        <f>+AA12+AA24</f>
        <v>-45616847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-3025</v>
      </c>
      <c r="D31" s="18"/>
      <c r="E31" s="19"/>
      <c r="F31" s="20"/>
      <c r="G31" s="20">
        <v>-4824</v>
      </c>
      <c r="H31" s="20"/>
      <c r="I31" s="20"/>
      <c r="J31" s="20">
        <v>-4824</v>
      </c>
      <c r="K31" s="20">
        <v>-244</v>
      </c>
      <c r="L31" s="20">
        <v>-262</v>
      </c>
      <c r="M31" s="20">
        <v>-360</v>
      </c>
      <c r="N31" s="20">
        <v>-866</v>
      </c>
      <c r="O31" s="20"/>
      <c r="P31" s="20">
        <v>-150</v>
      </c>
      <c r="Q31" s="20">
        <v>-284</v>
      </c>
      <c r="R31" s="20">
        <v>-434</v>
      </c>
      <c r="S31" s="20">
        <v>-660</v>
      </c>
      <c r="T31" s="20"/>
      <c r="U31" s="20"/>
      <c r="V31" s="20">
        <v>-660</v>
      </c>
      <c r="W31" s="20">
        <v>-6784</v>
      </c>
      <c r="X31" s="20"/>
      <c r="Y31" s="20">
        <v>-6784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3212425</v>
      </c>
      <c r="D32" s="18"/>
      <c r="E32" s="19">
        <v>-39949084</v>
      </c>
      <c r="F32" s="20">
        <v>-40129031</v>
      </c>
      <c r="G32" s="20">
        <v>2930649</v>
      </c>
      <c r="H32" s="20">
        <v>826266</v>
      </c>
      <c r="I32" s="20">
        <v>-275599</v>
      </c>
      <c r="J32" s="20">
        <v>3481316</v>
      </c>
      <c r="K32" s="20">
        <v>218508</v>
      </c>
      <c r="L32" s="20">
        <v>784333</v>
      </c>
      <c r="M32" s="20">
        <v>-864570</v>
      </c>
      <c r="N32" s="20">
        <v>138271</v>
      </c>
      <c r="O32" s="20">
        <v>241863</v>
      </c>
      <c r="P32" s="20">
        <v>236354</v>
      </c>
      <c r="Q32" s="20">
        <v>86985</v>
      </c>
      <c r="R32" s="20">
        <v>565202</v>
      </c>
      <c r="S32" s="20">
        <v>-677375</v>
      </c>
      <c r="T32" s="20">
        <v>1081545</v>
      </c>
      <c r="U32" s="20">
        <v>304701</v>
      </c>
      <c r="V32" s="20">
        <v>708871</v>
      </c>
      <c r="W32" s="20">
        <v>4893660</v>
      </c>
      <c r="X32" s="20">
        <v>-40129031</v>
      </c>
      <c r="Y32" s="20">
        <v>45022691</v>
      </c>
      <c r="Z32" s="21">
        <v>-112.19481227941937</v>
      </c>
      <c r="AA32" s="22">
        <v>-40129031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3209400</v>
      </c>
      <c r="D34" s="29">
        <f>SUM(D29:D33)</f>
        <v>0</v>
      </c>
      <c r="E34" s="30">
        <f t="shared" si="3"/>
        <v>-39949084</v>
      </c>
      <c r="F34" s="31">
        <f t="shared" si="3"/>
        <v>-40129031</v>
      </c>
      <c r="G34" s="31">
        <f t="shared" si="3"/>
        <v>2925825</v>
      </c>
      <c r="H34" s="31">
        <f t="shared" si="3"/>
        <v>826266</v>
      </c>
      <c r="I34" s="31">
        <f t="shared" si="3"/>
        <v>-275599</v>
      </c>
      <c r="J34" s="31">
        <f t="shared" si="3"/>
        <v>3476492</v>
      </c>
      <c r="K34" s="31">
        <f t="shared" si="3"/>
        <v>218264</v>
      </c>
      <c r="L34" s="31">
        <f t="shared" si="3"/>
        <v>784071</v>
      </c>
      <c r="M34" s="31">
        <f t="shared" si="3"/>
        <v>-864930</v>
      </c>
      <c r="N34" s="31">
        <f t="shared" si="3"/>
        <v>137405</v>
      </c>
      <c r="O34" s="31">
        <f t="shared" si="3"/>
        <v>241863</v>
      </c>
      <c r="P34" s="31">
        <f t="shared" si="3"/>
        <v>236204</v>
      </c>
      <c r="Q34" s="31">
        <f t="shared" si="3"/>
        <v>86701</v>
      </c>
      <c r="R34" s="31">
        <f t="shared" si="3"/>
        <v>564768</v>
      </c>
      <c r="S34" s="31">
        <f t="shared" si="3"/>
        <v>-678035</v>
      </c>
      <c r="T34" s="31">
        <f t="shared" si="3"/>
        <v>1081545</v>
      </c>
      <c r="U34" s="31">
        <f t="shared" si="3"/>
        <v>304701</v>
      </c>
      <c r="V34" s="31">
        <f t="shared" si="3"/>
        <v>708211</v>
      </c>
      <c r="W34" s="31">
        <f t="shared" si="3"/>
        <v>4886876</v>
      </c>
      <c r="X34" s="31">
        <f t="shared" si="3"/>
        <v>-40129031</v>
      </c>
      <c r="Y34" s="31">
        <f t="shared" si="3"/>
        <v>45015907</v>
      </c>
      <c r="Z34" s="32">
        <f>+IF(X34&lt;&gt;0,+(Y34/X34)*100,0)</f>
        <v>-112.17790681265143</v>
      </c>
      <c r="AA34" s="33">
        <f>SUM(AA29:AA33)</f>
        <v>-40129031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3209400</v>
      </c>
      <c r="D40" s="29">
        <f>+D34+D39</f>
        <v>0</v>
      </c>
      <c r="E40" s="30">
        <f t="shared" si="5"/>
        <v>-39949084</v>
      </c>
      <c r="F40" s="31">
        <f t="shared" si="5"/>
        <v>-40129031</v>
      </c>
      <c r="G40" s="31">
        <f t="shared" si="5"/>
        <v>2925825</v>
      </c>
      <c r="H40" s="31">
        <f t="shared" si="5"/>
        <v>826266</v>
      </c>
      <c r="I40" s="31">
        <f t="shared" si="5"/>
        <v>-275599</v>
      </c>
      <c r="J40" s="31">
        <f t="shared" si="5"/>
        <v>3476492</v>
      </c>
      <c r="K40" s="31">
        <f t="shared" si="5"/>
        <v>218264</v>
      </c>
      <c r="L40" s="31">
        <f t="shared" si="5"/>
        <v>784071</v>
      </c>
      <c r="M40" s="31">
        <f t="shared" si="5"/>
        <v>-864930</v>
      </c>
      <c r="N40" s="31">
        <f t="shared" si="5"/>
        <v>137405</v>
      </c>
      <c r="O40" s="31">
        <f t="shared" si="5"/>
        <v>241863</v>
      </c>
      <c r="P40" s="31">
        <f t="shared" si="5"/>
        <v>236204</v>
      </c>
      <c r="Q40" s="31">
        <f t="shared" si="5"/>
        <v>86701</v>
      </c>
      <c r="R40" s="31">
        <f t="shared" si="5"/>
        <v>564768</v>
      </c>
      <c r="S40" s="31">
        <f t="shared" si="5"/>
        <v>-678035</v>
      </c>
      <c r="T40" s="31">
        <f t="shared" si="5"/>
        <v>1081545</v>
      </c>
      <c r="U40" s="31">
        <f t="shared" si="5"/>
        <v>304701</v>
      </c>
      <c r="V40" s="31">
        <f t="shared" si="5"/>
        <v>708211</v>
      </c>
      <c r="W40" s="31">
        <f t="shared" si="5"/>
        <v>4886876</v>
      </c>
      <c r="X40" s="31">
        <f t="shared" si="5"/>
        <v>-40129031</v>
      </c>
      <c r="Y40" s="31">
        <f t="shared" si="5"/>
        <v>45015907</v>
      </c>
      <c r="Z40" s="32">
        <f>+IF(X40&lt;&gt;0,+(Y40/X40)*100,0)</f>
        <v>-112.17790681265143</v>
      </c>
      <c r="AA40" s="33">
        <f>+AA34+AA39</f>
        <v>-40129031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-81244750</v>
      </c>
      <c r="D42" s="43">
        <f>+D25-D40</f>
        <v>0</v>
      </c>
      <c r="E42" s="44">
        <f t="shared" si="6"/>
        <v>-5602922</v>
      </c>
      <c r="F42" s="45">
        <f t="shared" si="6"/>
        <v>-5487816</v>
      </c>
      <c r="G42" s="45">
        <f t="shared" si="6"/>
        <v>-18779333</v>
      </c>
      <c r="H42" s="45">
        <f t="shared" si="6"/>
        <v>1242005</v>
      </c>
      <c r="I42" s="45">
        <f t="shared" si="6"/>
        <v>1366109</v>
      </c>
      <c r="J42" s="45">
        <f t="shared" si="6"/>
        <v>-16171219</v>
      </c>
      <c r="K42" s="45">
        <f t="shared" si="6"/>
        <v>1378793</v>
      </c>
      <c r="L42" s="45">
        <f t="shared" si="6"/>
        <v>1375772</v>
      </c>
      <c r="M42" s="45">
        <f t="shared" si="6"/>
        <v>917617</v>
      </c>
      <c r="N42" s="45">
        <f t="shared" si="6"/>
        <v>3672182</v>
      </c>
      <c r="O42" s="45">
        <f t="shared" si="6"/>
        <v>-1029855</v>
      </c>
      <c r="P42" s="45">
        <f t="shared" si="6"/>
        <v>1396253</v>
      </c>
      <c r="Q42" s="45">
        <f t="shared" si="6"/>
        <v>1409643</v>
      </c>
      <c r="R42" s="45">
        <f t="shared" si="6"/>
        <v>1776041</v>
      </c>
      <c r="S42" s="45">
        <f t="shared" si="6"/>
        <v>1190351</v>
      </c>
      <c r="T42" s="45">
        <f t="shared" si="6"/>
        <v>1562659</v>
      </c>
      <c r="U42" s="45">
        <f t="shared" si="6"/>
        <v>1223444</v>
      </c>
      <c r="V42" s="45">
        <f t="shared" si="6"/>
        <v>3976454</v>
      </c>
      <c r="W42" s="45">
        <f t="shared" si="6"/>
        <v>-6746542</v>
      </c>
      <c r="X42" s="45">
        <f t="shared" si="6"/>
        <v>-5487816</v>
      </c>
      <c r="Y42" s="45">
        <f t="shared" si="6"/>
        <v>-1258726</v>
      </c>
      <c r="Z42" s="46">
        <f>+IF(X42&lt;&gt;0,+(Y42/X42)*100,0)</f>
        <v>22.936738403765723</v>
      </c>
      <c r="AA42" s="47">
        <f>+AA25-AA40</f>
        <v>-5487816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-5602922</v>
      </c>
      <c r="F45" s="20">
        <v>-5487816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-5487816</v>
      </c>
      <c r="Y45" s="20">
        <v>5487816</v>
      </c>
      <c r="Z45" s="48">
        <v>-100</v>
      </c>
      <c r="AA45" s="22">
        <v>-5487816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-5602922</v>
      </c>
      <c r="F48" s="53">
        <f t="shared" si="7"/>
        <v>-5487816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-5487816</v>
      </c>
      <c r="Y48" s="53">
        <f t="shared" si="7"/>
        <v>5487816</v>
      </c>
      <c r="Z48" s="54">
        <f>+IF(X48&lt;&gt;0,+(Y48/X48)*100,0)</f>
        <v>-100</v>
      </c>
      <c r="AA48" s="55">
        <f>SUM(AA45:AA47)</f>
        <v>-5487816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4839621</v>
      </c>
      <c r="F8" s="20">
        <v>4683169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4683169</v>
      </c>
      <c r="Y8" s="20">
        <v>-4683169</v>
      </c>
      <c r="Z8" s="21">
        <v>-100</v>
      </c>
      <c r="AA8" s="22">
        <v>4683169</v>
      </c>
    </row>
    <row r="9" spans="1:27" x14ac:dyDescent="0.25">
      <c r="A9" s="23" t="s">
        <v>37</v>
      </c>
      <c r="B9" s="17" t="s">
        <v>32</v>
      </c>
      <c r="C9" s="18">
        <v>3670291</v>
      </c>
      <c r="D9" s="18"/>
      <c r="E9" s="19">
        <v>5696038</v>
      </c>
      <c r="F9" s="20">
        <v>5696038</v>
      </c>
      <c r="G9" s="20"/>
      <c r="H9" s="20">
        <v>3670291</v>
      </c>
      <c r="I9" s="20"/>
      <c r="J9" s="20">
        <v>3670291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3670291</v>
      </c>
      <c r="X9" s="20">
        <v>5696038</v>
      </c>
      <c r="Y9" s="20">
        <v>-2025747</v>
      </c>
      <c r="Z9" s="21">
        <v>-35.564141250462164</v>
      </c>
      <c r="AA9" s="22">
        <v>5696038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3670291</v>
      </c>
      <c r="D12" s="29">
        <f>SUM(D6:D11)</f>
        <v>0</v>
      </c>
      <c r="E12" s="30">
        <f t="shared" si="0"/>
        <v>10535659</v>
      </c>
      <c r="F12" s="31">
        <f t="shared" si="0"/>
        <v>10379207</v>
      </c>
      <c r="G12" s="31">
        <f t="shared" si="0"/>
        <v>0</v>
      </c>
      <c r="H12" s="31">
        <f t="shared" si="0"/>
        <v>3670291</v>
      </c>
      <c r="I12" s="31">
        <f t="shared" si="0"/>
        <v>0</v>
      </c>
      <c r="J12" s="31">
        <f t="shared" si="0"/>
        <v>3670291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3670291</v>
      </c>
      <c r="X12" s="31">
        <f t="shared" si="0"/>
        <v>10379207</v>
      </c>
      <c r="Y12" s="31">
        <f t="shared" si="0"/>
        <v>-6708916</v>
      </c>
      <c r="Z12" s="32">
        <f>+IF(X12&lt;&gt;0,+(Y12/X12)*100,0)</f>
        <v>-64.638040266467371</v>
      </c>
      <c r="AA12" s="33">
        <f>SUM(AA6:AA11)</f>
        <v>10379207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14097490</v>
      </c>
      <c r="D19" s="18"/>
      <c r="E19" s="19">
        <v>26251662</v>
      </c>
      <c r="F19" s="20">
        <v>19651662</v>
      </c>
      <c r="G19" s="20"/>
      <c r="H19" s="20">
        <v>14097490</v>
      </c>
      <c r="I19" s="20"/>
      <c r="J19" s="20">
        <v>14097490</v>
      </c>
      <c r="K19" s="20">
        <v>23500</v>
      </c>
      <c r="L19" s="20">
        <v>24350</v>
      </c>
      <c r="M19" s="20"/>
      <c r="N19" s="20">
        <v>47850</v>
      </c>
      <c r="O19" s="20"/>
      <c r="P19" s="20">
        <v>12342</v>
      </c>
      <c r="Q19" s="20"/>
      <c r="R19" s="20">
        <v>12342</v>
      </c>
      <c r="S19" s="20">
        <v>1469332</v>
      </c>
      <c r="T19" s="20"/>
      <c r="U19" s="20">
        <v>34607</v>
      </c>
      <c r="V19" s="20">
        <v>1503939</v>
      </c>
      <c r="W19" s="20">
        <v>15661621</v>
      </c>
      <c r="X19" s="20">
        <v>19651662</v>
      </c>
      <c r="Y19" s="20">
        <v>-3990041</v>
      </c>
      <c r="Z19" s="21">
        <v>-20.303834861397473</v>
      </c>
      <c r="AA19" s="22">
        <v>19651662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4261</v>
      </c>
      <c r="D22" s="18"/>
      <c r="E22" s="19">
        <v>19261</v>
      </c>
      <c r="F22" s="20">
        <v>19261</v>
      </c>
      <c r="G22" s="20"/>
      <c r="H22" s="20">
        <v>4261</v>
      </c>
      <c r="I22" s="20"/>
      <c r="J22" s="20">
        <v>4261</v>
      </c>
      <c r="K22" s="20"/>
      <c r="L22" s="20"/>
      <c r="M22" s="20"/>
      <c r="N22" s="20"/>
      <c r="O22" s="20"/>
      <c r="P22" s="20"/>
      <c r="Q22" s="20"/>
      <c r="R22" s="20"/>
      <c r="S22" s="20">
        <v>12000</v>
      </c>
      <c r="T22" s="20"/>
      <c r="U22" s="20"/>
      <c r="V22" s="20">
        <v>12000</v>
      </c>
      <c r="W22" s="20">
        <v>16261</v>
      </c>
      <c r="X22" s="20">
        <v>19261</v>
      </c>
      <c r="Y22" s="20">
        <v>-3000</v>
      </c>
      <c r="Z22" s="21">
        <v>-15.575515289964176</v>
      </c>
      <c r="AA22" s="22">
        <v>19261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14101751</v>
      </c>
      <c r="D24" s="29">
        <f>SUM(D15:D23)</f>
        <v>0</v>
      </c>
      <c r="E24" s="36">
        <f t="shared" si="1"/>
        <v>26270923</v>
      </c>
      <c r="F24" s="37">
        <f t="shared" si="1"/>
        <v>19670923</v>
      </c>
      <c r="G24" s="37">
        <f t="shared" si="1"/>
        <v>0</v>
      </c>
      <c r="H24" s="37">
        <f t="shared" si="1"/>
        <v>14101751</v>
      </c>
      <c r="I24" s="37">
        <f t="shared" si="1"/>
        <v>0</v>
      </c>
      <c r="J24" s="37">
        <f t="shared" si="1"/>
        <v>14101751</v>
      </c>
      <c r="K24" s="37">
        <f t="shared" si="1"/>
        <v>23500</v>
      </c>
      <c r="L24" s="37">
        <f t="shared" si="1"/>
        <v>24350</v>
      </c>
      <c r="M24" s="37">
        <f t="shared" si="1"/>
        <v>0</v>
      </c>
      <c r="N24" s="37">
        <f t="shared" si="1"/>
        <v>47850</v>
      </c>
      <c r="O24" s="37">
        <f t="shared" si="1"/>
        <v>0</v>
      </c>
      <c r="P24" s="37">
        <f t="shared" si="1"/>
        <v>12342</v>
      </c>
      <c r="Q24" s="37">
        <f t="shared" si="1"/>
        <v>0</v>
      </c>
      <c r="R24" s="37">
        <f t="shared" si="1"/>
        <v>12342</v>
      </c>
      <c r="S24" s="37">
        <f t="shared" si="1"/>
        <v>1481332</v>
      </c>
      <c r="T24" s="37">
        <f t="shared" si="1"/>
        <v>0</v>
      </c>
      <c r="U24" s="37">
        <f t="shared" si="1"/>
        <v>34607</v>
      </c>
      <c r="V24" s="37">
        <f t="shared" si="1"/>
        <v>1515939</v>
      </c>
      <c r="W24" s="37">
        <f t="shared" si="1"/>
        <v>15677882</v>
      </c>
      <c r="X24" s="37">
        <f t="shared" si="1"/>
        <v>19670923</v>
      </c>
      <c r="Y24" s="37">
        <f t="shared" si="1"/>
        <v>-3993041</v>
      </c>
      <c r="Z24" s="38">
        <f>+IF(X24&lt;&gt;0,+(Y24/X24)*100,0)</f>
        <v>-20.299205075430372</v>
      </c>
      <c r="AA24" s="39">
        <f>SUM(AA15:AA23)</f>
        <v>19670923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17772042</v>
      </c>
      <c r="D25" s="29">
        <f>+D12+D24</f>
        <v>0</v>
      </c>
      <c r="E25" s="30">
        <f t="shared" si="2"/>
        <v>36806582</v>
      </c>
      <c r="F25" s="31">
        <f t="shared" si="2"/>
        <v>30050130</v>
      </c>
      <c r="G25" s="31">
        <f t="shared" si="2"/>
        <v>0</v>
      </c>
      <c r="H25" s="31">
        <f t="shared" si="2"/>
        <v>17772042</v>
      </c>
      <c r="I25" s="31">
        <f t="shared" si="2"/>
        <v>0</v>
      </c>
      <c r="J25" s="31">
        <f t="shared" si="2"/>
        <v>17772042</v>
      </c>
      <c r="K25" s="31">
        <f t="shared" si="2"/>
        <v>23500</v>
      </c>
      <c r="L25" s="31">
        <f t="shared" si="2"/>
        <v>24350</v>
      </c>
      <c r="M25" s="31">
        <f t="shared" si="2"/>
        <v>0</v>
      </c>
      <c r="N25" s="31">
        <f t="shared" si="2"/>
        <v>47850</v>
      </c>
      <c r="O25" s="31">
        <f t="shared" si="2"/>
        <v>0</v>
      </c>
      <c r="P25" s="31">
        <f t="shared" si="2"/>
        <v>12342</v>
      </c>
      <c r="Q25" s="31">
        <f t="shared" si="2"/>
        <v>0</v>
      </c>
      <c r="R25" s="31">
        <f t="shared" si="2"/>
        <v>12342</v>
      </c>
      <c r="S25" s="31">
        <f t="shared" si="2"/>
        <v>1481332</v>
      </c>
      <c r="T25" s="31">
        <f t="shared" si="2"/>
        <v>0</v>
      </c>
      <c r="U25" s="31">
        <f t="shared" si="2"/>
        <v>34607</v>
      </c>
      <c r="V25" s="31">
        <f t="shared" si="2"/>
        <v>1515939</v>
      </c>
      <c r="W25" s="31">
        <f t="shared" si="2"/>
        <v>19348173</v>
      </c>
      <c r="X25" s="31">
        <f t="shared" si="2"/>
        <v>30050130</v>
      </c>
      <c r="Y25" s="31">
        <f t="shared" si="2"/>
        <v>-10701957</v>
      </c>
      <c r="Z25" s="32">
        <f>+IF(X25&lt;&gt;0,+(Y25/X25)*100,0)</f>
        <v>-35.613679541486178</v>
      </c>
      <c r="AA25" s="33">
        <f>+AA12+AA24</f>
        <v>30050130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25627509</v>
      </c>
      <c r="D38" s="18"/>
      <c r="E38" s="19">
        <v>18316259</v>
      </c>
      <c r="F38" s="20">
        <v>18316259</v>
      </c>
      <c r="G38" s="20"/>
      <c r="H38" s="20">
        <v>25627509</v>
      </c>
      <c r="I38" s="20"/>
      <c r="J38" s="20">
        <v>25627509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25627509</v>
      </c>
      <c r="X38" s="20">
        <v>18316259</v>
      </c>
      <c r="Y38" s="20">
        <v>7311250</v>
      </c>
      <c r="Z38" s="21">
        <v>39.916720985437038</v>
      </c>
      <c r="AA38" s="22">
        <v>18316259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25627509</v>
      </c>
      <c r="D39" s="29">
        <f>SUM(D37:D38)</f>
        <v>0</v>
      </c>
      <c r="E39" s="36">
        <f t="shared" si="4"/>
        <v>18316259</v>
      </c>
      <c r="F39" s="37">
        <f t="shared" si="4"/>
        <v>18316259</v>
      </c>
      <c r="G39" s="37">
        <f t="shared" si="4"/>
        <v>0</v>
      </c>
      <c r="H39" s="37">
        <f t="shared" si="4"/>
        <v>25627509</v>
      </c>
      <c r="I39" s="37">
        <f t="shared" si="4"/>
        <v>0</v>
      </c>
      <c r="J39" s="37">
        <f t="shared" si="4"/>
        <v>25627509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25627509</v>
      </c>
      <c r="X39" s="37">
        <f t="shared" si="4"/>
        <v>18316259</v>
      </c>
      <c r="Y39" s="37">
        <f t="shared" si="4"/>
        <v>7311250</v>
      </c>
      <c r="Z39" s="38">
        <f>+IF(X39&lt;&gt;0,+(Y39/X39)*100,0)</f>
        <v>39.916720985437038</v>
      </c>
      <c r="AA39" s="39">
        <f>SUM(AA37:AA38)</f>
        <v>18316259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25627509</v>
      </c>
      <c r="D40" s="29">
        <f>+D34+D39</f>
        <v>0</v>
      </c>
      <c r="E40" s="30">
        <f t="shared" si="5"/>
        <v>18316259</v>
      </c>
      <c r="F40" s="31">
        <f t="shared" si="5"/>
        <v>18316259</v>
      </c>
      <c r="G40" s="31">
        <f t="shared" si="5"/>
        <v>0</v>
      </c>
      <c r="H40" s="31">
        <f t="shared" si="5"/>
        <v>25627509</v>
      </c>
      <c r="I40" s="31">
        <f t="shared" si="5"/>
        <v>0</v>
      </c>
      <c r="J40" s="31">
        <f t="shared" si="5"/>
        <v>25627509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25627509</v>
      </c>
      <c r="X40" s="31">
        <f t="shared" si="5"/>
        <v>18316259</v>
      </c>
      <c r="Y40" s="31">
        <f t="shared" si="5"/>
        <v>7311250</v>
      </c>
      <c r="Z40" s="32">
        <f>+IF(X40&lt;&gt;0,+(Y40/X40)*100,0)</f>
        <v>39.916720985437038</v>
      </c>
      <c r="AA40" s="33">
        <f>+AA34+AA39</f>
        <v>18316259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-7855467</v>
      </c>
      <c r="D42" s="43">
        <f>+D25-D40</f>
        <v>0</v>
      </c>
      <c r="E42" s="44">
        <f t="shared" si="6"/>
        <v>18490323</v>
      </c>
      <c r="F42" s="45">
        <f t="shared" si="6"/>
        <v>11733871</v>
      </c>
      <c r="G42" s="45">
        <f t="shared" si="6"/>
        <v>0</v>
      </c>
      <c r="H42" s="45">
        <f t="shared" si="6"/>
        <v>-7855467</v>
      </c>
      <c r="I42" s="45">
        <f t="shared" si="6"/>
        <v>0</v>
      </c>
      <c r="J42" s="45">
        <f t="shared" si="6"/>
        <v>-7855467</v>
      </c>
      <c r="K42" s="45">
        <f t="shared" si="6"/>
        <v>23500</v>
      </c>
      <c r="L42" s="45">
        <f t="shared" si="6"/>
        <v>24350</v>
      </c>
      <c r="M42" s="45">
        <f t="shared" si="6"/>
        <v>0</v>
      </c>
      <c r="N42" s="45">
        <f t="shared" si="6"/>
        <v>47850</v>
      </c>
      <c r="O42" s="45">
        <f t="shared" si="6"/>
        <v>0</v>
      </c>
      <c r="P42" s="45">
        <f t="shared" si="6"/>
        <v>12342</v>
      </c>
      <c r="Q42" s="45">
        <f t="shared" si="6"/>
        <v>0</v>
      </c>
      <c r="R42" s="45">
        <f t="shared" si="6"/>
        <v>12342</v>
      </c>
      <c r="S42" s="45">
        <f t="shared" si="6"/>
        <v>1481332</v>
      </c>
      <c r="T42" s="45">
        <f t="shared" si="6"/>
        <v>0</v>
      </c>
      <c r="U42" s="45">
        <f t="shared" si="6"/>
        <v>34607</v>
      </c>
      <c r="V42" s="45">
        <f t="shared" si="6"/>
        <v>1515939</v>
      </c>
      <c r="W42" s="45">
        <f t="shared" si="6"/>
        <v>-6279336</v>
      </c>
      <c r="X42" s="45">
        <f t="shared" si="6"/>
        <v>11733871</v>
      </c>
      <c r="Y42" s="45">
        <f t="shared" si="6"/>
        <v>-18013207</v>
      </c>
      <c r="Z42" s="46">
        <f>+IF(X42&lt;&gt;0,+(Y42/X42)*100,0)</f>
        <v>-153.51461593535501</v>
      </c>
      <c r="AA42" s="47">
        <f>+AA25-AA40</f>
        <v>11733871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103820269</v>
      </c>
      <c r="D45" s="18"/>
      <c r="E45" s="19"/>
      <c r="F45" s="20"/>
      <c r="G45" s="20">
        <v>28722548</v>
      </c>
      <c r="H45" s="20">
        <v>95608376</v>
      </c>
      <c r="I45" s="20">
        <v>-9129174</v>
      </c>
      <c r="J45" s="20">
        <v>115201750</v>
      </c>
      <c r="K45" s="20">
        <v>-8550892</v>
      </c>
      <c r="L45" s="20">
        <v>-13448608</v>
      </c>
      <c r="M45" s="20">
        <v>19832657</v>
      </c>
      <c r="N45" s="20">
        <v>-2166843</v>
      </c>
      <c r="O45" s="20">
        <v>-8181622</v>
      </c>
      <c r="P45" s="20">
        <v>-11397037</v>
      </c>
      <c r="Q45" s="20">
        <v>22223471</v>
      </c>
      <c r="R45" s="20">
        <v>2644812</v>
      </c>
      <c r="S45" s="20">
        <v>-17063307</v>
      </c>
      <c r="T45" s="20">
        <v>-8512486</v>
      </c>
      <c r="U45" s="20"/>
      <c r="V45" s="20">
        <v>-25575793</v>
      </c>
      <c r="W45" s="20">
        <v>90103926</v>
      </c>
      <c r="X45" s="20"/>
      <c r="Y45" s="20">
        <v>90103926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103820269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28722548</v>
      </c>
      <c r="H48" s="53">
        <f t="shared" si="7"/>
        <v>95608376</v>
      </c>
      <c r="I48" s="53">
        <f t="shared" si="7"/>
        <v>-9129174</v>
      </c>
      <c r="J48" s="53">
        <f t="shared" si="7"/>
        <v>115201750</v>
      </c>
      <c r="K48" s="53">
        <f t="shared" si="7"/>
        <v>-8550892</v>
      </c>
      <c r="L48" s="53">
        <f t="shared" si="7"/>
        <v>-13448608</v>
      </c>
      <c r="M48" s="53">
        <f t="shared" si="7"/>
        <v>19832657</v>
      </c>
      <c r="N48" s="53">
        <f t="shared" si="7"/>
        <v>-2166843</v>
      </c>
      <c r="O48" s="53">
        <f t="shared" si="7"/>
        <v>-8181622</v>
      </c>
      <c r="P48" s="53">
        <f t="shared" si="7"/>
        <v>-11397037</v>
      </c>
      <c r="Q48" s="53">
        <f t="shared" si="7"/>
        <v>22223471</v>
      </c>
      <c r="R48" s="53">
        <f t="shared" si="7"/>
        <v>2644812</v>
      </c>
      <c r="S48" s="53">
        <f t="shared" si="7"/>
        <v>-17063307</v>
      </c>
      <c r="T48" s="53">
        <f t="shared" si="7"/>
        <v>-8512486</v>
      </c>
      <c r="U48" s="53">
        <f t="shared" si="7"/>
        <v>0</v>
      </c>
      <c r="V48" s="53">
        <f t="shared" si="7"/>
        <v>-25575793</v>
      </c>
      <c r="W48" s="53">
        <f t="shared" si="7"/>
        <v>90103926</v>
      </c>
      <c r="X48" s="53">
        <f t="shared" si="7"/>
        <v>0</v>
      </c>
      <c r="Y48" s="53">
        <f t="shared" si="7"/>
        <v>90103926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68168005</v>
      </c>
      <c r="D19" s="18"/>
      <c r="E19" s="19">
        <v>23500000</v>
      </c>
      <c r="F19" s="20">
        <v>23400000</v>
      </c>
      <c r="G19" s="20"/>
      <c r="H19" s="20">
        <v>432000</v>
      </c>
      <c r="I19" s="20"/>
      <c r="J19" s="20">
        <v>432000</v>
      </c>
      <c r="K19" s="20"/>
      <c r="L19" s="20"/>
      <c r="M19" s="20">
        <v>3004500</v>
      </c>
      <c r="N19" s="20">
        <v>3004500</v>
      </c>
      <c r="O19" s="20"/>
      <c r="P19" s="20"/>
      <c r="Q19" s="20"/>
      <c r="R19" s="20"/>
      <c r="S19" s="20">
        <v>430000</v>
      </c>
      <c r="T19" s="20"/>
      <c r="U19" s="20">
        <v>810000</v>
      </c>
      <c r="V19" s="20">
        <v>1240000</v>
      </c>
      <c r="W19" s="20">
        <v>4676500</v>
      </c>
      <c r="X19" s="20">
        <v>23400000</v>
      </c>
      <c r="Y19" s="20">
        <v>-18723500</v>
      </c>
      <c r="Z19" s="21">
        <v>-80.01495726495726</v>
      </c>
      <c r="AA19" s="22">
        <v>23400000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68168005</v>
      </c>
      <c r="D24" s="29">
        <f>SUM(D15:D23)</f>
        <v>0</v>
      </c>
      <c r="E24" s="36">
        <f t="shared" si="1"/>
        <v>23500000</v>
      </c>
      <c r="F24" s="37">
        <f t="shared" si="1"/>
        <v>23400000</v>
      </c>
      <c r="G24" s="37">
        <f t="shared" si="1"/>
        <v>0</v>
      </c>
      <c r="H24" s="37">
        <f t="shared" si="1"/>
        <v>432000</v>
      </c>
      <c r="I24" s="37">
        <f t="shared" si="1"/>
        <v>0</v>
      </c>
      <c r="J24" s="37">
        <f t="shared" si="1"/>
        <v>432000</v>
      </c>
      <c r="K24" s="37">
        <f t="shared" si="1"/>
        <v>0</v>
      </c>
      <c r="L24" s="37">
        <f t="shared" si="1"/>
        <v>0</v>
      </c>
      <c r="M24" s="37">
        <f t="shared" si="1"/>
        <v>3004500</v>
      </c>
      <c r="N24" s="37">
        <f t="shared" si="1"/>
        <v>3004500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430000</v>
      </c>
      <c r="T24" s="37">
        <f t="shared" si="1"/>
        <v>0</v>
      </c>
      <c r="U24" s="37">
        <f t="shared" si="1"/>
        <v>810000</v>
      </c>
      <c r="V24" s="37">
        <f t="shared" si="1"/>
        <v>1240000</v>
      </c>
      <c r="W24" s="37">
        <f t="shared" si="1"/>
        <v>4676500</v>
      </c>
      <c r="X24" s="37">
        <f t="shared" si="1"/>
        <v>23400000</v>
      </c>
      <c r="Y24" s="37">
        <f t="shared" si="1"/>
        <v>-18723500</v>
      </c>
      <c r="Z24" s="38">
        <f>+IF(X24&lt;&gt;0,+(Y24/X24)*100,0)</f>
        <v>-80.01495726495726</v>
      </c>
      <c r="AA24" s="39">
        <f>SUM(AA15:AA23)</f>
        <v>23400000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68168005</v>
      </c>
      <c r="D25" s="29">
        <f>+D12+D24</f>
        <v>0</v>
      </c>
      <c r="E25" s="30">
        <f t="shared" si="2"/>
        <v>23500000</v>
      </c>
      <c r="F25" s="31">
        <f t="shared" si="2"/>
        <v>23400000</v>
      </c>
      <c r="G25" s="31">
        <f t="shared" si="2"/>
        <v>0</v>
      </c>
      <c r="H25" s="31">
        <f t="shared" si="2"/>
        <v>432000</v>
      </c>
      <c r="I25" s="31">
        <f t="shared" si="2"/>
        <v>0</v>
      </c>
      <c r="J25" s="31">
        <f t="shared" si="2"/>
        <v>432000</v>
      </c>
      <c r="K25" s="31">
        <f t="shared" si="2"/>
        <v>0</v>
      </c>
      <c r="L25" s="31">
        <f t="shared" si="2"/>
        <v>0</v>
      </c>
      <c r="M25" s="31">
        <f t="shared" si="2"/>
        <v>3004500</v>
      </c>
      <c r="N25" s="31">
        <f t="shared" si="2"/>
        <v>3004500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430000</v>
      </c>
      <c r="T25" s="31">
        <f t="shared" si="2"/>
        <v>0</v>
      </c>
      <c r="U25" s="31">
        <f t="shared" si="2"/>
        <v>810000</v>
      </c>
      <c r="V25" s="31">
        <f t="shared" si="2"/>
        <v>1240000</v>
      </c>
      <c r="W25" s="31">
        <f t="shared" si="2"/>
        <v>4676500</v>
      </c>
      <c r="X25" s="31">
        <f t="shared" si="2"/>
        <v>23400000</v>
      </c>
      <c r="Y25" s="31">
        <f t="shared" si="2"/>
        <v>-18723500</v>
      </c>
      <c r="Z25" s="32">
        <f>+IF(X25&lt;&gt;0,+(Y25/X25)*100,0)</f>
        <v>-80.01495726495726</v>
      </c>
      <c r="AA25" s="33">
        <f>+AA12+AA24</f>
        <v>23400000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>
        <v>1345000</v>
      </c>
      <c r="I32" s="20"/>
      <c r="J32" s="20">
        <v>1345000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-5379000</v>
      </c>
      <c r="V32" s="20">
        <v>-5379000</v>
      </c>
      <c r="W32" s="20">
        <v>-4034000</v>
      </c>
      <c r="X32" s="20"/>
      <c r="Y32" s="20">
        <v>-4034000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71949547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71949547</v>
      </c>
      <c r="F34" s="31">
        <f t="shared" si="3"/>
        <v>0</v>
      </c>
      <c r="G34" s="31">
        <f t="shared" si="3"/>
        <v>0</v>
      </c>
      <c r="H34" s="31">
        <f t="shared" si="3"/>
        <v>1345000</v>
      </c>
      <c r="I34" s="31">
        <f t="shared" si="3"/>
        <v>0</v>
      </c>
      <c r="J34" s="31">
        <f t="shared" si="3"/>
        <v>1345000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-5379000</v>
      </c>
      <c r="V34" s="31">
        <f t="shared" si="3"/>
        <v>-5379000</v>
      </c>
      <c r="W34" s="31">
        <f t="shared" si="3"/>
        <v>-4034000</v>
      </c>
      <c r="X34" s="31">
        <f t="shared" si="3"/>
        <v>0</v>
      </c>
      <c r="Y34" s="31">
        <f t="shared" si="3"/>
        <v>-4034000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5746044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5746044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5746044</v>
      </c>
      <c r="D40" s="29">
        <f>+D34+D39</f>
        <v>0</v>
      </c>
      <c r="E40" s="30">
        <f t="shared" si="5"/>
        <v>71949547</v>
      </c>
      <c r="F40" s="31">
        <f t="shared" si="5"/>
        <v>0</v>
      </c>
      <c r="G40" s="31">
        <f t="shared" si="5"/>
        <v>0</v>
      </c>
      <c r="H40" s="31">
        <f t="shared" si="5"/>
        <v>1345000</v>
      </c>
      <c r="I40" s="31">
        <f t="shared" si="5"/>
        <v>0</v>
      </c>
      <c r="J40" s="31">
        <f t="shared" si="5"/>
        <v>1345000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-5379000</v>
      </c>
      <c r="V40" s="31">
        <f t="shared" si="5"/>
        <v>-5379000</v>
      </c>
      <c r="W40" s="31">
        <f t="shared" si="5"/>
        <v>-4034000</v>
      </c>
      <c r="X40" s="31">
        <f t="shared" si="5"/>
        <v>0</v>
      </c>
      <c r="Y40" s="31">
        <f t="shared" si="5"/>
        <v>-4034000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62421961</v>
      </c>
      <c r="D42" s="43">
        <f>+D25-D40</f>
        <v>0</v>
      </c>
      <c r="E42" s="44">
        <f t="shared" si="6"/>
        <v>-48449547</v>
      </c>
      <c r="F42" s="45">
        <f t="shared" si="6"/>
        <v>23400000</v>
      </c>
      <c r="G42" s="45">
        <f t="shared" si="6"/>
        <v>0</v>
      </c>
      <c r="H42" s="45">
        <f t="shared" si="6"/>
        <v>-913000</v>
      </c>
      <c r="I42" s="45">
        <f t="shared" si="6"/>
        <v>0</v>
      </c>
      <c r="J42" s="45">
        <f t="shared" si="6"/>
        <v>-913000</v>
      </c>
      <c r="K42" s="45">
        <f t="shared" si="6"/>
        <v>0</v>
      </c>
      <c r="L42" s="45">
        <f t="shared" si="6"/>
        <v>0</v>
      </c>
      <c r="M42" s="45">
        <f t="shared" si="6"/>
        <v>3004500</v>
      </c>
      <c r="N42" s="45">
        <f t="shared" si="6"/>
        <v>3004500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430000</v>
      </c>
      <c r="T42" s="45">
        <f t="shared" si="6"/>
        <v>0</v>
      </c>
      <c r="U42" s="45">
        <f t="shared" si="6"/>
        <v>6189000</v>
      </c>
      <c r="V42" s="45">
        <f t="shared" si="6"/>
        <v>6619000</v>
      </c>
      <c r="W42" s="45">
        <f t="shared" si="6"/>
        <v>8710500</v>
      </c>
      <c r="X42" s="45">
        <f t="shared" si="6"/>
        <v>23400000</v>
      </c>
      <c r="Y42" s="45">
        <f t="shared" si="6"/>
        <v>-14689500</v>
      </c>
      <c r="Z42" s="46">
        <f>+IF(X42&lt;&gt;0,+(Y42/X42)*100,0)</f>
        <v>-62.775641025641029</v>
      </c>
      <c r="AA42" s="47">
        <f>+AA25-AA40</f>
        <v>23400000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-320199526</v>
      </c>
      <c r="D19" s="18"/>
      <c r="E19" s="19">
        <v>48713602</v>
      </c>
      <c r="F19" s="20">
        <v>51513602</v>
      </c>
      <c r="G19" s="20">
        <v>-280441927</v>
      </c>
      <c r="H19" s="20">
        <v>-46388522</v>
      </c>
      <c r="I19" s="20">
        <v>-3302786</v>
      </c>
      <c r="J19" s="20">
        <v>-330133235</v>
      </c>
      <c r="K19" s="20"/>
      <c r="L19" s="20">
        <v>25352</v>
      </c>
      <c r="M19" s="20">
        <v>-9908357</v>
      </c>
      <c r="N19" s="20">
        <v>-9883005</v>
      </c>
      <c r="O19" s="20">
        <v>-3302786</v>
      </c>
      <c r="P19" s="20">
        <v>-3302786</v>
      </c>
      <c r="Q19" s="20">
        <v>-3302786</v>
      </c>
      <c r="R19" s="20">
        <v>-9908358</v>
      </c>
      <c r="S19" s="20">
        <v>-3302786</v>
      </c>
      <c r="T19" s="20">
        <v>-3302786</v>
      </c>
      <c r="U19" s="20">
        <v>-3302786</v>
      </c>
      <c r="V19" s="20">
        <v>-9908358</v>
      </c>
      <c r="W19" s="20">
        <v>-359832956</v>
      </c>
      <c r="X19" s="20">
        <v>51513602</v>
      </c>
      <c r="Y19" s="20">
        <v>-411346558</v>
      </c>
      <c r="Z19" s="21">
        <v>-798.52027819759132</v>
      </c>
      <c r="AA19" s="22">
        <v>51513602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-320199526</v>
      </c>
      <c r="D24" s="29">
        <f>SUM(D15:D23)</f>
        <v>0</v>
      </c>
      <c r="E24" s="36">
        <f t="shared" si="1"/>
        <v>48713602</v>
      </c>
      <c r="F24" s="37">
        <f t="shared" si="1"/>
        <v>51513602</v>
      </c>
      <c r="G24" s="37">
        <f t="shared" si="1"/>
        <v>-280441927</v>
      </c>
      <c r="H24" s="37">
        <f t="shared" si="1"/>
        <v>-46388522</v>
      </c>
      <c r="I24" s="37">
        <f t="shared" si="1"/>
        <v>-3302786</v>
      </c>
      <c r="J24" s="37">
        <f t="shared" si="1"/>
        <v>-330133235</v>
      </c>
      <c r="K24" s="37">
        <f t="shared" si="1"/>
        <v>0</v>
      </c>
      <c r="L24" s="37">
        <f t="shared" si="1"/>
        <v>25352</v>
      </c>
      <c r="M24" s="37">
        <f t="shared" si="1"/>
        <v>-9908357</v>
      </c>
      <c r="N24" s="37">
        <f t="shared" si="1"/>
        <v>-9883005</v>
      </c>
      <c r="O24" s="37">
        <f t="shared" si="1"/>
        <v>-3302786</v>
      </c>
      <c r="P24" s="37">
        <f t="shared" si="1"/>
        <v>-3302786</v>
      </c>
      <c r="Q24" s="37">
        <f t="shared" si="1"/>
        <v>-3302786</v>
      </c>
      <c r="R24" s="37">
        <f t="shared" si="1"/>
        <v>-9908358</v>
      </c>
      <c r="S24" s="37">
        <f t="shared" si="1"/>
        <v>-3302786</v>
      </c>
      <c r="T24" s="37">
        <f t="shared" si="1"/>
        <v>-3302786</v>
      </c>
      <c r="U24" s="37">
        <f t="shared" si="1"/>
        <v>-3302786</v>
      </c>
      <c r="V24" s="37">
        <f t="shared" si="1"/>
        <v>-9908358</v>
      </c>
      <c r="W24" s="37">
        <f t="shared" si="1"/>
        <v>-359832956</v>
      </c>
      <c r="X24" s="37">
        <f t="shared" si="1"/>
        <v>51513602</v>
      </c>
      <c r="Y24" s="37">
        <f t="shared" si="1"/>
        <v>-411346558</v>
      </c>
      <c r="Z24" s="38">
        <f>+IF(X24&lt;&gt;0,+(Y24/X24)*100,0)</f>
        <v>-798.52027819759132</v>
      </c>
      <c r="AA24" s="39">
        <f>SUM(AA15:AA23)</f>
        <v>51513602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-320199526</v>
      </c>
      <c r="D25" s="29">
        <f>+D12+D24</f>
        <v>0</v>
      </c>
      <c r="E25" s="30">
        <f t="shared" si="2"/>
        <v>48713602</v>
      </c>
      <c r="F25" s="31">
        <f t="shared" si="2"/>
        <v>51513602</v>
      </c>
      <c r="G25" s="31">
        <f t="shared" si="2"/>
        <v>-280441927</v>
      </c>
      <c r="H25" s="31">
        <f t="shared" si="2"/>
        <v>-46388522</v>
      </c>
      <c r="I25" s="31">
        <f t="shared" si="2"/>
        <v>-3302786</v>
      </c>
      <c r="J25" s="31">
        <f t="shared" si="2"/>
        <v>-330133235</v>
      </c>
      <c r="K25" s="31">
        <f t="shared" si="2"/>
        <v>0</v>
      </c>
      <c r="L25" s="31">
        <f t="shared" si="2"/>
        <v>25352</v>
      </c>
      <c r="M25" s="31">
        <f t="shared" si="2"/>
        <v>-9908357</v>
      </c>
      <c r="N25" s="31">
        <f t="shared" si="2"/>
        <v>-9883005</v>
      </c>
      <c r="O25" s="31">
        <f t="shared" si="2"/>
        <v>-3302786</v>
      </c>
      <c r="P25" s="31">
        <f t="shared" si="2"/>
        <v>-3302786</v>
      </c>
      <c r="Q25" s="31">
        <f t="shared" si="2"/>
        <v>-3302786</v>
      </c>
      <c r="R25" s="31">
        <f t="shared" si="2"/>
        <v>-9908358</v>
      </c>
      <c r="S25" s="31">
        <f t="shared" si="2"/>
        <v>-3302786</v>
      </c>
      <c r="T25" s="31">
        <f t="shared" si="2"/>
        <v>-3302786</v>
      </c>
      <c r="U25" s="31">
        <f t="shared" si="2"/>
        <v>-3302786</v>
      </c>
      <c r="V25" s="31">
        <f t="shared" si="2"/>
        <v>-9908358</v>
      </c>
      <c r="W25" s="31">
        <f t="shared" si="2"/>
        <v>-359832956</v>
      </c>
      <c r="X25" s="31">
        <f t="shared" si="2"/>
        <v>51513602</v>
      </c>
      <c r="Y25" s="31">
        <f t="shared" si="2"/>
        <v>-411346558</v>
      </c>
      <c r="Z25" s="32">
        <f>+IF(X25&lt;&gt;0,+(Y25/X25)*100,0)</f>
        <v>-798.52027819759132</v>
      </c>
      <c r="AA25" s="33">
        <f>+AA12+AA24</f>
        <v>51513602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-834510000</v>
      </c>
      <c r="F32" s="20">
        <v>-834510000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-834510000</v>
      </c>
      <c r="Y32" s="20">
        <v>834510000</v>
      </c>
      <c r="Z32" s="21">
        <v>-100</v>
      </c>
      <c r="AA32" s="22">
        <v>-834510000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-834510000</v>
      </c>
      <c r="F34" s="31">
        <f t="shared" si="3"/>
        <v>-834510000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-834510000</v>
      </c>
      <c r="Y34" s="31">
        <f t="shared" si="3"/>
        <v>834510000</v>
      </c>
      <c r="Z34" s="32">
        <f>+IF(X34&lt;&gt;0,+(Y34/X34)*100,0)</f>
        <v>-100</v>
      </c>
      <c r="AA34" s="33">
        <f>SUM(AA29:AA33)</f>
        <v>-834510000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-834510000</v>
      </c>
      <c r="F40" s="31">
        <f t="shared" si="5"/>
        <v>-834510000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-834510000</v>
      </c>
      <c r="Y40" s="31">
        <f t="shared" si="5"/>
        <v>834510000</v>
      </c>
      <c r="Z40" s="32">
        <f>+IF(X40&lt;&gt;0,+(Y40/X40)*100,0)</f>
        <v>-100</v>
      </c>
      <c r="AA40" s="33">
        <f>+AA34+AA39</f>
        <v>-834510000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-320199526</v>
      </c>
      <c r="D42" s="43">
        <f>+D25-D40</f>
        <v>0</v>
      </c>
      <c r="E42" s="44">
        <f t="shared" si="6"/>
        <v>883223602</v>
      </c>
      <c r="F42" s="45">
        <f t="shared" si="6"/>
        <v>886023602</v>
      </c>
      <c r="G42" s="45">
        <f t="shared" si="6"/>
        <v>-280441927</v>
      </c>
      <c r="H42" s="45">
        <f t="shared" si="6"/>
        <v>-46388522</v>
      </c>
      <c r="I42" s="45">
        <f t="shared" si="6"/>
        <v>-3302786</v>
      </c>
      <c r="J42" s="45">
        <f t="shared" si="6"/>
        <v>-330133235</v>
      </c>
      <c r="K42" s="45">
        <f t="shared" si="6"/>
        <v>0</v>
      </c>
      <c r="L42" s="45">
        <f t="shared" si="6"/>
        <v>25352</v>
      </c>
      <c r="M42" s="45">
        <f t="shared" si="6"/>
        <v>-9908357</v>
      </c>
      <c r="N42" s="45">
        <f t="shared" si="6"/>
        <v>-9883005</v>
      </c>
      <c r="O42" s="45">
        <f t="shared" si="6"/>
        <v>-3302786</v>
      </c>
      <c r="P42" s="45">
        <f t="shared" si="6"/>
        <v>-3302786</v>
      </c>
      <c r="Q42" s="45">
        <f t="shared" si="6"/>
        <v>-3302786</v>
      </c>
      <c r="R42" s="45">
        <f t="shared" si="6"/>
        <v>-9908358</v>
      </c>
      <c r="S42" s="45">
        <f t="shared" si="6"/>
        <v>-3302786</v>
      </c>
      <c r="T42" s="45">
        <f t="shared" si="6"/>
        <v>-3302786</v>
      </c>
      <c r="U42" s="45">
        <f t="shared" si="6"/>
        <v>-3302786</v>
      </c>
      <c r="V42" s="45">
        <f t="shared" si="6"/>
        <v>-9908358</v>
      </c>
      <c r="W42" s="45">
        <f t="shared" si="6"/>
        <v>-359832956</v>
      </c>
      <c r="X42" s="45">
        <f t="shared" si="6"/>
        <v>886023602</v>
      </c>
      <c r="Y42" s="45">
        <f t="shared" si="6"/>
        <v>-1245856558</v>
      </c>
      <c r="Z42" s="46">
        <f>+IF(X42&lt;&gt;0,+(Y42/X42)*100,0)</f>
        <v>-140.61211859229908</v>
      </c>
      <c r="AA42" s="47">
        <f>+AA25-AA40</f>
        <v>886023602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-843335374</v>
      </c>
      <c r="D45" s="18"/>
      <c r="E45" s="19">
        <v>-19652916</v>
      </c>
      <c r="F45" s="20">
        <v>-19652916</v>
      </c>
      <c r="G45" s="20">
        <v>-661585518</v>
      </c>
      <c r="H45" s="20">
        <v>-194997283</v>
      </c>
      <c r="I45" s="20">
        <v>-9247396</v>
      </c>
      <c r="J45" s="20">
        <v>-865830197</v>
      </c>
      <c r="K45" s="20">
        <v>-12541106</v>
      </c>
      <c r="L45" s="20">
        <v>-7551552</v>
      </c>
      <c r="M45" s="20">
        <v>-25183238</v>
      </c>
      <c r="N45" s="20">
        <v>-45275896</v>
      </c>
      <c r="O45" s="20">
        <v>127056568</v>
      </c>
      <c r="P45" s="20">
        <v>-14900906</v>
      </c>
      <c r="Q45" s="20">
        <v>-27890630</v>
      </c>
      <c r="R45" s="20">
        <v>84265032</v>
      </c>
      <c r="S45" s="20">
        <v>-14982736</v>
      </c>
      <c r="T45" s="20">
        <v>-13958490</v>
      </c>
      <c r="U45" s="20">
        <v>-12201160</v>
      </c>
      <c r="V45" s="20">
        <v>-41142386</v>
      </c>
      <c r="W45" s="20">
        <v>-867983447</v>
      </c>
      <c r="X45" s="20">
        <v>-19652916</v>
      </c>
      <c r="Y45" s="20">
        <v>-848330531</v>
      </c>
      <c r="Z45" s="48">
        <v>4316.5631553098783</v>
      </c>
      <c r="AA45" s="22">
        <v>-19652916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-843335374</v>
      </c>
      <c r="D48" s="51">
        <f>SUM(D45:D47)</f>
        <v>0</v>
      </c>
      <c r="E48" s="52">
        <f t="shared" si="7"/>
        <v>-19652916</v>
      </c>
      <c r="F48" s="53">
        <f t="shared" si="7"/>
        <v>-19652916</v>
      </c>
      <c r="G48" s="53">
        <f t="shared" si="7"/>
        <v>-661585518</v>
      </c>
      <c r="H48" s="53">
        <f t="shared" si="7"/>
        <v>-194997283</v>
      </c>
      <c r="I48" s="53">
        <f t="shared" si="7"/>
        <v>-9247396</v>
      </c>
      <c r="J48" s="53">
        <f t="shared" si="7"/>
        <v>-865830197</v>
      </c>
      <c r="K48" s="53">
        <f t="shared" si="7"/>
        <v>-12541106</v>
      </c>
      <c r="L48" s="53">
        <f t="shared" si="7"/>
        <v>-7551552</v>
      </c>
      <c r="M48" s="53">
        <f t="shared" si="7"/>
        <v>-25183238</v>
      </c>
      <c r="N48" s="53">
        <f t="shared" si="7"/>
        <v>-45275896</v>
      </c>
      <c r="O48" s="53">
        <f t="shared" si="7"/>
        <v>127056568</v>
      </c>
      <c r="P48" s="53">
        <f t="shared" si="7"/>
        <v>-14900906</v>
      </c>
      <c r="Q48" s="53">
        <f t="shared" si="7"/>
        <v>-27890630</v>
      </c>
      <c r="R48" s="53">
        <f t="shared" si="7"/>
        <v>84265032</v>
      </c>
      <c r="S48" s="53">
        <f t="shared" si="7"/>
        <v>-14982736</v>
      </c>
      <c r="T48" s="53">
        <f t="shared" si="7"/>
        <v>-13958490</v>
      </c>
      <c r="U48" s="53">
        <f t="shared" si="7"/>
        <v>-12201160</v>
      </c>
      <c r="V48" s="53">
        <f t="shared" si="7"/>
        <v>-41142386</v>
      </c>
      <c r="W48" s="53">
        <f t="shared" si="7"/>
        <v>-867983447</v>
      </c>
      <c r="X48" s="53">
        <f t="shared" si="7"/>
        <v>-19652916</v>
      </c>
      <c r="Y48" s="53">
        <f t="shared" si="7"/>
        <v>-848330531</v>
      </c>
      <c r="Z48" s="54">
        <f>+IF(X48&lt;&gt;0,+(Y48/X48)*100,0)</f>
        <v>4316.5631553098783</v>
      </c>
      <c r="AA48" s="55">
        <f>SUM(AA45:AA47)</f>
        <v>-19652916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</v>
      </c>
      <c r="Y12" s="31">
        <f t="shared" si="0"/>
        <v>1</v>
      </c>
      <c r="Z12" s="32">
        <f>+IF(X12&lt;&gt;0,+(Y12/X12)*100,0)</f>
        <v>-100</v>
      </c>
      <c r="AA12" s="33">
        <f>SUM(AA6:AA11)</f>
        <v>-1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-1806241</v>
      </c>
      <c r="D19" s="18"/>
      <c r="E19" s="19"/>
      <c r="F19" s="20">
        <v>550000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130435</v>
      </c>
      <c r="V19" s="20">
        <v>130435</v>
      </c>
      <c r="W19" s="20">
        <v>130435</v>
      </c>
      <c r="X19" s="20">
        <v>550000</v>
      </c>
      <c r="Y19" s="20">
        <v>-419565</v>
      </c>
      <c r="Z19" s="21">
        <v>-76.284545454545452</v>
      </c>
      <c r="AA19" s="22">
        <v>550000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-1806241</v>
      </c>
      <c r="D24" s="29">
        <f>SUM(D15:D23)</f>
        <v>0</v>
      </c>
      <c r="E24" s="36">
        <f t="shared" si="1"/>
        <v>0</v>
      </c>
      <c r="F24" s="37">
        <f t="shared" si="1"/>
        <v>550000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130435</v>
      </c>
      <c r="V24" s="37">
        <f t="shared" si="1"/>
        <v>130435</v>
      </c>
      <c r="W24" s="37">
        <f t="shared" si="1"/>
        <v>130435</v>
      </c>
      <c r="X24" s="37">
        <f t="shared" si="1"/>
        <v>550000</v>
      </c>
      <c r="Y24" s="37">
        <f t="shared" si="1"/>
        <v>-419565</v>
      </c>
      <c r="Z24" s="38">
        <f>+IF(X24&lt;&gt;0,+(Y24/X24)*100,0)</f>
        <v>-76.284545454545452</v>
      </c>
      <c r="AA24" s="39">
        <f>SUM(AA15:AA23)</f>
        <v>550000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-1806241</v>
      </c>
      <c r="D25" s="29">
        <f>+D12+D24</f>
        <v>0</v>
      </c>
      <c r="E25" s="30">
        <f t="shared" si="2"/>
        <v>0</v>
      </c>
      <c r="F25" s="31">
        <f t="shared" si="2"/>
        <v>549999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130435</v>
      </c>
      <c r="V25" s="31">
        <f t="shared" si="2"/>
        <v>130435</v>
      </c>
      <c r="W25" s="31">
        <f t="shared" si="2"/>
        <v>130435</v>
      </c>
      <c r="X25" s="31">
        <f t="shared" si="2"/>
        <v>549999</v>
      </c>
      <c r="Y25" s="31">
        <f t="shared" si="2"/>
        <v>-419564</v>
      </c>
      <c r="Z25" s="32">
        <f>+IF(X25&lt;&gt;0,+(Y25/X25)*100,0)</f>
        <v>-76.284502335458797</v>
      </c>
      <c r="AA25" s="33">
        <f>+AA12+AA24</f>
        <v>549999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</v>
      </c>
      <c r="Y34" s="31">
        <f t="shared" si="3"/>
        <v>1</v>
      </c>
      <c r="Z34" s="32">
        <f>+IF(X34&lt;&gt;0,+(Y34/X34)*100,0)</f>
        <v>-100</v>
      </c>
      <c r="AA34" s="33">
        <f>SUM(AA29:AA33)</f>
        <v>-1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</v>
      </c>
      <c r="Y40" s="31">
        <f t="shared" si="5"/>
        <v>1</v>
      </c>
      <c r="Z40" s="32">
        <f>+IF(X40&lt;&gt;0,+(Y40/X40)*100,0)</f>
        <v>-100</v>
      </c>
      <c r="AA40" s="33">
        <f>+AA34+AA39</f>
        <v>-1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-1806241</v>
      </c>
      <c r="D42" s="43">
        <f>+D25-D40</f>
        <v>0</v>
      </c>
      <c r="E42" s="44">
        <f t="shared" si="6"/>
        <v>0</v>
      </c>
      <c r="F42" s="45">
        <f t="shared" si="6"/>
        <v>550000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130435</v>
      </c>
      <c r="V42" s="45">
        <f t="shared" si="6"/>
        <v>130435</v>
      </c>
      <c r="W42" s="45">
        <f t="shared" si="6"/>
        <v>130435</v>
      </c>
      <c r="X42" s="45">
        <f t="shared" si="6"/>
        <v>550000</v>
      </c>
      <c r="Y42" s="45">
        <f t="shared" si="6"/>
        <v>-419565</v>
      </c>
      <c r="Z42" s="46">
        <f>+IF(X42&lt;&gt;0,+(Y42/X42)*100,0)</f>
        <v>-76.284545454545452</v>
      </c>
      <c r="AA42" s="47">
        <f>+AA25-AA40</f>
        <v>550000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95690400</v>
      </c>
      <c r="D6" s="18"/>
      <c r="E6" s="19">
        <v>25594196</v>
      </c>
      <c r="F6" s="20">
        <v>25624990</v>
      </c>
      <c r="G6" s="20">
        <v>108342237</v>
      </c>
      <c r="H6" s="20">
        <v>-125887</v>
      </c>
      <c r="I6" s="20">
        <v>-207844</v>
      </c>
      <c r="J6" s="20">
        <v>108008506</v>
      </c>
      <c r="K6" s="20">
        <v>-569052</v>
      </c>
      <c r="L6" s="20">
        <v>-186830</v>
      </c>
      <c r="M6" s="20">
        <v>9483718</v>
      </c>
      <c r="N6" s="20">
        <v>8727836</v>
      </c>
      <c r="O6" s="20">
        <v>-404964</v>
      </c>
      <c r="P6" s="20">
        <v>-119363</v>
      </c>
      <c r="Q6" s="20">
        <v>7564638</v>
      </c>
      <c r="R6" s="20">
        <v>7040311</v>
      </c>
      <c r="S6" s="20">
        <v>-285316</v>
      </c>
      <c r="T6" s="20">
        <v>-205035</v>
      </c>
      <c r="U6" s="20">
        <v>-229443</v>
      </c>
      <c r="V6" s="20">
        <v>-719794</v>
      </c>
      <c r="W6" s="20">
        <v>123056859</v>
      </c>
      <c r="X6" s="20">
        <v>25624990</v>
      </c>
      <c r="Y6" s="20">
        <v>97431869</v>
      </c>
      <c r="Z6" s="21">
        <v>380.22207618422487</v>
      </c>
      <c r="AA6" s="22">
        <v>25624990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-7411611</v>
      </c>
      <c r="D8" s="18"/>
      <c r="E8" s="19">
        <v>-2469186</v>
      </c>
      <c r="F8" s="20">
        <v>-469186</v>
      </c>
      <c r="G8" s="20">
        <v>479504</v>
      </c>
      <c r="H8" s="20">
        <v>-17049</v>
      </c>
      <c r="I8" s="20">
        <v>259893</v>
      </c>
      <c r="J8" s="20">
        <v>722348</v>
      </c>
      <c r="K8" s="20">
        <v>337225</v>
      </c>
      <c r="L8" s="20">
        <v>238994</v>
      </c>
      <c r="M8" s="20">
        <v>183333</v>
      </c>
      <c r="N8" s="20">
        <v>759552</v>
      </c>
      <c r="O8" s="20">
        <v>263826</v>
      </c>
      <c r="P8" s="20">
        <v>-7784</v>
      </c>
      <c r="Q8" s="20">
        <v>162069</v>
      </c>
      <c r="R8" s="20">
        <v>418111</v>
      </c>
      <c r="S8" s="20">
        <v>174751</v>
      </c>
      <c r="T8" s="20">
        <v>29218</v>
      </c>
      <c r="U8" s="20">
        <v>-19629</v>
      </c>
      <c r="V8" s="20">
        <v>184340</v>
      </c>
      <c r="W8" s="20">
        <v>2084351</v>
      </c>
      <c r="X8" s="20">
        <v>-469186</v>
      </c>
      <c r="Y8" s="20">
        <v>2553537</v>
      </c>
      <c r="Z8" s="21">
        <v>-544.24833648062815</v>
      </c>
      <c r="AA8" s="22">
        <v>-469186</v>
      </c>
    </row>
    <row r="9" spans="1:27" x14ac:dyDescent="0.25">
      <c r="A9" s="23" t="s">
        <v>37</v>
      </c>
      <c r="B9" s="17" t="s">
        <v>32</v>
      </c>
      <c r="C9" s="18">
        <v>998702</v>
      </c>
      <c r="D9" s="18"/>
      <c r="E9" s="19"/>
      <c r="F9" s="20"/>
      <c r="G9" s="20">
        <v>998701</v>
      </c>
      <c r="H9" s="20"/>
      <c r="I9" s="20"/>
      <c r="J9" s="20">
        <v>998701</v>
      </c>
      <c r="K9" s="20"/>
      <c r="L9" s="20">
        <v>-1075</v>
      </c>
      <c r="M9" s="20">
        <v>4105</v>
      </c>
      <c r="N9" s="20">
        <v>3030</v>
      </c>
      <c r="O9" s="20"/>
      <c r="P9" s="20">
        <v>-139</v>
      </c>
      <c r="Q9" s="20">
        <v>-5002</v>
      </c>
      <c r="R9" s="20">
        <v>-5141</v>
      </c>
      <c r="S9" s="20"/>
      <c r="T9" s="20">
        <v>-236</v>
      </c>
      <c r="U9" s="20">
        <v>260</v>
      </c>
      <c r="V9" s="20">
        <v>24</v>
      </c>
      <c r="W9" s="20">
        <v>996614</v>
      </c>
      <c r="X9" s="20"/>
      <c r="Y9" s="20">
        <v>996614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-248629</v>
      </c>
      <c r="D11" s="18"/>
      <c r="E11" s="19"/>
      <c r="F11" s="20">
        <v>441000</v>
      </c>
      <c r="G11" s="20">
        <v>-248629</v>
      </c>
      <c r="H11" s="20"/>
      <c r="I11" s="20">
        <v>49889</v>
      </c>
      <c r="J11" s="20">
        <v>-198740</v>
      </c>
      <c r="K11" s="20">
        <v>-2077</v>
      </c>
      <c r="L11" s="20">
        <v>-2759</v>
      </c>
      <c r="M11" s="20">
        <v>63472</v>
      </c>
      <c r="N11" s="20">
        <v>58636</v>
      </c>
      <c r="O11" s="20">
        <v>84211</v>
      </c>
      <c r="P11" s="20">
        <v>24000</v>
      </c>
      <c r="Q11" s="20">
        <v>-5761</v>
      </c>
      <c r="R11" s="20">
        <v>102450</v>
      </c>
      <c r="S11" s="20">
        <v>-15862</v>
      </c>
      <c r="T11" s="20">
        <v>-10188</v>
      </c>
      <c r="U11" s="20">
        <v>65939</v>
      </c>
      <c r="V11" s="20">
        <v>39889</v>
      </c>
      <c r="W11" s="20">
        <v>2235</v>
      </c>
      <c r="X11" s="20">
        <v>441000</v>
      </c>
      <c r="Y11" s="20">
        <v>-438765</v>
      </c>
      <c r="Z11" s="21">
        <v>-99.493197278911566</v>
      </c>
      <c r="AA11" s="22">
        <v>441000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89028862</v>
      </c>
      <c r="D12" s="29">
        <f>SUM(D6:D11)</f>
        <v>0</v>
      </c>
      <c r="E12" s="30">
        <f t="shared" si="0"/>
        <v>23125010</v>
      </c>
      <c r="F12" s="31">
        <f t="shared" si="0"/>
        <v>25596804</v>
      </c>
      <c r="G12" s="31">
        <f t="shared" si="0"/>
        <v>109571813</v>
      </c>
      <c r="H12" s="31">
        <f t="shared" si="0"/>
        <v>-142936</v>
      </c>
      <c r="I12" s="31">
        <f t="shared" si="0"/>
        <v>101938</v>
      </c>
      <c r="J12" s="31">
        <f t="shared" si="0"/>
        <v>109530815</v>
      </c>
      <c r="K12" s="31">
        <f t="shared" si="0"/>
        <v>-233904</v>
      </c>
      <c r="L12" s="31">
        <f t="shared" si="0"/>
        <v>48330</v>
      </c>
      <c r="M12" s="31">
        <f t="shared" si="0"/>
        <v>9734628</v>
      </c>
      <c r="N12" s="31">
        <f t="shared" si="0"/>
        <v>9549054</v>
      </c>
      <c r="O12" s="31">
        <f t="shared" si="0"/>
        <v>-56927</v>
      </c>
      <c r="P12" s="31">
        <f t="shared" si="0"/>
        <v>-103286</v>
      </c>
      <c r="Q12" s="31">
        <f t="shared" si="0"/>
        <v>7715944</v>
      </c>
      <c r="R12" s="31">
        <f t="shared" si="0"/>
        <v>7555731</v>
      </c>
      <c r="S12" s="31">
        <f t="shared" si="0"/>
        <v>-126427</v>
      </c>
      <c r="T12" s="31">
        <f t="shared" si="0"/>
        <v>-186241</v>
      </c>
      <c r="U12" s="31">
        <f t="shared" si="0"/>
        <v>-182873</v>
      </c>
      <c r="V12" s="31">
        <f t="shared" si="0"/>
        <v>-495541</v>
      </c>
      <c r="W12" s="31">
        <f t="shared" si="0"/>
        <v>126140059</v>
      </c>
      <c r="X12" s="31">
        <f t="shared" si="0"/>
        <v>25596804</v>
      </c>
      <c r="Y12" s="31">
        <f t="shared" si="0"/>
        <v>100543255</v>
      </c>
      <c r="Z12" s="32">
        <f>+IF(X12&lt;&gt;0,+(Y12/X12)*100,0)</f>
        <v>392.79612798535317</v>
      </c>
      <c r="AA12" s="33">
        <f>SUM(AA6:AA11)</f>
        <v>25596804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3750771</v>
      </c>
      <c r="D19" s="18"/>
      <c r="E19" s="19"/>
      <c r="F19" s="20"/>
      <c r="G19" s="20">
        <v>3750771</v>
      </c>
      <c r="H19" s="20"/>
      <c r="I19" s="20"/>
      <c r="J19" s="20">
        <v>3750771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3750771</v>
      </c>
      <c r="X19" s="20"/>
      <c r="Y19" s="20">
        <v>3750771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3750771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3750771</v>
      </c>
      <c r="H24" s="37">
        <f t="shared" si="1"/>
        <v>0</v>
      </c>
      <c r="I24" s="37">
        <f t="shared" si="1"/>
        <v>0</v>
      </c>
      <c r="J24" s="37">
        <f t="shared" si="1"/>
        <v>3750771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3750771</v>
      </c>
      <c r="X24" s="37">
        <f t="shared" si="1"/>
        <v>0</v>
      </c>
      <c r="Y24" s="37">
        <f t="shared" si="1"/>
        <v>3750771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92779633</v>
      </c>
      <c r="D25" s="29">
        <f>+D12+D24</f>
        <v>0</v>
      </c>
      <c r="E25" s="30">
        <f t="shared" si="2"/>
        <v>23125010</v>
      </c>
      <c r="F25" s="31">
        <f t="shared" si="2"/>
        <v>25596804</v>
      </c>
      <c r="G25" s="31">
        <f t="shared" si="2"/>
        <v>113322584</v>
      </c>
      <c r="H25" s="31">
        <f t="shared" si="2"/>
        <v>-142936</v>
      </c>
      <c r="I25" s="31">
        <f t="shared" si="2"/>
        <v>101938</v>
      </c>
      <c r="J25" s="31">
        <f t="shared" si="2"/>
        <v>113281586</v>
      </c>
      <c r="K25" s="31">
        <f t="shared" si="2"/>
        <v>-233904</v>
      </c>
      <c r="L25" s="31">
        <f t="shared" si="2"/>
        <v>48330</v>
      </c>
      <c r="M25" s="31">
        <f t="shared" si="2"/>
        <v>9734628</v>
      </c>
      <c r="N25" s="31">
        <f t="shared" si="2"/>
        <v>9549054</v>
      </c>
      <c r="O25" s="31">
        <f t="shared" si="2"/>
        <v>-56927</v>
      </c>
      <c r="P25" s="31">
        <f t="shared" si="2"/>
        <v>-103286</v>
      </c>
      <c r="Q25" s="31">
        <f t="shared" si="2"/>
        <v>7715944</v>
      </c>
      <c r="R25" s="31">
        <f t="shared" si="2"/>
        <v>7555731</v>
      </c>
      <c r="S25" s="31">
        <f t="shared" si="2"/>
        <v>-126427</v>
      </c>
      <c r="T25" s="31">
        <f t="shared" si="2"/>
        <v>-186241</v>
      </c>
      <c r="U25" s="31">
        <f t="shared" si="2"/>
        <v>-182873</v>
      </c>
      <c r="V25" s="31">
        <f t="shared" si="2"/>
        <v>-495541</v>
      </c>
      <c r="W25" s="31">
        <f t="shared" si="2"/>
        <v>129890830</v>
      </c>
      <c r="X25" s="31">
        <f t="shared" si="2"/>
        <v>25596804</v>
      </c>
      <c r="Y25" s="31">
        <f t="shared" si="2"/>
        <v>104294026</v>
      </c>
      <c r="Z25" s="32">
        <f>+IF(X25&lt;&gt;0,+(Y25/X25)*100,0)</f>
        <v>407.44940657435205</v>
      </c>
      <c r="AA25" s="33">
        <f>+AA12+AA24</f>
        <v>25596804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-139912</v>
      </c>
      <c r="D31" s="18"/>
      <c r="E31" s="19"/>
      <c r="F31" s="20"/>
      <c r="G31" s="20">
        <v>-142660</v>
      </c>
      <c r="H31" s="20">
        <v>-3360</v>
      </c>
      <c r="I31" s="20">
        <v>-1261</v>
      </c>
      <c r="J31" s="20">
        <v>-147281</v>
      </c>
      <c r="K31" s="20">
        <v>-816</v>
      </c>
      <c r="L31" s="20">
        <v>-1103</v>
      </c>
      <c r="M31" s="20">
        <v>-1510</v>
      </c>
      <c r="N31" s="20">
        <v>-3429</v>
      </c>
      <c r="O31" s="20">
        <v>-2594</v>
      </c>
      <c r="P31" s="20">
        <v>-1166</v>
      </c>
      <c r="Q31" s="20">
        <v>-3635</v>
      </c>
      <c r="R31" s="20">
        <v>-7395</v>
      </c>
      <c r="S31" s="20">
        <v>-1101</v>
      </c>
      <c r="T31" s="20">
        <v>-1129</v>
      </c>
      <c r="U31" s="20">
        <v>-692</v>
      </c>
      <c r="V31" s="20">
        <v>-2922</v>
      </c>
      <c r="W31" s="20">
        <v>-161027</v>
      </c>
      <c r="X31" s="20"/>
      <c r="Y31" s="20">
        <v>-161027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28111449</v>
      </c>
      <c r="D32" s="18"/>
      <c r="E32" s="19">
        <v>721534</v>
      </c>
      <c r="F32" s="20">
        <v>1159534</v>
      </c>
      <c r="G32" s="20">
        <v>28678649</v>
      </c>
      <c r="H32" s="20">
        <v>379826</v>
      </c>
      <c r="I32" s="20">
        <v>566359</v>
      </c>
      <c r="J32" s="20">
        <v>29624834</v>
      </c>
      <c r="K32" s="20">
        <v>554209</v>
      </c>
      <c r="L32" s="20">
        <v>549992</v>
      </c>
      <c r="M32" s="20">
        <v>563713</v>
      </c>
      <c r="N32" s="20">
        <v>1667914</v>
      </c>
      <c r="O32" s="20">
        <v>580469</v>
      </c>
      <c r="P32" s="20">
        <v>1880074</v>
      </c>
      <c r="Q32" s="20">
        <v>-667697</v>
      </c>
      <c r="R32" s="20">
        <v>1792846</v>
      </c>
      <c r="S32" s="20">
        <v>505102</v>
      </c>
      <c r="T32" s="20">
        <v>514682</v>
      </c>
      <c r="U32" s="20">
        <v>369680</v>
      </c>
      <c r="V32" s="20">
        <v>1389464</v>
      </c>
      <c r="W32" s="20">
        <v>34475058</v>
      </c>
      <c r="X32" s="20">
        <v>1159534</v>
      </c>
      <c r="Y32" s="20">
        <v>33315524</v>
      </c>
      <c r="Z32" s="21">
        <v>2873.1821576598877</v>
      </c>
      <c r="AA32" s="22">
        <v>1159534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27971537</v>
      </c>
      <c r="D34" s="29">
        <f>SUM(D29:D33)</f>
        <v>0</v>
      </c>
      <c r="E34" s="30">
        <f t="shared" si="3"/>
        <v>721534</v>
      </c>
      <c r="F34" s="31">
        <f t="shared" si="3"/>
        <v>1159534</v>
      </c>
      <c r="G34" s="31">
        <f t="shared" si="3"/>
        <v>28535989</v>
      </c>
      <c r="H34" s="31">
        <f t="shared" si="3"/>
        <v>376466</v>
      </c>
      <c r="I34" s="31">
        <f t="shared" si="3"/>
        <v>565098</v>
      </c>
      <c r="J34" s="31">
        <f t="shared" si="3"/>
        <v>29477553</v>
      </c>
      <c r="K34" s="31">
        <f t="shared" si="3"/>
        <v>553393</v>
      </c>
      <c r="L34" s="31">
        <f t="shared" si="3"/>
        <v>548889</v>
      </c>
      <c r="M34" s="31">
        <f t="shared" si="3"/>
        <v>562203</v>
      </c>
      <c r="N34" s="31">
        <f t="shared" si="3"/>
        <v>1664485</v>
      </c>
      <c r="O34" s="31">
        <f t="shared" si="3"/>
        <v>577875</v>
      </c>
      <c r="P34" s="31">
        <f t="shared" si="3"/>
        <v>1878908</v>
      </c>
      <c r="Q34" s="31">
        <f t="shared" si="3"/>
        <v>-671332</v>
      </c>
      <c r="R34" s="31">
        <f t="shared" si="3"/>
        <v>1785451</v>
      </c>
      <c r="S34" s="31">
        <f t="shared" si="3"/>
        <v>504001</v>
      </c>
      <c r="T34" s="31">
        <f t="shared" si="3"/>
        <v>513553</v>
      </c>
      <c r="U34" s="31">
        <f t="shared" si="3"/>
        <v>368988</v>
      </c>
      <c r="V34" s="31">
        <f t="shared" si="3"/>
        <v>1386542</v>
      </c>
      <c r="W34" s="31">
        <f t="shared" si="3"/>
        <v>34314031</v>
      </c>
      <c r="X34" s="31">
        <f t="shared" si="3"/>
        <v>1159534</v>
      </c>
      <c r="Y34" s="31">
        <f t="shared" si="3"/>
        <v>33154497</v>
      </c>
      <c r="Z34" s="32">
        <f>+IF(X34&lt;&gt;0,+(Y34/X34)*100,0)</f>
        <v>2859.294940898671</v>
      </c>
      <c r="AA34" s="33">
        <f>SUM(AA29:AA33)</f>
        <v>1159534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1545</v>
      </c>
      <c r="V37" s="20">
        <v>1545</v>
      </c>
      <c r="W37" s="20">
        <v>1545</v>
      </c>
      <c r="X37" s="20"/>
      <c r="Y37" s="20">
        <v>1545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5326983</v>
      </c>
      <c r="D38" s="18"/>
      <c r="E38" s="19"/>
      <c r="F38" s="20"/>
      <c r="G38" s="20">
        <v>-37890</v>
      </c>
      <c r="H38" s="20">
        <v>5364873</v>
      </c>
      <c r="I38" s="20"/>
      <c r="J38" s="20">
        <v>5326983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5326983</v>
      </c>
      <c r="X38" s="20"/>
      <c r="Y38" s="20">
        <v>5326983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5326983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-37890</v>
      </c>
      <c r="H39" s="37">
        <f t="shared" si="4"/>
        <v>5364873</v>
      </c>
      <c r="I39" s="37">
        <f t="shared" si="4"/>
        <v>0</v>
      </c>
      <c r="J39" s="37">
        <f t="shared" si="4"/>
        <v>5326983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1545</v>
      </c>
      <c r="V39" s="37">
        <f t="shared" si="4"/>
        <v>1545</v>
      </c>
      <c r="W39" s="37">
        <f t="shared" si="4"/>
        <v>5328528</v>
      </c>
      <c r="X39" s="37">
        <f t="shared" si="4"/>
        <v>0</v>
      </c>
      <c r="Y39" s="37">
        <f t="shared" si="4"/>
        <v>5328528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33298520</v>
      </c>
      <c r="D40" s="29">
        <f>+D34+D39</f>
        <v>0</v>
      </c>
      <c r="E40" s="30">
        <f t="shared" si="5"/>
        <v>721534</v>
      </c>
      <c r="F40" s="31">
        <f t="shared" si="5"/>
        <v>1159534</v>
      </c>
      <c r="G40" s="31">
        <f t="shared" si="5"/>
        <v>28498099</v>
      </c>
      <c r="H40" s="31">
        <f t="shared" si="5"/>
        <v>5741339</v>
      </c>
      <c r="I40" s="31">
        <f t="shared" si="5"/>
        <v>565098</v>
      </c>
      <c r="J40" s="31">
        <f t="shared" si="5"/>
        <v>34804536</v>
      </c>
      <c r="K40" s="31">
        <f t="shared" si="5"/>
        <v>553393</v>
      </c>
      <c r="L40" s="31">
        <f t="shared" si="5"/>
        <v>548889</v>
      </c>
      <c r="M40" s="31">
        <f t="shared" si="5"/>
        <v>562203</v>
      </c>
      <c r="N40" s="31">
        <f t="shared" si="5"/>
        <v>1664485</v>
      </c>
      <c r="O40" s="31">
        <f t="shared" si="5"/>
        <v>577875</v>
      </c>
      <c r="P40" s="31">
        <f t="shared" si="5"/>
        <v>1878908</v>
      </c>
      <c r="Q40" s="31">
        <f t="shared" si="5"/>
        <v>-671332</v>
      </c>
      <c r="R40" s="31">
        <f t="shared" si="5"/>
        <v>1785451</v>
      </c>
      <c r="S40" s="31">
        <f t="shared" si="5"/>
        <v>504001</v>
      </c>
      <c r="T40" s="31">
        <f t="shared" si="5"/>
        <v>513553</v>
      </c>
      <c r="U40" s="31">
        <f t="shared" si="5"/>
        <v>370533</v>
      </c>
      <c r="V40" s="31">
        <f t="shared" si="5"/>
        <v>1388087</v>
      </c>
      <c r="W40" s="31">
        <f t="shared" si="5"/>
        <v>39642559</v>
      </c>
      <c r="X40" s="31">
        <f t="shared" si="5"/>
        <v>1159534</v>
      </c>
      <c r="Y40" s="31">
        <f t="shared" si="5"/>
        <v>38483025</v>
      </c>
      <c r="Z40" s="32">
        <f>+IF(X40&lt;&gt;0,+(Y40/X40)*100,0)</f>
        <v>3318.8354114670205</v>
      </c>
      <c r="AA40" s="33">
        <f>+AA34+AA39</f>
        <v>1159534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59481113</v>
      </c>
      <c r="D42" s="43">
        <f>+D25-D40</f>
        <v>0</v>
      </c>
      <c r="E42" s="44">
        <f t="shared" si="6"/>
        <v>22403476</v>
      </c>
      <c r="F42" s="45">
        <f t="shared" si="6"/>
        <v>24437270</v>
      </c>
      <c r="G42" s="45">
        <f t="shared" si="6"/>
        <v>84824485</v>
      </c>
      <c r="H42" s="45">
        <f t="shared" si="6"/>
        <v>-5884275</v>
      </c>
      <c r="I42" s="45">
        <f t="shared" si="6"/>
        <v>-463160</v>
      </c>
      <c r="J42" s="45">
        <f t="shared" si="6"/>
        <v>78477050</v>
      </c>
      <c r="K42" s="45">
        <f t="shared" si="6"/>
        <v>-787297</v>
      </c>
      <c r="L42" s="45">
        <f t="shared" si="6"/>
        <v>-500559</v>
      </c>
      <c r="M42" s="45">
        <f t="shared" si="6"/>
        <v>9172425</v>
      </c>
      <c r="N42" s="45">
        <f t="shared" si="6"/>
        <v>7884569</v>
      </c>
      <c r="O42" s="45">
        <f t="shared" si="6"/>
        <v>-634802</v>
      </c>
      <c r="P42" s="45">
        <f t="shared" si="6"/>
        <v>-1982194</v>
      </c>
      <c r="Q42" s="45">
        <f t="shared" si="6"/>
        <v>8387276</v>
      </c>
      <c r="R42" s="45">
        <f t="shared" si="6"/>
        <v>5770280</v>
      </c>
      <c r="S42" s="45">
        <f t="shared" si="6"/>
        <v>-630428</v>
      </c>
      <c r="T42" s="45">
        <f t="shared" si="6"/>
        <v>-699794</v>
      </c>
      <c r="U42" s="45">
        <f t="shared" si="6"/>
        <v>-553406</v>
      </c>
      <c r="V42" s="45">
        <f t="shared" si="6"/>
        <v>-1883628</v>
      </c>
      <c r="W42" s="45">
        <f t="shared" si="6"/>
        <v>90248271</v>
      </c>
      <c r="X42" s="45">
        <f t="shared" si="6"/>
        <v>24437270</v>
      </c>
      <c r="Y42" s="45">
        <f t="shared" si="6"/>
        <v>65811001</v>
      </c>
      <c r="Z42" s="46">
        <f>+IF(X42&lt;&gt;0,+(Y42/X42)*100,0)</f>
        <v>269.30586354367733</v>
      </c>
      <c r="AA42" s="47">
        <f>+AA25-AA40</f>
        <v>24437270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23025010</v>
      </c>
      <c r="F45" s="20">
        <v>25058804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25058804</v>
      </c>
      <c r="Y45" s="20">
        <v>-25058804</v>
      </c>
      <c r="Z45" s="48">
        <v>-100</v>
      </c>
      <c r="AA45" s="22">
        <v>25058804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23025010</v>
      </c>
      <c r="F48" s="53">
        <f t="shared" si="7"/>
        <v>25058804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25058804</v>
      </c>
      <c r="Y48" s="53">
        <f t="shared" si="7"/>
        <v>-25058804</v>
      </c>
      <c r="Z48" s="54">
        <f>+IF(X48&lt;&gt;0,+(Y48/X48)*100,0)</f>
        <v>-100</v>
      </c>
      <c r="AA48" s="55">
        <f>SUM(AA45:AA47)</f>
        <v>25058804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-25989</v>
      </c>
      <c r="D6" s="18"/>
      <c r="E6" s="19">
        <v>-7845593</v>
      </c>
      <c r="F6" s="20">
        <v>-19526996</v>
      </c>
      <c r="G6" s="20"/>
      <c r="H6" s="20"/>
      <c r="I6" s="20"/>
      <c r="J6" s="20"/>
      <c r="K6" s="20"/>
      <c r="L6" s="20"/>
      <c r="M6" s="20">
        <v>-48318</v>
      </c>
      <c r="N6" s="20">
        <v>-48318</v>
      </c>
      <c r="O6" s="20"/>
      <c r="P6" s="20"/>
      <c r="Q6" s="20"/>
      <c r="R6" s="20"/>
      <c r="S6" s="20">
        <v>-14460</v>
      </c>
      <c r="T6" s="20"/>
      <c r="U6" s="20">
        <v>-1741</v>
      </c>
      <c r="V6" s="20">
        <v>-16201</v>
      </c>
      <c r="W6" s="20">
        <v>-64519</v>
      </c>
      <c r="X6" s="20">
        <v>-19526996</v>
      </c>
      <c r="Y6" s="20">
        <v>19462477</v>
      </c>
      <c r="Z6" s="21">
        <v>-99.669590755280538</v>
      </c>
      <c r="AA6" s="22">
        <v>-19526996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5664748</v>
      </c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1600000</v>
      </c>
      <c r="Y8" s="20">
        <v>-1600000</v>
      </c>
      <c r="Z8" s="21">
        <v>-100</v>
      </c>
      <c r="AA8" s="22">
        <v>1600000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-66430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-66430</v>
      </c>
      <c r="Y11" s="20">
        <v>66430</v>
      </c>
      <c r="Z11" s="21">
        <v>-100</v>
      </c>
      <c r="AA11" s="22">
        <v>-66430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-25989</v>
      </c>
      <c r="D12" s="29">
        <f>SUM(D6:D11)</f>
        <v>0</v>
      </c>
      <c r="E12" s="30">
        <f t="shared" si="0"/>
        <v>-2180845</v>
      </c>
      <c r="F12" s="31">
        <f t="shared" si="0"/>
        <v>-17993426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-48318</v>
      </c>
      <c r="N12" s="31">
        <f t="shared" si="0"/>
        <v>-48318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-14460</v>
      </c>
      <c r="T12" s="31">
        <f t="shared" si="0"/>
        <v>0</v>
      </c>
      <c r="U12" s="31">
        <f t="shared" si="0"/>
        <v>-1741</v>
      </c>
      <c r="V12" s="31">
        <f t="shared" si="0"/>
        <v>-16201</v>
      </c>
      <c r="W12" s="31">
        <f t="shared" si="0"/>
        <v>-64519</v>
      </c>
      <c r="X12" s="31">
        <f t="shared" si="0"/>
        <v>-17993426</v>
      </c>
      <c r="Y12" s="31">
        <f t="shared" si="0"/>
        <v>17928907</v>
      </c>
      <c r="Z12" s="32">
        <f>+IF(X12&lt;&gt;0,+(Y12/X12)*100,0)</f>
        <v>-99.641430153434925</v>
      </c>
      <c r="AA12" s="33">
        <f>SUM(AA6:AA11)</f>
        <v>-17993426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43493258</v>
      </c>
      <c r="D19" s="18"/>
      <c r="E19" s="19">
        <v>-960503</v>
      </c>
      <c r="F19" s="20">
        <v>43620257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6360</v>
      </c>
      <c r="Q19" s="20">
        <v>14460</v>
      </c>
      <c r="R19" s="20">
        <v>20820</v>
      </c>
      <c r="S19" s="20"/>
      <c r="T19" s="20"/>
      <c r="U19" s="20"/>
      <c r="V19" s="20"/>
      <c r="W19" s="20">
        <v>20820</v>
      </c>
      <c r="X19" s="20">
        <v>43620257</v>
      </c>
      <c r="Y19" s="20">
        <v>-43599437</v>
      </c>
      <c r="Z19" s="21">
        <v>-99.952269882316372</v>
      </c>
      <c r="AA19" s="22">
        <v>43620257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43493258</v>
      </c>
      <c r="D24" s="29">
        <f>SUM(D15:D23)</f>
        <v>0</v>
      </c>
      <c r="E24" s="36">
        <f t="shared" si="1"/>
        <v>-960503</v>
      </c>
      <c r="F24" s="37">
        <f t="shared" si="1"/>
        <v>43620257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6360</v>
      </c>
      <c r="Q24" s="37">
        <f t="shared" si="1"/>
        <v>14460</v>
      </c>
      <c r="R24" s="37">
        <f t="shared" si="1"/>
        <v>20820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20820</v>
      </c>
      <c r="X24" s="37">
        <f t="shared" si="1"/>
        <v>43620257</v>
      </c>
      <c r="Y24" s="37">
        <f t="shared" si="1"/>
        <v>-43599437</v>
      </c>
      <c r="Z24" s="38">
        <f>+IF(X24&lt;&gt;0,+(Y24/X24)*100,0)</f>
        <v>-99.952269882316372</v>
      </c>
      <c r="AA24" s="39">
        <f>SUM(AA15:AA23)</f>
        <v>43620257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43467269</v>
      </c>
      <c r="D25" s="29">
        <f>+D12+D24</f>
        <v>0</v>
      </c>
      <c r="E25" s="30">
        <f t="shared" si="2"/>
        <v>-3141348</v>
      </c>
      <c r="F25" s="31">
        <f t="shared" si="2"/>
        <v>25626831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-48318</v>
      </c>
      <c r="N25" s="31">
        <f t="shared" si="2"/>
        <v>-48318</v>
      </c>
      <c r="O25" s="31">
        <f t="shared" si="2"/>
        <v>0</v>
      </c>
      <c r="P25" s="31">
        <f t="shared" si="2"/>
        <v>6360</v>
      </c>
      <c r="Q25" s="31">
        <f t="shared" si="2"/>
        <v>14460</v>
      </c>
      <c r="R25" s="31">
        <f t="shared" si="2"/>
        <v>20820</v>
      </c>
      <c r="S25" s="31">
        <f t="shared" si="2"/>
        <v>-14460</v>
      </c>
      <c r="T25" s="31">
        <f t="shared" si="2"/>
        <v>0</v>
      </c>
      <c r="U25" s="31">
        <f t="shared" si="2"/>
        <v>-1741</v>
      </c>
      <c r="V25" s="31">
        <f t="shared" si="2"/>
        <v>-16201</v>
      </c>
      <c r="W25" s="31">
        <f t="shared" si="2"/>
        <v>-43699</v>
      </c>
      <c r="X25" s="31">
        <f t="shared" si="2"/>
        <v>25626831</v>
      </c>
      <c r="Y25" s="31">
        <f t="shared" si="2"/>
        <v>-25670530</v>
      </c>
      <c r="Z25" s="32">
        <f>+IF(X25&lt;&gt;0,+(Y25/X25)*100,0)</f>
        <v>-100.17052049861334</v>
      </c>
      <c r="AA25" s="33">
        <f>+AA12+AA24</f>
        <v>25626831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-82563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-82563</v>
      </c>
      <c r="Y32" s="20">
        <v>82563</v>
      </c>
      <c r="Z32" s="21">
        <v>-100</v>
      </c>
      <c r="AA32" s="22">
        <v>-82563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-82563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-82563</v>
      </c>
      <c r="Y34" s="31">
        <f t="shared" si="3"/>
        <v>82563</v>
      </c>
      <c r="Z34" s="32">
        <f>+IF(X34&lt;&gt;0,+(Y34/X34)*100,0)</f>
        <v>-100</v>
      </c>
      <c r="AA34" s="33">
        <f>SUM(AA29:AA33)</f>
        <v>-82563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-82563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-82563</v>
      </c>
      <c r="Y40" s="31">
        <f t="shared" si="5"/>
        <v>82563</v>
      </c>
      <c r="Z40" s="32">
        <f>+IF(X40&lt;&gt;0,+(Y40/X40)*100,0)</f>
        <v>-100</v>
      </c>
      <c r="AA40" s="33">
        <f>+AA34+AA39</f>
        <v>-82563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43467269</v>
      </c>
      <c r="D42" s="43">
        <f>+D25-D40</f>
        <v>0</v>
      </c>
      <c r="E42" s="44">
        <f t="shared" si="6"/>
        <v>-3141348</v>
      </c>
      <c r="F42" s="45">
        <f t="shared" si="6"/>
        <v>25709394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-48318</v>
      </c>
      <c r="N42" s="45">
        <f t="shared" si="6"/>
        <v>-48318</v>
      </c>
      <c r="O42" s="45">
        <f t="shared" si="6"/>
        <v>0</v>
      </c>
      <c r="P42" s="45">
        <f t="shared" si="6"/>
        <v>6360</v>
      </c>
      <c r="Q42" s="45">
        <f t="shared" si="6"/>
        <v>14460</v>
      </c>
      <c r="R42" s="45">
        <f t="shared" si="6"/>
        <v>20820</v>
      </c>
      <c r="S42" s="45">
        <f t="shared" si="6"/>
        <v>-14460</v>
      </c>
      <c r="T42" s="45">
        <f t="shared" si="6"/>
        <v>0</v>
      </c>
      <c r="U42" s="45">
        <f t="shared" si="6"/>
        <v>-1741</v>
      </c>
      <c r="V42" s="45">
        <f t="shared" si="6"/>
        <v>-16201</v>
      </c>
      <c r="W42" s="45">
        <f t="shared" si="6"/>
        <v>-43699</v>
      </c>
      <c r="X42" s="45">
        <f t="shared" si="6"/>
        <v>25709394</v>
      </c>
      <c r="Y42" s="45">
        <f t="shared" si="6"/>
        <v>-25753093</v>
      </c>
      <c r="Z42" s="46">
        <f>+IF(X42&lt;&gt;0,+(Y42/X42)*100,0)</f>
        <v>-100.16997289006501</v>
      </c>
      <c r="AA42" s="47">
        <f>+AA25-AA40</f>
        <v>25709394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247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-148217</v>
      </c>
      <c r="D6" s="18"/>
      <c r="E6" s="19"/>
      <c r="F6" s="20">
        <v>3524387</v>
      </c>
      <c r="G6" s="20"/>
      <c r="H6" s="20"/>
      <c r="I6" s="20">
        <v>152</v>
      </c>
      <c r="J6" s="20">
        <v>152</v>
      </c>
      <c r="K6" s="20"/>
      <c r="L6" s="20">
        <v>-8611</v>
      </c>
      <c r="M6" s="20">
        <v>-7677</v>
      </c>
      <c r="N6" s="20">
        <v>-16288</v>
      </c>
      <c r="O6" s="20">
        <v>-20413</v>
      </c>
      <c r="P6" s="20">
        <v>-18120</v>
      </c>
      <c r="Q6" s="20">
        <v>-20284</v>
      </c>
      <c r="R6" s="20">
        <v>-58817</v>
      </c>
      <c r="S6" s="20">
        <v>-21275</v>
      </c>
      <c r="T6" s="20"/>
      <c r="U6" s="20"/>
      <c r="V6" s="20">
        <v>-21275</v>
      </c>
      <c r="W6" s="20">
        <v>-96228</v>
      </c>
      <c r="X6" s="20">
        <v>3524387</v>
      </c>
      <c r="Y6" s="20">
        <v>-3620615</v>
      </c>
      <c r="Z6" s="21">
        <v>-102.73034714973129</v>
      </c>
      <c r="AA6" s="22">
        <v>3524387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4229129</v>
      </c>
      <c r="D8" s="18"/>
      <c r="E8" s="19"/>
      <c r="F8" s="20">
        <v>802385</v>
      </c>
      <c r="G8" s="20"/>
      <c r="H8" s="20"/>
      <c r="I8" s="20"/>
      <c r="J8" s="20"/>
      <c r="K8" s="20">
        <v>-101763</v>
      </c>
      <c r="L8" s="20">
        <v>362634</v>
      </c>
      <c r="M8" s="20">
        <v>369708</v>
      </c>
      <c r="N8" s="20">
        <v>630579</v>
      </c>
      <c r="O8" s="20">
        <v>2854</v>
      </c>
      <c r="P8" s="20">
        <v>-24752</v>
      </c>
      <c r="Q8" s="20">
        <v>358879</v>
      </c>
      <c r="R8" s="20">
        <v>336981</v>
      </c>
      <c r="S8" s="20">
        <v>377562</v>
      </c>
      <c r="T8" s="20">
        <v>-569</v>
      </c>
      <c r="U8" s="20">
        <v>-21793</v>
      </c>
      <c r="V8" s="20">
        <v>355200</v>
      </c>
      <c r="W8" s="20">
        <v>1322760</v>
      </c>
      <c r="X8" s="20">
        <v>802385</v>
      </c>
      <c r="Y8" s="20">
        <v>520375</v>
      </c>
      <c r="Z8" s="21">
        <v>64.853530412457857</v>
      </c>
      <c r="AA8" s="22">
        <v>802385</v>
      </c>
    </row>
    <row r="9" spans="1:27" x14ac:dyDescent="0.25">
      <c r="A9" s="23" t="s">
        <v>37</v>
      </c>
      <c r="B9" s="17" t="s">
        <v>32</v>
      </c>
      <c r="C9" s="18">
        <v>35122</v>
      </c>
      <c r="D9" s="18"/>
      <c r="E9" s="19"/>
      <c r="F9" s="20"/>
      <c r="G9" s="20"/>
      <c r="H9" s="20"/>
      <c r="I9" s="20"/>
      <c r="J9" s="20"/>
      <c r="K9" s="20">
        <v>3779</v>
      </c>
      <c r="L9" s="20">
        <v>2834</v>
      </c>
      <c r="M9" s="20">
        <v>2834</v>
      </c>
      <c r="N9" s="20">
        <v>9447</v>
      </c>
      <c r="O9" s="20">
        <v>2834</v>
      </c>
      <c r="P9" s="20">
        <v>3779</v>
      </c>
      <c r="Q9" s="20">
        <v>1889</v>
      </c>
      <c r="R9" s="20">
        <v>8502</v>
      </c>
      <c r="S9" s="20">
        <v>4723</v>
      </c>
      <c r="T9" s="20">
        <v>945</v>
      </c>
      <c r="U9" s="20">
        <v>3779</v>
      </c>
      <c r="V9" s="20">
        <v>9447</v>
      </c>
      <c r="W9" s="20">
        <v>27396</v>
      </c>
      <c r="X9" s="20"/>
      <c r="Y9" s="20">
        <v>27396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4116034</v>
      </c>
      <c r="D12" s="29">
        <f>SUM(D6:D11)</f>
        <v>0</v>
      </c>
      <c r="E12" s="30">
        <f t="shared" si="0"/>
        <v>0</v>
      </c>
      <c r="F12" s="31">
        <f t="shared" si="0"/>
        <v>4326772</v>
      </c>
      <c r="G12" s="31">
        <f t="shared" si="0"/>
        <v>0</v>
      </c>
      <c r="H12" s="31">
        <f t="shared" si="0"/>
        <v>0</v>
      </c>
      <c r="I12" s="31">
        <f t="shared" si="0"/>
        <v>152</v>
      </c>
      <c r="J12" s="31">
        <f t="shared" si="0"/>
        <v>152</v>
      </c>
      <c r="K12" s="31">
        <f t="shared" si="0"/>
        <v>-97984</v>
      </c>
      <c r="L12" s="31">
        <f t="shared" si="0"/>
        <v>356857</v>
      </c>
      <c r="M12" s="31">
        <f t="shared" si="0"/>
        <v>364865</v>
      </c>
      <c r="N12" s="31">
        <f t="shared" si="0"/>
        <v>623738</v>
      </c>
      <c r="O12" s="31">
        <f t="shared" si="0"/>
        <v>-14725</v>
      </c>
      <c r="P12" s="31">
        <f t="shared" si="0"/>
        <v>-39093</v>
      </c>
      <c r="Q12" s="31">
        <f t="shared" si="0"/>
        <v>340484</v>
      </c>
      <c r="R12" s="31">
        <f t="shared" si="0"/>
        <v>286666</v>
      </c>
      <c r="S12" s="31">
        <f t="shared" si="0"/>
        <v>361010</v>
      </c>
      <c r="T12" s="31">
        <f t="shared" si="0"/>
        <v>376</v>
      </c>
      <c r="U12" s="31">
        <f t="shared" si="0"/>
        <v>-18014</v>
      </c>
      <c r="V12" s="31">
        <f t="shared" si="0"/>
        <v>343372</v>
      </c>
      <c r="W12" s="31">
        <f t="shared" si="0"/>
        <v>1253928</v>
      </c>
      <c r="X12" s="31">
        <f t="shared" si="0"/>
        <v>4326772</v>
      </c>
      <c r="Y12" s="31">
        <f t="shared" si="0"/>
        <v>-3072844</v>
      </c>
      <c r="Z12" s="32">
        <f>+IF(X12&lt;&gt;0,+(Y12/X12)*100,0)</f>
        <v>-71.01931879008184</v>
      </c>
      <c r="AA12" s="33">
        <f>SUM(AA6:AA11)</f>
        <v>4326772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>
        <v>-900000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-900000</v>
      </c>
      <c r="Y19" s="20">
        <v>900000</v>
      </c>
      <c r="Z19" s="21">
        <v>-100</v>
      </c>
      <c r="AA19" s="22">
        <v>-900000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-900000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-900000</v>
      </c>
      <c r="Y24" s="37">
        <f t="shared" si="1"/>
        <v>900000</v>
      </c>
      <c r="Z24" s="38">
        <f>+IF(X24&lt;&gt;0,+(Y24/X24)*100,0)</f>
        <v>-100</v>
      </c>
      <c r="AA24" s="39">
        <f>SUM(AA15:AA23)</f>
        <v>-900000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4116034</v>
      </c>
      <c r="D25" s="29">
        <f>+D12+D24</f>
        <v>0</v>
      </c>
      <c r="E25" s="30">
        <f t="shared" si="2"/>
        <v>0</v>
      </c>
      <c r="F25" s="31">
        <f t="shared" si="2"/>
        <v>3426772</v>
      </c>
      <c r="G25" s="31">
        <f t="shared" si="2"/>
        <v>0</v>
      </c>
      <c r="H25" s="31">
        <f t="shared" si="2"/>
        <v>0</v>
      </c>
      <c r="I25" s="31">
        <f t="shared" si="2"/>
        <v>152</v>
      </c>
      <c r="J25" s="31">
        <f t="shared" si="2"/>
        <v>152</v>
      </c>
      <c r="K25" s="31">
        <f t="shared" si="2"/>
        <v>-97984</v>
      </c>
      <c r="L25" s="31">
        <f t="shared" si="2"/>
        <v>356857</v>
      </c>
      <c r="M25" s="31">
        <f t="shared" si="2"/>
        <v>364865</v>
      </c>
      <c r="N25" s="31">
        <f t="shared" si="2"/>
        <v>623738</v>
      </c>
      <c r="O25" s="31">
        <f t="shared" si="2"/>
        <v>-14725</v>
      </c>
      <c r="P25" s="31">
        <f t="shared" si="2"/>
        <v>-39093</v>
      </c>
      <c r="Q25" s="31">
        <f t="shared" si="2"/>
        <v>340484</v>
      </c>
      <c r="R25" s="31">
        <f t="shared" si="2"/>
        <v>286666</v>
      </c>
      <c r="S25" s="31">
        <f t="shared" si="2"/>
        <v>361010</v>
      </c>
      <c r="T25" s="31">
        <f t="shared" si="2"/>
        <v>376</v>
      </c>
      <c r="U25" s="31">
        <f t="shared" si="2"/>
        <v>-18014</v>
      </c>
      <c r="V25" s="31">
        <f t="shared" si="2"/>
        <v>343372</v>
      </c>
      <c r="W25" s="31">
        <f t="shared" si="2"/>
        <v>1253928</v>
      </c>
      <c r="X25" s="31">
        <f t="shared" si="2"/>
        <v>3426772</v>
      </c>
      <c r="Y25" s="31">
        <f t="shared" si="2"/>
        <v>-2172844</v>
      </c>
      <c r="Z25" s="32">
        <f>+IF(X25&lt;&gt;0,+(Y25/X25)*100,0)</f>
        <v>-63.407895243687065</v>
      </c>
      <c r="AA25" s="33">
        <f>+AA12+AA24</f>
        <v>3426772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1339299</v>
      </c>
      <c r="D32" s="18"/>
      <c r="E32" s="19"/>
      <c r="F32" s="20"/>
      <c r="G32" s="20"/>
      <c r="H32" s="20">
        <v>100855</v>
      </c>
      <c r="I32" s="20">
        <v>108727</v>
      </c>
      <c r="J32" s="20">
        <v>209582</v>
      </c>
      <c r="K32" s="20">
        <v>86747</v>
      </c>
      <c r="L32" s="20">
        <v>160055</v>
      </c>
      <c r="M32" s="20">
        <v>153498</v>
      </c>
      <c r="N32" s="20">
        <v>400300</v>
      </c>
      <c r="O32" s="20">
        <v>125388</v>
      </c>
      <c r="P32" s="20">
        <v>251552</v>
      </c>
      <c r="Q32" s="20">
        <v>256233</v>
      </c>
      <c r="R32" s="20">
        <v>633173</v>
      </c>
      <c r="S32" s="20">
        <v>113846</v>
      </c>
      <c r="T32" s="20">
        <v>150311</v>
      </c>
      <c r="U32" s="20">
        <v>178480</v>
      </c>
      <c r="V32" s="20">
        <v>442637</v>
      </c>
      <c r="W32" s="20">
        <v>1685692</v>
      </c>
      <c r="X32" s="20"/>
      <c r="Y32" s="20">
        <v>1685692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1339299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100855</v>
      </c>
      <c r="I34" s="31">
        <f t="shared" si="3"/>
        <v>108727</v>
      </c>
      <c r="J34" s="31">
        <f t="shared" si="3"/>
        <v>209582</v>
      </c>
      <c r="K34" s="31">
        <f t="shared" si="3"/>
        <v>86747</v>
      </c>
      <c r="L34" s="31">
        <f t="shared" si="3"/>
        <v>160055</v>
      </c>
      <c r="M34" s="31">
        <f t="shared" si="3"/>
        <v>153498</v>
      </c>
      <c r="N34" s="31">
        <f t="shared" si="3"/>
        <v>400300</v>
      </c>
      <c r="O34" s="31">
        <f t="shared" si="3"/>
        <v>125388</v>
      </c>
      <c r="P34" s="31">
        <f t="shared" si="3"/>
        <v>251552</v>
      </c>
      <c r="Q34" s="31">
        <f t="shared" si="3"/>
        <v>256233</v>
      </c>
      <c r="R34" s="31">
        <f t="shared" si="3"/>
        <v>633173</v>
      </c>
      <c r="S34" s="31">
        <f t="shared" si="3"/>
        <v>113846</v>
      </c>
      <c r="T34" s="31">
        <f t="shared" si="3"/>
        <v>150311</v>
      </c>
      <c r="U34" s="31">
        <f t="shared" si="3"/>
        <v>178480</v>
      </c>
      <c r="V34" s="31">
        <f t="shared" si="3"/>
        <v>442637</v>
      </c>
      <c r="W34" s="31">
        <f t="shared" si="3"/>
        <v>1685692</v>
      </c>
      <c r="X34" s="31">
        <f t="shared" si="3"/>
        <v>0</v>
      </c>
      <c r="Y34" s="31">
        <f t="shared" si="3"/>
        <v>1685692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1339299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100855</v>
      </c>
      <c r="I40" s="31">
        <f t="shared" si="5"/>
        <v>108727</v>
      </c>
      <c r="J40" s="31">
        <f t="shared" si="5"/>
        <v>209582</v>
      </c>
      <c r="K40" s="31">
        <f t="shared" si="5"/>
        <v>86747</v>
      </c>
      <c r="L40" s="31">
        <f t="shared" si="5"/>
        <v>160055</v>
      </c>
      <c r="M40" s="31">
        <f t="shared" si="5"/>
        <v>153498</v>
      </c>
      <c r="N40" s="31">
        <f t="shared" si="5"/>
        <v>400300</v>
      </c>
      <c r="O40" s="31">
        <f t="shared" si="5"/>
        <v>125388</v>
      </c>
      <c r="P40" s="31">
        <f t="shared" si="5"/>
        <v>251552</v>
      </c>
      <c r="Q40" s="31">
        <f t="shared" si="5"/>
        <v>256233</v>
      </c>
      <c r="R40" s="31">
        <f t="shared" si="5"/>
        <v>633173</v>
      </c>
      <c r="S40" s="31">
        <f t="shared" si="5"/>
        <v>113846</v>
      </c>
      <c r="T40" s="31">
        <f t="shared" si="5"/>
        <v>150311</v>
      </c>
      <c r="U40" s="31">
        <f t="shared" si="5"/>
        <v>178480</v>
      </c>
      <c r="V40" s="31">
        <f t="shared" si="5"/>
        <v>442637</v>
      </c>
      <c r="W40" s="31">
        <f t="shared" si="5"/>
        <v>1685692</v>
      </c>
      <c r="X40" s="31">
        <f t="shared" si="5"/>
        <v>0</v>
      </c>
      <c r="Y40" s="31">
        <f t="shared" si="5"/>
        <v>1685692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2776735</v>
      </c>
      <c r="D42" s="43">
        <f>+D25-D40</f>
        <v>0</v>
      </c>
      <c r="E42" s="44">
        <f t="shared" si="6"/>
        <v>0</v>
      </c>
      <c r="F42" s="45">
        <f t="shared" si="6"/>
        <v>3426772</v>
      </c>
      <c r="G42" s="45">
        <f t="shared" si="6"/>
        <v>0</v>
      </c>
      <c r="H42" s="45">
        <f t="shared" si="6"/>
        <v>-100855</v>
      </c>
      <c r="I42" s="45">
        <f t="shared" si="6"/>
        <v>-108575</v>
      </c>
      <c r="J42" s="45">
        <f t="shared" si="6"/>
        <v>-209430</v>
      </c>
      <c r="K42" s="45">
        <f t="shared" si="6"/>
        <v>-184731</v>
      </c>
      <c r="L42" s="45">
        <f t="shared" si="6"/>
        <v>196802</v>
      </c>
      <c r="M42" s="45">
        <f t="shared" si="6"/>
        <v>211367</v>
      </c>
      <c r="N42" s="45">
        <f t="shared" si="6"/>
        <v>223438</v>
      </c>
      <c r="O42" s="45">
        <f t="shared" si="6"/>
        <v>-140113</v>
      </c>
      <c r="P42" s="45">
        <f t="shared" si="6"/>
        <v>-290645</v>
      </c>
      <c r="Q42" s="45">
        <f t="shared" si="6"/>
        <v>84251</v>
      </c>
      <c r="R42" s="45">
        <f t="shared" si="6"/>
        <v>-346507</v>
      </c>
      <c r="S42" s="45">
        <f t="shared" si="6"/>
        <v>247164</v>
      </c>
      <c r="T42" s="45">
        <f t="shared" si="6"/>
        <v>-149935</v>
      </c>
      <c r="U42" s="45">
        <f t="shared" si="6"/>
        <v>-196494</v>
      </c>
      <c r="V42" s="45">
        <f t="shared" si="6"/>
        <v>-99265</v>
      </c>
      <c r="W42" s="45">
        <f t="shared" si="6"/>
        <v>-431764</v>
      </c>
      <c r="X42" s="45">
        <f t="shared" si="6"/>
        <v>3426772</v>
      </c>
      <c r="Y42" s="45">
        <f t="shared" si="6"/>
        <v>-3858536</v>
      </c>
      <c r="Z42" s="46">
        <f>+IF(X42&lt;&gt;0,+(Y42/X42)*100,0)</f>
        <v>-112.5997294246597</v>
      </c>
      <c r="AA42" s="47">
        <f>+AA25-AA40</f>
        <v>3426772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-10547</v>
      </c>
      <c r="D6" s="18"/>
      <c r="E6" s="19">
        <v>13638676</v>
      </c>
      <c r="F6" s="20">
        <v>2438170</v>
      </c>
      <c r="G6" s="20">
        <v>7480</v>
      </c>
      <c r="H6" s="20">
        <v>-30</v>
      </c>
      <c r="I6" s="20">
        <v>1797</v>
      </c>
      <c r="J6" s="20">
        <v>9247</v>
      </c>
      <c r="K6" s="20">
        <v>4057</v>
      </c>
      <c r="L6" s="20">
        <v>2909</v>
      </c>
      <c r="M6" s="20">
        <v>582</v>
      </c>
      <c r="N6" s="20">
        <v>7548</v>
      </c>
      <c r="O6" s="20">
        <v>1044</v>
      </c>
      <c r="P6" s="20">
        <v>46477</v>
      </c>
      <c r="Q6" s="20">
        <v>3766</v>
      </c>
      <c r="R6" s="20">
        <v>51287</v>
      </c>
      <c r="S6" s="20">
        <v>873</v>
      </c>
      <c r="T6" s="20">
        <v>1773</v>
      </c>
      <c r="U6" s="20">
        <v>2500</v>
      </c>
      <c r="V6" s="20">
        <v>5146</v>
      </c>
      <c r="W6" s="20">
        <v>73228</v>
      </c>
      <c r="X6" s="20">
        <v>2438170</v>
      </c>
      <c r="Y6" s="20">
        <v>-2364942</v>
      </c>
      <c r="Z6" s="21">
        <v>-96.996599908948099</v>
      </c>
      <c r="AA6" s="22">
        <v>2438170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15841559</v>
      </c>
      <c r="D8" s="18"/>
      <c r="E8" s="19">
        <v>2010396</v>
      </c>
      <c r="F8" s="20">
        <v>-3857952</v>
      </c>
      <c r="G8" s="20">
        <v>1405093</v>
      </c>
      <c r="H8" s="20">
        <v>1419622</v>
      </c>
      <c r="I8" s="20">
        <v>1386387</v>
      </c>
      <c r="J8" s="20">
        <v>4211102</v>
      </c>
      <c r="K8" s="20">
        <v>1410153</v>
      </c>
      <c r="L8" s="20">
        <v>1407256</v>
      </c>
      <c r="M8" s="20">
        <v>1390860</v>
      </c>
      <c r="N8" s="20">
        <v>4208269</v>
      </c>
      <c r="O8" s="20">
        <v>1402240</v>
      </c>
      <c r="P8" s="20">
        <v>1397937</v>
      </c>
      <c r="Q8" s="20">
        <v>1373713</v>
      </c>
      <c r="R8" s="20">
        <v>4173890</v>
      </c>
      <c r="S8" s="20">
        <v>1391710</v>
      </c>
      <c r="T8" s="20">
        <v>1329032</v>
      </c>
      <c r="U8" s="20">
        <v>1381195</v>
      </c>
      <c r="V8" s="20">
        <v>4101937</v>
      </c>
      <c r="W8" s="20">
        <v>16695198</v>
      </c>
      <c r="X8" s="20">
        <v>-3857952</v>
      </c>
      <c r="Y8" s="20">
        <v>20553150</v>
      </c>
      <c r="Z8" s="21">
        <v>-532.74768581879709</v>
      </c>
      <c r="AA8" s="22">
        <v>-3857952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-17138</v>
      </c>
      <c r="D11" s="18"/>
      <c r="E11" s="19"/>
      <c r="F11" s="20"/>
      <c r="G11" s="20"/>
      <c r="H11" s="20"/>
      <c r="I11" s="20"/>
      <c r="J11" s="20"/>
      <c r="K11" s="20">
        <v>-2195</v>
      </c>
      <c r="L11" s="20">
        <v>-5265</v>
      </c>
      <c r="M11" s="20">
        <v>-1673</v>
      </c>
      <c r="N11" s="20">
        <v>-9133</v>
      </c>
      <c r="O11" s="20">
        <v>-1512</v>
      </c>
      <c r="P11" s="20">
        <v>-3720</v>
      </c>
      <c r="Q11" s="20">
        <v>-1053</v>
      </c>
      <c r="R11" s="20">
        <v>-6285</v>
      </c>
      <c r="S11" s="20">
        <v>-3036</v>
      </c>
      <c r="T11" s="20">
        <v>-128</v>
      </c>
      <c r="U11" s="20">
        <v>-1664</v>
      </c>
      <c r="V11" s="20">
        <v>-4828</v>
      </c>
      <c r="W11" s="20">
        <v>-20246</v>
      </c>
      <c r="X11" s="20"/>
      <c r="Y11" s="20">
        <v>-20246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15813874</v>
      </c>
      <c r="D12" s="29">
        <f>SUM(D6:D11)</f>
        <v>0</v>
      </c>
      <c r="E12" s="30">
        <f t="shared" si="0"/>
        <v>15649072</v>
      </c>
      <c r="F12" s="31">
        <f t="shared" si="0"/>
        <v>-1419782</v>
      </c>
      <c r="G12" s="31">
        <f t="shared" si="0"/>
        <v>1412573</v>
      </c>
      <c r="H12" s="31">
        <f t="shared" si="0"/>
        <v>1419592</v>
      </c>
      <c r="I12" s="31">
        <f t="shared" si="0"/>
        <v>1388184</v>
      </c>
      <c r="J12" s="31">
        <f t="shared" si="0"/>
        <v>4220349</v>
      </c>
      <c r="K12" s="31">
        <f t="shared" si="0"/>
        <v>1412015</v>
      </c>
      <c r="L12" s="31">
        <f t="shared" si="0"/>
        <v>1404900</v>
      </c>
      <c r="M12" s="31">
        <f t="shared" si="0"/>
        <v>1389769</v>
      </c>
      <c r="N12" s="31">
        <f t="shared" si="0"/>
        <v>4206684</v>
      </c>
      <c r="O12" s="31">
        <f t="shared" si="0"/>
        <v>1401772</v>
      </c>
      <c r="P12" s="31">
        <f t="shared" si="0"/>
        <v>1440694</v>
      </c>
      <c r="Q12" s="31">
        <f t="shared" si="0"/>
        <v>1376426</v>
      </c>
      <c r="R12" s="31">
        <f t="shared" si="0"/>
        <v>4218892</v>
      </c>
      <c r="S12" s="31">
        <f t="shared" si="0"/>
        <v>1389547</v>
      </c>
      <c r="T12" s="31">
        <f t="shared" si="0"/>
        <v>1330677</v>
      </c>
      <c r="U12" s="31">
        <f t="shared" si="0"/>
        <v>1382031</v>
      </c>
      <c r="V12" s="31">
        <f t="shared" si="0"/>
        <v>4102255</v>
      </c>
      <c r="W12" s="31">
        <f t="shared" si="0"/>
        <v>16748180</v>
      </c>
      <c r="X12" s="31">
        <f t="shared" si="0"/>
        <v>-1419782</v>
      </c>
      <c r="Y12" s="31">
        <f t="shared" si="0"/>
        <v>18167962</v>
      </c>
      <c r="Z12" s="32">
        <f>+IF(X12&lt;&gt;0,+(Y12/X12)*100,0)</f>
        <v>-1279.6303939618899</v>
      </c>
      <c r="AA12" s="33">
        <f>SUM(AA6:AA11)</f>
        <v>-1419782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>
        <v>-953726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-953726</v>
      </c>
      <c r="Y19" s="20">
        <v>953726</v>
      </c>
      <c r="Z19" s="21">
        <v>-100</v>
      </c>
      <c r="AA19" s="22">
        <v>-953726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-953726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-953726</v>
      </c>
      <c r="Y24" s="37">
        <f t="shared" si="1"/>
        <v>953726</v>
      </c>
      <c r="Z24" s="38">
        <f>+IF(X24&lt;&gt;0,+(Y24/X24)*100,0)</f>
        <v>-100</v>
      </c>
      <c r="AA24" s="39">
        <f>SUM(AA15:AA23)</f>
        <v>-953726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15813874</v>
      </c>
      <c r="D25" s="29">
        <f>+D12+D24</f>
        <v>0</v>
      </c>
      <c r="E25" s="30">
        <f t="shared" si="2"/>
        <v>15649072</v>
      </c>
      <c r="F25" s="31">
        <f t="shared" si="2"/>
        <v>-2373508</v>
      </c>
      <c r="G25" s="31">
        <f t="shared" si="2"/>
        <v>1412573</v>
      </c>
      <c r="H25" s="31">
        <f t="shared" si="2"/>
        <v>1419592</v>
      </c>
      <c r="I25" s="31">
        <f t="shared" si="2"/>
        <v>1388184</v>
      </c>
      <c r="J25" s="31">
        <f t="shared" si="2"/>
        <v>4220349</v>
      </c>
      <c r="K25" s="31">
        <f t="shared" si="2"/>
        <v>1412015</v>
      </c>
      <c r="L25" s="31">
        <f t="shared" si="2"/>
        <v>1404900</v>
      </c>
      <c r="M25" s="31">
        <f t="shared" si="2"/>
        <v>1389769</v>
      </c>
      <c r="N25" s="31">
        <f t="shared" si="2"/>
        <v>4206684</v>
      </c>
      <c r="O25" s="31">
        <f t="shared" si="2"/>
        <v>1401772</v>
      </c>
      <c r="P25" s="31">
        <f t="shared" si="2"/>
        <v>1440694</v>
      </c>
      <c r="Q25" s="31">
        <f t="shared" si="2"/>
        <v>1376426</v>
      </c>
      <c r="R25" s="31">
        <f t="shared" si="2"/>
        <v>4218892</v>
      </c>
      <c r="S25" s="31">
        <f t="shared" si="2"/>
        <v>1389547</v>
      </c>
      <c r="T25" s="31">
        <f t="shared" si="2"/>
        <v>1330677</v>
      </c>
      <c r="U25" s="31">
        <f t="shared" si="2"/>
        <v>1382031</v>
      </c>
      <c r="V25" s="31">
        <f t="shared" si="2"/>
        <v>4102255</v>
      </c>
      <c r="W25" s="31">
        <f t="shared" si="2"/>
        <v>16748180</v>
      </c>
      <c r="X25" s="31">
        <f t="shared" si="2"/>
        <v>-2373508</v>
      </c>
      <c r="Y25" s="31">
        <f t="shared" si="2"/>
        <v>19121688</v>
      </c>
      <c r="Z25" s="32">
        <f>+IF(X25&lt;&gt;0,+(Y25/X25)*100,0)</f>
        <v>-805.62981039035901</v>
      </c>
      <c r="AA25" s="33">
        <f>+AA12+AA24</f>
        <v>-2373508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7735215</v>
      </c>
      <c r="D32" s="18"/>
      <c r="E32" s="19"/>
      <c r="F32" s="20"/>
      <c r="G32" s="20">
        <v>887064</v>
      </c>
      <c r="H32" s="20">
        <v>1002928</v>
      </c>
      <c r="I32" s="20">
        <v>786620</v>
      </c>
      <c r="J32" s="20">
        <v>2676612</v>
      </c>
      <c r="K32" s="20">
        <v>745715</v>
      </c>
      <c r="L32" s="20">
        <v>743379</v>
      </c>
      <c r="M32" s="20">
        <v>793722</v>
      </c>
      <c r="N32" s="20">
        <v>2282816</v>
      </c>
      <c r="O32" s="20">
        <v>772115</v>
      </c>
      <c r="P32" s="20">
        <v>620796</v>
      </c>
      <c r="Q32" s="20">
        <v>705410</v>
      </c>
      <c r="R32" s="20">
        <v>2098321</v>
      </c>
      <c r="S32" s="20">
        <v>605862</v>
      </c>
      <c r="T32" s="20">
        <v>726065</v>
      </c>
      <c r="U32" s="20">
        <v>628607</v>
      </c>
      <c r="V32" s="20">
        <v>1960534</v>
      </c>
      <c r="W32" s="20">
        <v>9018283</v>
      </c>
      <c r="X32" s="20"/>
      <c r="Y32" s="20">
        <v>9018283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7735215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887064</v>
      </c>
      <c r="H34" s="31">
        <f t="shared" si="3"/>
        <v>1002928</v>
      </c>
      <c r="I34" s="31">
        <f t="shared" si="3"/>
        <v>786620</v>
      </c>
      <c r="J34" s="31">
        <f t="shared" si="3"/>
        <v>2676612</v>
      </c>
      <c r="K34" s="31">
        <f t="shared" si="3"/>
        <v>745715</v>
      </c>
      <c r="L34" s="31">
        <f t="shared" si="3"/>
        <v>743379</v>
      </c>
      <c r="M34" s="31">
        <f t="shared" si="3"/>
        <v>793722</v>
      </c>
      <c r="N34" s="31">
        <f t="shared" si="3"/>
        <v>2282816</v>
      </c>
      <c r="O34" s="31">
        <f t="shared" si="3"/>
        <v>772115</v>
      </c>
      <c r="P34" s="31">
        <f t="shared" si="3"/>
        <v>620796</v>
      </c>
      <c r="Q34" s="31">
        <f t="shared" si="3"/>
        <v>705410</v>
      </c>
      <c r="R34" s="31">
        <f t="shared" si="3"/>
        <v>2098321</v>
      </c>
      <c r="S34" s="31">
        <f t="shared" si="3"/>
        <v>605862</v>
      </c>
      <c r="T34" s="31">
        <f t="shared" si="3"/>
        <v>726065</v>
      </c>
      <c r="U34" s="31">
        <f t="shared" si="3"/>
        <v>628607</v>
      </c>
      <c r="V34" s="31">
        <f t="shared" si="3"/>
        <v>1960534</v>
      </c>
      <c r="W34" s="31">
        <f t="shared" si="3"/>
        <v>9018283</v>
      </c>
      <c r="X34" s="31">
        <f t="shared" si="3"/>
        <v>0</v>
      </c>
      <c r="Y34" s="31">
        <f t="shared" si="3"/>
        <v>9018283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7735215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887064</v>
      </c>
      <c r="H40" s="31">
        <f t="shared" si="5"/>
        <v>1002928</v>
      </c>
      <c r="I40" s="31">
        <f t="shared" si="5"/>
        <v>786620</v>
      </c>
      <c r="J40" s="31">
        <f t="shared" si="5"/>
        <v>2676612</v>
      </c>
      <c r="K40" s="31">
        <f t="shared" si="5"/>
        <v>745715</v>
      </c>
      <c r="L40" s="31">
        <f t="shared" si="5"/>
        <v>743379</v>
      </c>
      <c r="M40" s="31">
        <f t="shared" si="5"/>
        <v>793722</v>
      </c>
      <c r="N40" s="31">
        <f t="shared" si="5"/>
        <v>2282816</v>
      </c>
      <c r="O40" s="31">
        <f t="shared" si="5"/>
        <v>772115</v>
      </c>
      <c r="P40" s="31">
        <f t="shared" si="5"/>
        <v>620796</v>
      </c>
      <c r="Q40" s="31">
        <f t="shared" si="5"/>
        <v>705410</v>
      </c>
      <c r="R40" s="31">
        <f t="shared" si="5"/>
        <v>2098321</v>
      </c>
      <c r="S40" s="31">
        <f t="shared" si="5"/>
        <v>605862</v>
      </c>
      <c r="T40" s="31">
        <f t="shared" si="5"/>
        <v>726065</v>
      </c>
      <c r="U40" s="31">
        <f t="shared" si="5"/>
        <v>628607</v>
      </c>
      <c r="V40" s="31">
        <f t="shared" si="5"/>
        <v>1960534</v>
      </c>
      <c r="W40" s="31">
        <f t="shared" si="5"/>
        <v>9018283</v>
      </c>
      <c r="X40" s="31">
        <f t="shared" si="5"/>
        <v>0</v>
      </c>
      <c r="Y40" s="31">
        <f t="shared" si="5"/>
        <v>9018283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8078659</v>
      </c>
      <c r="D42" s="43">
        <f>+D25-D40</f>
        <v>0</v>
      </c>
      <c r="E42" s="44">
        <f t="shared" si="6"/>
        <v>15649072</v>
      </c>
      <c r="F42" s="45">
        <f t="shared" si="6"/>
        <v>-2373508</v>
      </c>
      <c r="G42" s="45">
        <f t="shared" si="6"/>
        <v>525509</v>
      </c>
      <c r="H42" s="45">
        <f t="shared" si="6"/>
        <v>416664</v>
      </c>
      <c r="I42" s="45">
        <f t="shared" si="6"/>
        <v>601564</v>
      </c>
      <c r="J42" s="45">
        <f t="shared" si="6"/>
        <v>1543737</v>
      </c>
      <c r="K42" s="45">
        <f t="shared" si="6"/>
        <v>666300</v>
      </c>
      <c r="L42" s="45">
        <f t="shared" si="6"/>
        <v>661521</v>
      </c>
      <c r="M42" s="45">
        <f t="shared" si="6"/>
        <v>596047</v>
      </c>
      <c r="N42" s="45">
        <f t="shared" si="6"/>
        <v>1923868</v>
      </c>
      <c r="O42" s="45">
        <f t="shared" si="6"/>
        <v>629657</v>
      </c>
      <c r="P42" s="45">
        <f t="shared" si="6"/>
        <v>819898</v>
      </c>
      <c r="Q42" s="45">
        <f t="shared" si="6"/>
        <v>671016</v>
      </c>
      <c r="R42" s="45">
        <f t="shared" si="6"/>
        <v>2120571</v>
      </c>
      <c r="S42" s="45">
        <f t="shared" si="6"/>
        <v>783685</v>
      </c>
      <c r="T42" s="45">
        <f t="shared" si="6"/>
        <v>604612</v>
      </c>
      <c r="U42" s="45">
        <f t="shared" si="6"/>
        <v>753424</v>
      </c>
      <c r="V42" s="45">
        <f t="shared" si="6"/>
        <v>2141721</v>
      </c>
      <c r="W42" s="45">
        <f t="shared" si="6"/>
        <v>7729897</v>
      </c>
      <c r="X42" s="45">
        <f t="shared" si="6"/>
        <v>-2373508</v>
      </c>
      <c r="Y42" s="45">
        <f t="shared" si="6"/>
        <v>10103405</v>
      </c>
      <c r="Z42" s="46">
        <f>+IF(X42&lt;&gt;0,+(Y42/X42)*100,0)</f>
        <v>-425.67393916515135</v>
      </c>
      <c r="AA42" s="47">
        <f>+AA25-AA40</f>
        <v>-2373508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-9693854</v>
      </c>
      <c r="D45" s="18"/>
      <c r="E45" s="19">
        <v>-12420340</v>
      </c>
      <c r="F45" s="20">
        <v>-12137787</v>
      </c>
      <c r="G45" s="20">
        <v>-14329221</v>
      </c>
      <c r="H45" s="20">
        <v>14318729</v>
      </c>
      <c r="I45" s="20"/>
      <c r="J45" s="20">
        <v>-10492</v>
      </c>
      <c r="K45" s="20"/>
      <c r="L45" s="20">
        <v>-864399</v>
      </c>
      <c r="M45" s="20">
        <v>-467762</v>
      </c>
      <c r="N45" s="20">
        <v>-1332161</v>
      </c>
      <c r="O45" s="20"/>
      <c r="P45" s="20">
        <v>-238423</v>
      </c>
      <c r="Q45" s="20">
        <v>-558819</v>
      </c>
      <c r="R45" s="20">
        <v>-797242</v>
      </c>
      <c r="S45" s="20"/>
      <c r="T45" s="20">
        <v>-217392</v>
      </c>
      <c r="U45" s="20"/>
      <c r="V45" s="20">
        <v>-217392</v>
      </c>
      <c r="W45" s="20">
        <v>-2357287</v>
      </c>
      <c r="X45" s="20">
        <v>-12137787</v>
      </c>
      <c r="Y45" s="20">
        <v>9780500</v>
      </c>
      <c r="Z45" s="48">
        <v>-80.578939142695447</v>
      </c>
      <c r="AA45" s="22">
        <v>-12137787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-9693854</v>
      </c>
      <c r="D48" s="51">
        <f>SUM(D45:D47)</f>
        <v>0</v>
      </c>
      <c r="E48" s="52">
        <f t="shared" si="7"/>
        <v>-12420340</v>
      </c>
      <c r="F48" s="53">
        <f t="shared" si="7"/>
        <v>-12137787</v>
      </c>
      <c r="G48" s="53">
        <f t="shared" si="7"/>
        <v>-14329221</v>
      </c>
      <c r="H48" s="53">
        <f t="shared" si="7"/>
        <v>14318729</v>
      </c>
      <c r="I48" s="53">
        <f t="shared" si="7"/>
        <v>0</v>
      </c>
      <c r="J48" s="53">
        <f t="shared" si="7"/>
        <v>-10492</v>
      </c>
      <c r="K48" s="53">
        <f t="shared" si="7"/>
        <v>0</v>
      </c>
      <c r="L48" s="53">
        <f t="shared" si="7"/>
        <v>-864399</v>
      </c>
      <c r="M48" s="53">
        <f t="shared" si="7"/>
        <v>-467762</v>
      </c>
      <c r="N48" s="53">
        <f t="shared" si="7"/>
        <v>-1332161</v>
      </c>
      <c r="O48" s="53">
        <f t="shared" si="7"/>
        <v>0</v>
      </c>
      <c r="P48" s="53">
        <f t="shared" si="7"/>
        <v>-238423</v>
      </c>
      <c r="Q48" s="53">
        <f t="shared" si="7"/>
        <v>-558819</v>
      </c>
      <c r="R48" s="53">
        <f t="shared" si="7"/>
        <v>-797242</v>
      </c>
      <c r="S48" s="53">
        <f t="shared" si="7"/>
        <v>0</v>
      </c>
      <c r="T48" s="53">
        <f t="shared" si="7"/>
        <v>-217392</v>
      </c>
      <c r="U48" s="53">
        <f t="shared" si="7"/>
        <v>0</v>
      </c>
      <c r="V48" s="53">
        <f t="shared" si="7"/>
        <v>-217392</v>
      </c>
      <c r="W48" s="53">
        <f t="shared" si="7"/>
        <v>-2357287</v>
      </c>
      <c r="X48" s="53">
        <f t="shared" si="7"/>
        <v>-12137787</v>
      </c>
      <c r="Y48" s="53">
        <f t="shared" si="7"/>
        <v>9780500</v>
      </c>
      <c r="Z48" s="54">
        <f>+IF(X48&lt;&gt;0,+(Y48/X48)*100,0)</f>
        <v>-80.578939142695447</v>
      </c>
      <c r="AA48" s="55">
        <f>SUM(AA45:AA47)</f>
        <v>-12137787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2798180</v>
      </c>
      <c r="D19" s="18"/>
      <c r="E19" s="19">
        <v>5222899</v>
      </c>
      <c r="F19" s="20">
        <v>2615343</v>
      </c>
      <c r="G19" s="20">
        <v>2067386</v>
      </c>
      <c r="H19" s="20">
        <v>730794</v>
      </c>
      <c r="I19" s="20"/>
      <c r="J19" s="20">
        <v>2798180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2798180</v>
      </c>
      <c r="U19" s="20"/>
      <c r="V19" s="20">
        <v>2798180</v>
      </c>
      <c r="W19" s="20">
        <v>5596360</v>
      </c>
      <c r="X19" s="20">
        <v>2615343</v>
      </c>
      <c r="Y19" s="20">
        <v>2981017</v>
      </c>
      <c r="Z19" s="21">
        <v>113.98187541748825</v>
      </c>
      <c r="AA19" s="22">
        <v>2615343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2798180</v>
      </c>
      <c r="D24" s="29">
        <f>SUM(D15:D23)</f>
        <v>0</v>
      </c>
      <c r="E24" s="36">
        <f t="shared" si="1"/>
        <v>5222899</v>
      </c>
      <c r="F24" s="37">
        <f t="shared" si="1"/>
        <v>2615343</v>
      </c>
      <c r="G24" s="37">
        <f t="shared" si="1"/>
        <v>2067386</v>
      </c>
      <c r="H24" s="37">
        <f t="shared" si="1"/>
        <v>730794</v>
      </c>
      <c r="I24" s="37">
        <f t="shared" si="1"/>
        <v>0</v>
      </c>
      <c r="J24" s="37">
        <f t="shared" si="1"/>
        <v>2798180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2798180</v>
      </c>
      <c r="U24" s="37">
        <f t="shared" si="1"/>
        <v>0</v>
      </c>
      <c r="V24" s="37">
        <f t="shared" si="1"/>
        <v>2798180</v>
      </c>
      <c r="W24" s="37">
        <f t="shared" si="1"/>
        <v>5596360</v>
      </c>
      <c r="X24" s="37">
        <f t="shared" si="1"/>
        <v>2615343</v>
      </c>
      <c r="Y24" s="37">
        <f t="shared" si="1"/>
        <v>2981017</v>
      </c>
      <c r="Z24" s="38">
        <f>+IF(X24&lt;&gt;0,+(Y24/X24)*100,0)</f>
        <v>113.98187541748825</v>
      </c>
      <c r="AA24" s="39">
        <f>SUM(AA15:AA23)</f>
        <v>2615343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2798180</v>
      </c>
      <c r="D25" s="29">
        <f>+D12+D24</f>
        <v>0</v>
      </c>
      <c r="E25" s="30">
        <f t="shared" si="2"/>
        <v>5222899</v>
      </c>
      <c r="F25" s="31">
        <f t="shared" si="2"/>
        <v>2615343</v>
      </c>
      <c r="G25" s="31">
        <f t="shared" si="2"/>
        <v>2067386</v>
      </c>
      <c r="H25" s="31">
        <f t="shared" si="2"/>
        <v>730794</v>
      </c>
      <c r="I25" s="31">
        <f t="shared" si="2"/>
        <v>0</v>
      </c>
      <c r="J25" s="31">
        <f t="shared" si="2"/>
        <v>2798180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2798180</v>
      </c>
      <c r="U25" s="31">
        <f t="shared" si="2"/>
        <v>0</v>
      </c>
      <c r="V25" s="31">
        <f t="shared" si="2"/>
        <v>2798180</v>
      </c>
      <c r="W25" s="31">
        <f t="shared" si="2"/>
        <v>5596360</v>
      </c>
      <c r="X25" s="31">
        <f t="shared" si="2"/>
        <v>2615343</v>
      </c>
      <c r="Y25" s="31">
        <f t="shared" si="2"/>
        <v>2981017</v>
      </c>
      <c r="Z25" s="32">
        <f>+IF(X25&lt;&gt;0,+(Y25/X25)*100,0)</f>
        <v>113.98187541748825</v>
      </c>
      <c r="AA25" s="33">
        <f>+AA12+AA24</f>
        <v>2615343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2798180</v>
      </c>
      <c r="D42" s="43">
        <f>+D25-D40</f>
        <v>0</v>
      </c>
      <c r="E42" s="44">
        <f t="shared" si="6"/>
        <v>5222899</v>
      </c>
      <c r="F42" s="45">
        <f t="shared" si="6"/>
        <v>2615343</v>
      </c>
      <c r="G42" s="45">
        <f t="shared" si="6"/>
        <v>2067386</v>
      </c>
      <c r="H42" s="45">
        <f t="shared" si="6"/>
        <v>730794</v>
      </c>
      <c r="I42" s="45">
        <f t="shared" si="6"/>
        <v>0</v>
      </c>
      <c r="J42" s="45">
        <f t="shared" si="6"/>
        <v>2798180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2798180</v>
      </c>
      <c r="U42" s="45">
        <f t="shared" si="6"/>
        <v>0</v>
      </c>
      <c r="V42" s="45">
        <f t="shared" si="6"/>
        <v>2798180</v>
      </c>
      <c r="W42" s="45">
        <f t="shared" si="6"/>
        <v>5596360</v>
      </c>
      <c r="X42" s="45">
        <f t="shared" si="6"/>
        <v>2615343</v>
      </c>
      <c r="Y42" s="45">
        <f t="shared" si="6"/>
        <v>2981017</v>
      </c>
      <c r="Z42" s="46">
        <f>+IF(X42&lt;&gt;0,+(Y42/X42)*100,0)</f>
        <v>113.98187541748825</v>
      </c>
      <c r="AA42" s="47">
        <f>+AA25-AA40</f>
        <v>2615343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-9972991</v>
      </c>
      <c r="D45" s="18"/>
      <c r="E45" s="19">
        <v>-476339</v>
      </c>
      <c r="F45" s="20"/>
      <c r="G45" s="20">
        <v>-11117621</v>
      </c>
      <c r="H45" s="20">
        <v>-659858</v>
      </c>
      <c r="I45" s="20">
        <v>-487321</v>
      </c>
      <c r="J45" s="20">
        <v>-12264800</v>
      </c>
      <c r="K45" s="20">
        <v>-298547</v>
      </c>
      <c r="L45" s="20">
        <v>-423539</v>
      </c>
      <c r="M45" s="20">
        <v>-269684</v>
      </c>
      <c r="N45" s="20">
        <v>-991770</v>
      </c>
      <c r="O45" s="20">
        <v>-38379</v>
      </c>
      <c r="P45" s="20">
        <v>-46176</v>
      </c>
      <c r="Q45" s="20">
        <v>-354052</v>
      </c>
      <c r="R45" s="20">
        <v>-438607</v>
      </c>
      <c r="S45" s="20">
        <v>-573154</v>
      </c>
      <c r="T45" s="20">
        <v>-11659347</v>
      </c>
      <c r="U45" s="20"/>
      <c r="V45" s="20">
        <v>-12232501</v>
      </c>
      <c r="W45" s="20">
        <v>-25927678</v>
      </c>
      <c r="X45" s="20"/>
      <c r="Y45" s="20">
        <v>-25927678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-9972991</v>
      </c>
      <c r="D48" s="51">
        <f>SUM(D45:D47)</f>
        <v>0</v>
      </c>
      <c r="E48" s="52">
        <f t="shared" si="7"/>
        <v>-476339</v>
      </c>
      <c r="F48" s="53">
        <f t="shared" si="7"/>
        <v>0</v>
      </c>
      <c r="G48" s="53">
        <f t="shared" si="7"/>
        <v>-11117621</v>
      </c>
      <c r="H48" s="53">
        <f t="shared" si="7"/>
        <v>-659858</v>
      </c>
      <c r="I48" s="53">
        <f t="shared" si="7"/>
        <v>-487321</v>
      </c>
      <c r="J48" s="53">
        <f t="shared" si="7"/>
        <v>-12264800</v>
      </c>
      <c r="K48" s="53">
        <f t="shared" si="7"/>
        <v>-298547</v>
      </c>
      <c r="L48" s="53">
        <f t="shared" si="7"/>
        <v>-423539</v>
      </c>
      <c r="M48" s="53">
        <f t="shared" si="7"/>
        <v>-269684</v>
      </c>
      <c r="N48" s="53">
        <f t="shared" si="7"/>
        <v>-991770</v>
      </c>
      <c r="O48" s="53">
        <f t="shared" si="7"/>
        <v>-38379</v>
      </c>
      <c r="P48" s="53">
        <f t="shared" si="7"/>
        <v>-46176</v>
      </c>
      <c r="Q48" s="53">
        <f t="shared" si="7"/>
        <v>-354052</v>
      </c>
      <c r="R48" s="53">
        <f t="shared" si="7"/>
        <v>-438607</v>
      </c>
      <c r="S48" s="53">
        <f t="shared" si="7"/>
        <v>-573154</v>
      </c>
      <c r="T48" s="53">
        <f t="shared" si="7"/>
        <v>-11659347</v>
      </c>
      <c r="U48" s="53">
        <f t="shared" si="7"/>
        <v>0</v>
      </c>
      <c r="V48" s="53">
        <f t="shared" si="7"/>
        <v>-12232501</v>
      </c>
      <c r="W48" s="53">
        <f t="shared" si="7"/>
        <v>-25927678</v>
      </c>
      <c r="X48" s="53">
        <f t="shared" si="7"/>
        <v>0</v>
      </c>
      <c r="Y48" s="53">
        <f t="shared" si="7"/>
        <v>-25927678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1146043</v>
      </c>
      <c r="D8" s="18"/>
      <c r="E8" s="19">
        <v>-3815087</v>
      </c>
      <c r="F8" s="20">
        <v>3532776</v>
      </c>
      <c r="G8" s="20">
        <v>173551</v>
      </c>
      <c r="H8" s="20">
        <v>131130</v>
      </c>
      <c r="I8" s="20">
        <v>136129</v>
      </c>
      <c r="J8" s="20">
        <v>440810</v>
      </c>
      <c r="K8" s="20">
        <v>117803</v>
      </c>
      <c r="L8" s="20">
        <v>109146</v>
      </c>
      <c r="M8" s="20">
        <v>129963</v>
      </c>
      <c r="N8" s="20">
        <v>356912</v>
      </c>
      <c r="O8" s="20">
        <v>116482</v>
      </c>
      <c r="P8" s="20">
        <v>82945</v>
      </c>
      <c r="Q8" s="20">
        <v>112210</v>
      </c>
      <c r="R8" s="20">
        <v>311637</v>
      </c>
      <c r="S8" s="20">
        <v>178702</v>
      </c>
      <c r="T8" s="20">
        <v>144996</v>
      </c>
      <c r="U8" s="20">
        <v>161750</v>
      </c>
      <c r="V8" s="20">
        <v>485448</v>
      </c>
      <c r="W8" s="20">
        <v>1594807</v>
      </c>
      <c r="X8" s="20">
        <v>3532776</v>
      </c>
      <c r="Y8" s="20">
        <v>-1937969</v>
      </c>
      <c r="Z8" s="21">
        <v>-54.856832134276281</v>
      </c>
      <c r="AA8" s="22">
        <v>3532776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1146043</v>
      </c>
      <c r="D12" s="29">
        <f>SUM(D6:D11)</f>
        <v>0</v>
      </c>
      <c r="E12" s="30">
        <f t="shared" si="0"/>
        <v>-3815087</v>
      </c>
      <c r="F12" s="31">
        <f t="shared" si="0"/>
        <v>3532776</v>
      </c>
      <c r="G12" s="31">
        <f t="shared" si="0"/>
        <v>173551</v>
      </c>
      <c r="H12" s="31">
        <f t="shared" si="0"/>
        <v>131130</v>
      </c>
      <c r="I12" s="31">
        <f t="shared" si="0"/>
        <v>136129</v>
      </c>
      <c r="J12" s="31">
        <f t="shared" si="0"/>
        <v>440810</v>
      </c>
      <c r="K12" s="31">
        <f t="shared" si="0"/>
        <v>117803</v>
      </c>
      <c r="L12" s="31">
        <f t="shared" si="0"/>
        <v>109146</v>
      </c>
      <c r="M12" s="31">
        <f t="shared" si="0"/>
        <v>129963</v>
      </c>
      <c r="N12" s="31">
        <f t="shared" si="0"/>
        <v>356912</v>
      </c>
      <c r="O12" s="31">
        <f t="shared" si="0"/>
        <v>116482</v>
      </c>
      <c r="P12" s="31">
        <f t="shared" si="0"/>
        <v>82945</v>
      </c>
      <c r="Q12" s="31">
        <f t="shared" si="0"/>
        <v>112210</v>
      </c>
      <c r="R12" s="31">
        <f t="shared" si="0"/>
        <v>311637</v>
      </c>
      <c r="S12" s="31">
        <f t="shared" si="0"/>
        <v>178702</v>
      </c>
      <c r="T12" s="31">
        <f t="shared" si="0"/>
        <v>144996</v>
      </c>
      <c r="U12" s="31">
        <f t="shared" si="0"/>
        <v>161750</v>
      </c>
      <c r="V12" s="31">
        <f t="shared" si="0"/>
        <v>485448</v>
      </c>
      <c r="W12" s="31">
        <f t="shared" si="0"/>
        <v>1594807</v>
      </c>
      <c r="X12" s="31">
        <f t="shared" si="0"/>
        <v>3532776</v>
      </c>
      <c r="Y12" s="31">
        <f t="shared" si="0"/>
        <v>-1937969</v>
      </c>
      <c r="Z12" s="32">
        <f>+IF(X12&lt;&gt;0,+(Y12/X12)*100,0)</f>
        <v>-54.856832134276281</v>
      </c>
      <c r="AA12" s="33">
        <f>SUM(AA6:AA11)</f>
        <v>3532776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-5259634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-5259634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-4113591</v>
      </c>
      <c r="D25" s="29">
        <f>+D12+D24</f>
        <v>0</v>
      </c>
      <c r="E25" s="30">
        <f t="shared" si="2"/>
        <v>-3815087</v>
      </c>
      <c r="F25" s="31">
        <f t="shared" si="2"/>
        <v>3532776</v>
      </c>
      <c r="G25" s="31">
        <f t="shared" si="2"/>
        <v>173551</v>
      </c>
      <c r="H25" s="31">
        <f t="shared" si="2"/>
        <v>131130</v>
      </c>
      <c r="I25" s="31">
        <f t="shared" si="2"/>
        <v>136129</v>
      </c>
      <c r="J25" s="31">
        <f t="shared" si="2"/>
        <v>440810</v>
      </c>
      <c r="K25" s="31">
        <f t="shared" si="2"/>
        <v>117803</v>
      </c>
      <c r="L25" s="31">
        <f t="shared" si="2"/>
        <v>109146</v>
      </c>
      <c r="M25" s="31">
        <f t="shared" si="2"/>
        <v>129963</v>
      </c>
      <c r="N25" s="31">
        <f t="shared" si="2"/>
        <v>356912</v>
      </c>
      <c r="O25" s="31">
        <f t="shared" si="2"/>
        <v>116482</v>
      </c>
      <c r="P25" s="31">
        <f t="shared" si="2"/>
        <v>82945</v>
      </c>
      <c r="Q25" s="31">
        <f t="shared" si="2"/>
        <v>112210</v>
      </c>
      <c r="R25" s="31">
        <f t="shared" si="2"/>
        <v>311637</v>
      </c>
      <c r="S25" s="31">
        <f t="shared" si="2"/>
        <v>178702</v>
      </c>
      <c r="T25" s="31">
        <f t="shared" si="2"/>
        <v>144996</v>
      </c>
      <c r="U25" s="31">
        <f t="shared" si="2"/>
        <v>161750</v>
      </c>
      <c r="V25" s="31">
        <f t="shared" si="2"/>
        <v>485448</v>
      </c>
      <c r="W25" s="31">
        <f t="shared" si="2"/>
        <v>1594807</v>
      </c>
      <c r="X25" s="31">
        <f t="shared" si="2"/>
        <v>3532776</v>
      </c>
      <c r="Y25" s="31">
        <f t="shared" si="2"/>
        <v>-1937969</v>
      </c>
      <c r="Z25" s="32">
        <f>+IF(X25&lt;&gt;0,+(Y25/X25)*100,0)</f>
        <v>-54.856832134276281</v>
      </c>
      <c r="AA25" s="33">
        <f>+AA12+AA24</f>
        <v>3532776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>
        <v>3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-4113591</v>
      </c>
      <c r="D42" s="43">
        <f>+D25-D40</f>
        <v>0</v>
      </c>
      <c r="E42" s="44">
        <f t="shared" si="6"/>
        <v>-3815090</v>
      </c>
      <c r="F42" s="45">
        <f t="shared" si="6"/>
        <v>3532776</v>
      </c>
      <c r="G42" s="45">
        <f t="shared" si="6"/>
        <v>173551</v>
      </c>
      <c r="H42" s="45">
        <f t="shared" si="6"/>
        <v>131130</v>
      </c>
      <c r="I42" s="45">
        <f t="shared" si="6"/>
        <v>136129</v>
      </c>
      <c r="J42" s="45">
        <f t="shared" si="6"/>
        <v>440810</v>
      </c>
      <c r="K42" s="45">
        <f t="shared" si="6"/>
        <v>117803</v>
      </c>
      <c r="L42" s="45">
        <f t="shared" si="6"/>
        <v>109146</v>
      </c>
      <c r="M42" s="45">
        <f t="shared" si="6"/>
        <v>129963</v>
      </c>
      <c r="N42" s="45">
        <f t="shared" si="6"/>
        <v>356912</v>
      </c>
      <c r="O42" s="45">
        <f t="shared" si="6"/>
        <v>116482</v>
      </c>
      <c r="P42" s="45">
        <f t="shared" si="6"/>
        <v>82945</v>
      </c>
      <c r="Q42" s="45">
        <f t="shared" si="6"/>
        <v>112210</v>
      </c>
      <c r="R42" s="45">
        <f t="shared" si="6"/>
        <v>311637</v>
      </c>
      <c r="S42" s="45">
        <f t="shared" si="6"/>
        <v>178702</v>
      </c>
      <c r="T42" s="45">
        <f t="shared" si="6"/>
        <v>144996</v>
      </c>
      <c r="U42" s="45">
        <f t="shared" si="6"/>
        <v>161750</v>
      </c>
      <c r="V42" s="45">
        <f t="shared" si="6"/>
        <v>485448</v>
      </c>
      <c r="W42" s="45">
        <f t="shared" si="6"/>
        <v>1594807</v>
      </c>
      <c r="X42" s="45">
        <f t="shared" si="6"/>
        <v>3532776</v>
      </c>
      <c r="Y42" s="45">
        <f t="shared" si="6"/>
        <v>-1937969</v>
      </c>
      <c r="Z42" s="46">
        <f>+IF(X42&lt;&gt;0,+(Y42/X42)*100,0)</f>
        <v>-54.856832134276281</v>
      </c>
      <c r="AA42" s="47">
        <f>+AA25-AA40</f>
        <v>3532776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-10629</v>
      </c>
      <c r="D45" s="18"/>
      <c r="E45" s="19"/>
      <c r="F45" s="20"/>
      <c r="G45" s="20"/>
      <c r="H45" s="20"/>
      <c r="I45" s="20"/>
      <c r="J45" s="20"/>
      <c r="K45" s="20">
        <v>-1539</v>
      </c>
      <c r="L45" s="20"/>
      <c r="M45" s="20"/>
      <c r="N45" s="20">
        <v>-1539</v>
      </c>
      <c r="O45" s="20"/>
      <c r="P45" s="20"/>
      <c r="Q45" s="20"/>
      <c r="R45" s="20"/>
      <c r="S45" s="20"/>
      <c r="T45" s="20"/>
      <c r="U45" s="20">
        <v>-10757</v>
      </c>
      <c r="V45" s="20">
        <v>-10757</v>
      </c>
      <c r="W45" s="20">
        <v>-12296</v>
      </c>
      <c r="X45" s="20"/>
      <c r="Y45" s="20">
        <v>-12296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-10629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-1539</v>
      </c>
      <c r="L48" s="53">
        <f t="shared" si="7"/>
        <v>0</v>
      </c>
      <c r="M48" s="53">
        <f t="shared" si="7"/>
        <v>0</v>
      </c>
      <c r="N48" s="53">
        <f t="shared" si="7"/>
        <v>-1539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-10757</v>
      </c>
      <c r="V48" s="53">
        <f t="shared" si="7"/>
        <v>-10757</v>
      </c>
      <c r="W48" s="53">
        <f t="shared" si="7"/>
        <v>-12296</v>
      </c>
      <c r="X48" s="53">
        <f t="shared" si="7"/>
        <v>0</v>
      </c>
      <c r="Y48" s="53">
        <f t="shared" si="7"/>
        <v>-12296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-14367003</v>
      </c>
      <c r="D45" s="18"/>
      <c r="E45" s="19">
        <v>-3864601</v>
      </c>
      <c r="F45" s="20">
        <v>-3130081</v>
      </c>
      <c r="G45" s="20">
        <v>-9515870</v>
      </c>
      <c r="H45" s="20">
        <v>-2764202</v>
      </c>
      <c r="I45" s="20">
        <v>-2067465</v>
      </c>
      <c r="J45" s="20">
        <v>-14347537</v>
      </c>
      <c r="K45" s="20">
        <v>-18382</v>
      </c>
      <c r="L45" s="20">
        <v>17476</v>
      </c>
      <c r="M45" s="20">
        <v>-40936</v>
      </c>
      <c r="N45" s="20">
        <v>-41842</v>
      </c>
      <c r="O45" s="20">
        <v>2723</v>
      </c>
      <c r="P45" s="20">
        <v>-11722</v>
      </c>
      <c r="Q45" s="20">
        <v>15924</v>
      </c>
      <c r="R45" s="20">
        <v>6925</v>
      </c>
      <c r="S45" s="20"/>
      <c r="T45" s="20">
        <v>21675</v>
      </c>
      <c r="U45" s="20"/>
      <c r="V45" s="20">
        <v>21675</v>
      </c>
      <c r="W45" s="20">
        <v>-14360779</v>
      </c>
      <c r="X45" s="20">
        <v>-3130081</v>
      </c>
      <c r="Y45" s="20">
        <v>-11230698</v>
      </c>
      <c r="Z45" s="48">
        <v>358.79895759886085</v>
      </c>
      <c r="AA45" s="22">
        <v>-3130081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-14367003</v>
      </c>
      <c r="D48" s="51">
        <f>SUM(D45:D47)</f>
        <v>0</v>
      </c>
      <c r="E48" s="52">
        <f t="shared" si="7"/>
        <v>-3864601</v>
      </c>
      <c r="F48" s="53">
        <f t="shared" si="7"/>
        <v>-3130081</v>
      </c>
      <c r="G48" s="53">
        <f t="shared" si="7"/>
        <v>-9515870</v>
      </c>
      <c r="H48" s="53">
        <f t="shared" si="7"/>
        <v>-2764202</v>
      </c>
      <c r="I48" s="53">
        <f t="shared" si="7"/>
        <v>-2067465</v>
      </c>
      <c r="J48" s="53">
        <f t="shared" si="7"/>
        <v>-14347537</v>
      </c>
      <c r="K48" s="53">
        <f t="shared" si="7"/>
        <v>-18382</v>
      </c>
      <c r="L48" s="53">
        <f t="shared" si="7"/>
        <v>17476</v>
      </c>
      <c r="M48" s="53">
        <f t="shared" si="7"/>
        <v>-40936</v>
      </c>
      <c r="N48" s="53">
        <f t="shared" si="7"/>
        <v>-41842</v>
      </c>
      <c r="O48" s="53">
        <f t="shared" si="7"/>
        <v>2723</v>
      </c>
      <c r="P48" s="53">
        <f t="shared" si="7"/>
        <v>-11722</v>
      </c>
      <c r="Q48" s="53">
        <f t="shared" si="7"/>
        <v>15924</v>
      </c>
      <c r="R48" s="53">
        <f t="shared" si="7"/>
        <v>6925</v>
      </c>
      <c r="S48" s="53">
        <f t="shared" si="7"/>
        <v>0</v>
      </c>
      <c r="T48" s="53">
        <f t="shared" si="7"/>
        <v>21675</v>
      </c>
      <c r="U48" s="53">
        <f t="shared" si="7"/>
        <v>0</v>
      </c>
      <c r="V48" s="53">
        <f t="shared" si="7"/>
        <v>21675</v>
      </c>
      <c r="W48" s="53">
        <f t="shared" si="7"/>
        <v>-14360779</v>
      </c>
      <c r="X48" s="53">
        <f t="shared" si="7"/>
        <v>-3130081</v>
      </c>
      <c r="Y48" s="53">
        <f t="shared" si="7"/>
        <v>-11230698</v>
      </c>
      <c r="Z48" s="54">
        <f>+IF(X48&lt;&gt;0,+(Y48/X48)*100,0)</f>
        <v>358.79895759886085</v>
      </c>
      <c r="AA48" s="55">
        <f>SUM(AA45:AA47)</f>
        <v>-3130081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-7578931</v>
      </c>
      <c r="F6" s="20">
        <v>-8479510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-4845</v>
      </c>
      <c r="V6" s="20">
        <v>-4845</v>
      </c>
      <c r="W6" s="20">
        <v>-4845</v>
      </c>
      <c r="X6" s="20">
        <v>-8479510</v>
      </c>
      <c r="Y6" s="20">
        <v>8474665</v>
      </c>
      <c r="Z6" s="21">
        <v>-99.942862264446887</v>
      </c>
      <c r="AA6" s="22">
        <v>-8479510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-8494764</v>
      </c>
      <c r="F9" s="20">
        <v>-2132700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-2132700</v>
      </c>
      <c r="Y9" s="20">
        <v>2132700</v>
      </c>
      <c r="Z9" s="21">
        <v>-100</v>
      </c>
      <c r="AA9" s="22">
        <v>-2132700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-50000</v>
      </c>
      <c r="Y11" s="20">
        <v>50000</v>
      </c>
      <c r="Z11" s="21">
        <v>-100</v>
      </c>
      <c r="AA11" s="22">
        <v>-50000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-16073695</v>
      </c>
      <c r="F12" s="31">
        <f t="shared" si="0"/>
        <v>-10662210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-4845</v>
      </c>
      <c r="V12" s="31">
        <f t="shared" si="0"/>
        <v>-4845</v>
      </c>
      <c r="W12" s="31">
        <f t="shared" si="0"/>
        <v>-4845</v>
      </c>
      <c r="X12" s="31">
        <f t="shared" si="0"/>
        <v>-10662210</v>
      </c>
      <c r="Y12" s="31">
        <f t="shared" si="0"/>
        <v>10657365</v>
      </c>
      <c r="Z12" s="32">
        <f>+IF(X12&lt;&gt;0,+(Y12/X12)*100,0)</f>
        <v>-99.954559139240359</v>
      </c>
      <c r="AA12" s="33">
        <f>SUM(AA6:AA11)</f>
        <v>-10662210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103500</v>
      </c>
      <c r="D19" s="18"/>
      <c r="E19" s="19">
        <v>-9539</v>
      </c>
      <c r="F19" s="20">
        <v>-9600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-9600</v>
      </c>
      <c r="Y19" s="20">
        <v>9600</v>
      </c>
      <c r="Z19" s="21">
        <v>-100</v>
      </c>
      <c r="AA19" s="22">
        <v>-9600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103500</v>
      </c>
      <c r="D24" s="29">
        <f>SUM(D15:D23)</f>
        <v>0</v>
      </c>
      <c r="E24" s="36">
        <f t="shared" si="1"/>
        <v>-9539</v>
      </c>
      <c r="F24" s="37">
        <f t="shared" si="1"/>
        <v>-9600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-9600</v>
      </c>
      <c r="Y24" s="37">
        <f t="shared" si="1"/>
        <v>9600</v>
      </c>
      <c r="Z24" s="38">
        <f>+IF(X24&lt;&gt;0,+(Y24/X24)*100,0)</f>
        <v>-100</v>
      </c>
      <c r="AA24" s="39">
        <f>SUM(AA15:AA23)</f>
        <v>-9600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103500</v>
      </c>
      <c r="D25" s="29">
        <f>+D12+D24</f>
        <v>0</v>
      </c>
      <c r="E25" s="30">
        <f t="shared" si="2"/>
        <v>-16083234</v>
      </c>
      <c r="F25" s="31">
        <f t="shared" si="2"/>
        <v>-10671810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-4845</v>
      </c>
      <c r="V25" s="31">
        <f t="shared" si="2"/>
        <v>-4845</v>
      </c>
      <c r="W25" s="31">
        <f t="shared" si="2"/>
        <v>-4845</v>
      </c>
      <c r="X25" s="31">
        <f t="shared" si="2"/>
        <v>-10671810</v>
      </c>
      <c r="Y25" s="31">
        <f t="shared" si="2"/>
        <v>10666965</v>
      </c>
      <c r="Z25" s="32">
        <f>+IF(X25&lt;&gt;0,+(Y25/X25)*100,0)</f>
        <v>-99.954600016304639</v>
      </c>
      <c r="AA25" s="33">
        <f>+AA12+AA24</f>
        <v>-10671810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12567</v>
      </c>
      <c r="D32" s="18"/>
      <c r="E32" s="19">
        <v>12566</v>
      </c>
      <c r="F32" s="20">
        <v>-588634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-588634</v>
      </c>
      <c r="Y32" s="20">
        <v>588634</v>
      </c>
      <c r="Z32" s="21">
        <v>-100</v>
      </c>
      <c r="AA32" s="22">
        <v>-588634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12567</v>
      </c>
      <c r="D34" s="29">
        <f>SUM(D29:D33)</f>
        <v>0</v>
      </c>
      <c r="E34" s="30">
        <f t="shared" si="3"/>
        <v>12566</v>
      </c>
      <c r="F34" s="31">
        <f t="shared" si="3"/>
        <v>-588634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-588634</v>
      </c>
      <c r="Y34" s="31">
        <f t="shared" si="3"/>
        <v>588634</v>
      </c>
      <c r="Z34" s="32">
        <f>+IF(X34&lt;&gt;0,+(Y34/X34)*100,0)</f>
        <v>-100</v>
      </c>
      <c r="AA34" s="33">
        <f>SUM(AA29:AA33)</f>
        <v>-588634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-148650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-148650</v>
      </c>
      <c r="Y38" s="20">
        <v>148650</v>
      </c>
      <c r="Z38" s="21">
        <v>-100</v>
      </c>
      <c r="AA38" s="22">
        <v>-148650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-148650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-148650</v>
      </c>
      <c r="Y39" s="37">
        <f t="shared" si="4"/>
        <v>148650</v>
      </c>
      <c r="Z39" s="38">
        <f>+IF(X39&lt;&gt;0,+(Y39/X39)*100,0)</f>
        <v>-100</v>
      </c>
      <c r="AA39" s="39">
        <f>SUM(AA37:AA38)</f>
        <v>-148650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12567</v>
      </c>
      <c r="D40" s="29">
        <f>+D34+D39</f>
        <v>0</v>
      </c>
      <c r="E40" s="30">
        <f t="shared" si="5"/>
        <v>12566</v>
      </c>
      <c r="F40" s="31">
        <f t="shared" si="5"/>
        <v>-737284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-737284</v>
      </c>
      <c r="Y40" s="31">
        <f t="shared" si="5"/>
        <v>737284</v>
      </c>
      <c r="Z40" s="32">
        <f>+IF(X40&lt;&gt;0,+(Y40/X40)*100,0)</f>
        <v>-100</v>
      </c>
      <c r="AA40" s="33">
        <f>+AA34+AA39</f>
        <v>-737284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90933</v>
      </c>
      <c r="D42" s="43">
        <f>+D25-D40</f>
        <v>0</v>
      </c>
      <c r="E42" s="44">
        <f t="shared" si="6"/>
        <v>-16095800</v>
      </c>
      <c r="F42" s="45">
        <f t="shared" si="6"/>
        <v>-9934526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-4845</v>
      </c>
      <c r="V42" s="45">
        <f t="shared" si="6"/>
        <v>-4845</v>
      </c>
      <c r="W42" s="45">
        <f t="shared" si="6"/>
        <v>-4845</v>
      </c>
      <c r="X42" s="45">
        <f t="shared" si="6"/>
        <v>-9934526</v>
      </c>
      <c r="Y42" s="45">
        <f t="shared" si="6"/>
        <v>9929681</v>
      </c>
      <c r="Z42" s="46">
        <f>+IF(X42&lt;&gt;0,+(Y42/X42)*100,0)</f>
        <v>-99.951230687805335</v>
      </c>
      <c r="AA42" s="47">
        <f>+AA25-AA40</f>
        <v>-9934526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3979672</v>
      </c>
      <c r="D8" s="18"/>
      <c r="E8" s="19">
        <v>2956770</v>
      </c>
      <c r="F8" s="20">
        <v>2956770</v>
      </c>
      <c r="G8" s="20">
        <v>64475</v>
      </c>
      <c r="H8" s="20">
        <v>233098</v>
      </c>
      <c r="I8" s="20">
        <v>689861</v>
      </c>
      <c r="J8" s="20">
        <v>987434</v>
      </c>
      <c r="K8" s="20">
        <v>1089812</v>
      </c>
      <c r="L8" s="20">
        <v>187906</v>
      </c>
      <c r="M8" s="20">
        <v>302653</v>
      </c>
      <c r="N8" s="20">
        <v>1580371</v>
      </c>
      <c r="O8" s="20">
        <v>306035</v>
      </c>
      <c r="P8" s="20">
        <v>-416169</v>
      </c>
      <c r="Q8" s="20">
        <v>-88579</v>
      </c>
      <c r="R8" s="20">
        <v>-198713</v>
      </c>
      <c r="S8" s="20">
        <v>401171</v>
      </c>
      <c r="T8" s="20">
        <v>292905</v>
      </c>
      <c r="U8" s="20"/>
      <c r="V8" s="20">
        <v>694076</v>
      </c>
      <c r="W8" s="20">
        <v>3063168</v>
      </c>
      <c r="X8" s="20">
        <v>2956770</v>
      </c>
      <c r="Y8" s="20">
        <v>106398</v>
      </c>
      <c r="Z8" s="21">
        <v>3.5984537180774967</v>
      </c>
      <c r="AA8" s="22">
        <v>2956770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3979672</v>
      </c>
      <c r="D12" s="29">
        <f>SUM(D6:D11)</f>
        <v>0</v>
      </c>
      <c r="E12" s="30">
        <f t="shared" si="0"/>
        <v>2956770</v>
      </c>
      <c r="F12" s="31">
        <f t="shared" si="0"/>
        <v>2956770</v>
      </c>
      <c r="G12" s="31">
        <f t="shared" si="0"/>
        <v>64475</v>
      </c>
      <c r="H12" s="31">
        <f t="shared" si="0"/>
        <v>233098</v>
      </c>
      <c r="I12" s="31">
        <f t="shared" si="0"/>
        <v>689861</v>
      </c>
      <c r="J12" s="31">
        <f t="shared" si="0"/>
        <v>987434</v>
      </c>
      <c r="K12" s="31">
        <f t="shared" si="0"/>
        <v>1089812</v>
      </c>
      <c r="L12" s="31">
        <f t="shared" si="0"/>
        <v>187906</v>
      </c>
      <c r="M12" s="31">
        <f t="shared" si="0"/>
        <v>302653</v>
      </c>
      <c r="N12" s="31">
        <f t="shared" si="0"/>
        <v>1580371</v>
      </c>
      <c r="O12" s="31">
        <f t="shared" si="0"/>
        <v>306035</v>
      </c>
      <c r="P12" s="31">
        <f t="shared" si="0"/>
        <v>-416169</v>
      </c>
      <c r="Q12" s="31">
        <f t="shared" si="0"/>
        <v>-88579</v>
      </c>
      <c r="R12" s="31">
        <f t="shared" si="0"/>
        <v>-198713</v>
      </c>
      <c r="S12" s="31">
        <f t="shared" si="0"/>
        <v>401171</v>
      </c>
      <c r="T12" s="31">
        <f t="shared" si="0"/>
        <v>292905</v>
      </c>
      <c r="U12" s="31">
        <f t="shared" si="0"/>
        <v>0</v>
      </c>
      <c r="V12" s="31">
        <f t="shared" si="0"/>
        <v>694076</v>
      </c>
      <c r="W12" s="31">
        <f t="shared" si="0"/>
        <v>3063168</v>
      </c>
      <c r="X12" s="31">
        <f t="shared" si="0"/>
        <v>2956770</v>
      </c>
      <c r="Y12" s="31">
        <f t="shared" si="0"/>
        <v>106398</v>
      </c>
      <c r="Z12" s="32">
        <f>+IF(X12&lt;&gt;0,+(Y12/X12)*100,0)</f>
        <v>3.5984537180774967</v>
      </c>
      <c r="AA12" s="33">
        <f>SUM(AA6:AA11)</f>
        <v>2956770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199620</v>
      </c>
      <c r="F19" s="20">
        <v>199620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199620</v>
      </c>
      <c r="Y19" s="20">
        <v>-199620</v>
      </c>
      <c r="Z19" s="21">
        <v>-100</v>
      </c>
      <c r="AA19" s="22">
        <v>199620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199620</v>
      </c>
      <c r="F24" s="37">
        <f t="shared" si="1"/>
        <v>199620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199620</v>
      </c>
      <c r="Y24" s="37">
        <f t="shared" si="1"/>
        <v>-199620</v>
      </c>
      <c r="Z24" s="38">
        <f>+IF(X24&lt;&gt;0,+(Y24/X24)*100,0)</f>
        <v>-100</v>
      </c>
      <c r="AA24" s="39">
        <f>SUM(AA15:AA23)</f>
        <v>199620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3979672</v>
      </c>
      <c r="D25" s="29">
        <f>+D12+D24</f>
        <v>0</v>
      </c>
      <c r="E25" s="30">
        <f t="shared" si="2"/>
        <v>3156390</v>
      </c>
      <c r="F25" s="31">
        <f t="shared" si="2"/>
        <v>3156390</v>
      </c>
      <c r="G25" s="31">
        <f t="shared" si="2"/>
        <v>64475</v>
      </c>
      <c r="H25" s="31">
        <f t="shared" si="2"/>
        <v>233098</v>
      </c>
      <c r="I25" s="31">
        <f t="shared" si="2"/>
        <v>689861</v>
      </c>
      <c r="J25" s="31">
        <f t="shared" si="2"/>
        <v>987434</v>
      </c>
      <c r="K25" s="31">
        <f t="shared" si="2"/>
        <v>1089812</v>
      </c>
      <c r="L25" s="31">
        <f t="shared" si="2"/>
        <v>187906</v>
      </c>
      <c r="M25" s="31">
        <f t="shared" si="2"/>
        <v>302653</v>
      </c>
      <c r="N25" s="31">
        <f t="shared" si="2"/>
        <v>1580371</v>
      </c>
      <c r="O25" s="31">
        <f t="shared" si="2"/>
        <v>306035</v>
      </c>
      <c r="P25" s="31">
        <f t="shared" si="2"/>
        <v>-416169</v>
      </c>
      <c r="Q25" s="31">
        <f t="shared" si="2"/>
        <v>-88579</v>
      </c>
      <c r="R25" s="31">
        <f t="shared" si="2"/>
        <v>-198713</v>
      </c>
      <c r="S25" s="31">
        <f t="shared" si="2"/>
        <v>401171</v>
      </c>
      <c r="T25" s="31">
        <f t="shared" si="2"/>
        <v>292905</v>
      </c>
      <c r="U25" s="31">
        <f t="shared" si="2"/>
        <v>0</v>
      </c>
      <c r="V25" s="31">
        <f t="shared" si="2"/>
        <v>694076</v>
      </c>
      <c r="W25" s="31">
        <f t="shared" si="2"/>
        <v>3063168</v>
      </c>
      <c r="X25" s="31">
        <f t="shared" si="2"/>
        <v>3156390</v>
      </c>
      <c r="Y25" s="31">
        <f t="shared" si="2"/>
        <v>-93222</v>
      </c>
      <c r="Z25" s="32">
        <f>+IF(X25&lt;&gt;0,+(Y25/X25)*100,0)</f>
        <v>-2.9534373128795872</v>
      </c>
      <c r="AA25" s="33">
        <f>+AA12+AA24</f>
        <v>3156390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3979672</v>
      </c>
      <c r="D42" s="43">
        <f>+D25-D40</f>
        <v>0</v>
      </c>
      <c r="E42" s="44">
        <f t="shared" si="6"/>
        <v>3156390</v>
      </c>
      <c r="F42" s="45">
        <f t="shared" si="6"/>
        <v>3156390</v>
      </c>
      <c r="G42" s="45">
        <f t="shared" si="6"/>
        <v>64475</v>
      </c>
      <c r="H42" s="45">
        <f t="shared" si="6"/>
        <v>233098</v>
      </c>
      <c r="I42" s="45">
        <f t="shared" si="6"/>
        <v>689861</v>
      </c>
      <c r="J42" s="45">
        <f t="shared" si="6"/>
        <v>987434</v>
      </c>
      <c r="K42" s="45">
        <f t="shared" si="6"/>
        <v>1089812</v>
      </c>
      <c r="L42" s="45">
        <f t="shared" si="6"/>
        <v>187906</v>
      </c>
      <c r="M42" s="45">
        <f t="shared" si="6"/>
        <v>302653</v>
      </c>
      <c r="N42" s="45">
        <f t="shared" si="6"/>
        <v>1580371</v>
      </c>
      <c r="O42" s="45">
        <f t="shared" si="6"/>
        <v>306035</v>
      </c>
      <c r="P42" s="45">
        <f t="shared" si="6"/>
        <v>-416169</v>
      </c>
      <c r="Q42" s="45">
        <f t="shared" si="6"/>
        <v>-88579</v>
      </c>
      <c r="R42" s="45">
        <f t="shared" si="6"/>
        <v>-198713</v>
      </c>
      <c r="S42" s="45">
        <f t="shared" si="6"/>
        <v>401171</v>
      </c>
      <c r="T42" s="45">
        <f t="shared" si="6"/>
        <v>292905</v>
      </c>
      <c r="U42" s="45">
        <f t="shared" si="6"/>
        <v>0</v>
      </c>
      <c r="V42" s="45">
        <f t="shared" si="6"/>
        <v>694076</v>
      </c>
      <c r="W42" s="45">
        <f t="shared" si="6"/>
        <v>3063168</v>
      </c>
      <c r="X42" s="45">
        <f t="shared" si="6"/>
        <v>3156390</v>
      </c>
      <c r="Y42" s="45">
        <f t="shared" si="6"/>
        <v>-93222</v>
      </c>
      <c r="Z42" s="46">
        <f>+IF(X42&lt;&gt;0,+(Y42/X42)*100,0)</f>
        <v>-2.9534373128795872</v>
      </c>
      <c r="AA42" s="47">
        <f>+AA25-AA40</f>
        <v>3156390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-3800000</v>
      </c>
      <c r="F6" s="20">
        <v>-3800000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-3800000</v>
      </c>
      <c r="Y6" s="20">
        <v>3800000</v>
      </c>
      <c r="Z6" s="21">
        <v>-100</v>
      </c>
      <c r="AA6" s="22">
        <v>-3800000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2498908</v>
      </c>
      <c r="D8" s="18"/>
      <c r="E8" s="19">
        <v>-1149999</v>
      </c>
      <c r="F8" s="20">
        <v>-1149999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-1149999</v>
      </c>
      <c r="Y8" s="20">
        <v>1149999</v>
      </c>
      <c r="Z8" s="21">
        <v>-100</v>
      </c>
      <c r="AA8" s="22">
        <v>-1149999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2498908</v>
      </c>
      <c r="D12" s="29">
        <f>SUM(D6:D11)</f>
        <v>0</v>
      </c>
      <c r="E12" s="30">
        <f t="shared" si="0"/>
        <v>-4949983</v>
      </c>
      <c r="F12" s="31">
        <f t="shared" si="0"/>
        <v>-4949983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-4949983</v>
      </c>
      <c r="Y12" s="31">
        <f t="shared" si="0"/>
        <v>4949983</v>
      </c>
      <c r="Z12" s="32">
        <f>+IF(X12&lt;&gt;0,+(Y12/X12)*100,0)</f>
        <v>-100</v>
      </c>
      <c r="AA12" s="33">
        <f>SUM(AA6:AA11)</f>
        <v>-4949983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3800000</v>
      </c>
      <c r="F19" s="20">
        <v>3800000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3800000</v>
      </c>
      <c r="Y19" s="20">
        <v>-3800000</v>
      </c>
      <c r="Z19" s="21">
        <v>-100</v>
      </c>
      <c r="AA19" s="22">
        <v>3800000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3800000</v>
      </c>
      <c r="F24" s="37">
        <f t="shared" si="1"/>
        <v>3800000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3800000</v>
      </c>
      <c r="Y24" s="37">
        <f t="shared" si="1"/>
        <v>-3800000</v>
      </c>
      <c r="Z24" s="38">
        <f>+IF(X24&lt;&gt;0,+(Y24/X24)*100,0)</f>
        <v>-100</v>
      </c>
      <c r="AA24" s="39">
        <f>SUM(AA15:AA23)</f>
        <v>3800000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2498908</v>
      </c>
      <c r="D25" s="29">
        <f>+D12+D24</f>
        <v>0</v>
      </c>
      <c r="E25" s="30">
        <f t="shared" si="2"/>
        <v>-1149983</v>
      </c>
      <c r="F25" s="31">
        <f t="shared" si="2"/>
        <v>-1149983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-1149983</v>
      </c>
      <c r="Y25" s="31">
        <f t="shared" si="2"/>
        <v>1149983</v>
      </c>
      <c r="Z25" s="32">
        <f>+IF(X25&lt;&gt;0,+(Y25/X25)*100,0)</f>
        <v>-100</v>
      </c>
      <c r="AA25" s="33">
        <f>+AA12+AA24</f>
        <v>-1149983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19</v>
      </c>
      <c r="F32" s="20">
        <v>19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</v>
      </c>
      <c r="Y32" s="20">
        <v>-19</v>
      </c>
      <c r="Z32" s="21">
        <v>-100</v>
      </c>
      <c r="AA32" s="22">
        <v>19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</v>
      </c>
      <c r="F34" s="31">
        <f t="shared" si="3"/>
        <v>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</v>
      </c>
      <c r="Y34" s="31">
        <f t="shared" si="3"/>
        <v>-29</v>
      </c>
      <c r="Z34" s="32">
        <f>+IF(X34&lt;&gt;0,+(Y34/X34)*100,0)</f>
        <v>-100</v>
      </c>
      <c r="AA34" s="33">
        <f>SUM(AA29:AA33)</f>
        <v>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9494320</v>
      </c>
      <c r="D38" s="18"/>
      <c r="E38" s="19">
        <v>10353171</v>
      </c>
      <c r="F38" s="20">
        <v>10353171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10353171</v>
      </c>
      <c r="Y38" s="20">
        <v>-10353171</v>
      </c>
      <c r="Z38" s="21">
        <v>-100</v>
      </c>
      <c r="AA38" s="22">
        <v>10353171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9494320</v>
      </c>
      <c r="D39" s="29">
        <f>SUM(D37:D38)</f>
        <v>0</v>
      </c>
      <c r="E39" s="36">
        <f t="shared" si="4"/>
        <v>10353171</v>
      </c>
      <c r="F39" s="37">
        <f t="shared" si="4"/>
        <v>10353171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10353171</v>
      </c>
      <c r="Y39" s="37">
        <f t="shared" si="4"/>
        <v>-10353171</v>
      </c>
      <c r="Z39" s="38">
        <f>+IF(X39&lt;&gt;0,+(Y39/X39)*100,0)</f>
        <v>-100</v>
      </c>
      <c r="AA39" s="39">
        <f>SUM(AA37:AA38)</f>
        <v>10353171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9494320</v>
      </c>
      <c r="D40" s="29">
        <f>+D34+D39</f>
        <v>0</v>
      </c>
      <c r="E40" s="30">
        <f t="shared" si="5"/>
        <v>10353200</v>
      </c>
      <c r="F40" s="31">
        <f t="shared" si="5"/>
        <v>10353200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10353200</v>
      </c>
      <c r="Y40" s="31">
        <f t="shared" si="5"/>
        <v>-10353200</v>
      </c>
      <c r="Z40" s="32">
        <f>+IF(X40&lt;&gt;0,+(Y40/X40)*100,0)</f>
        <v>-100</v>
      </c>
      <c r="AA40" s="33">
        <f>+AA34+AA39</f>
        <v>10353200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-6995412</v>
      </c>
      <c r="D42" s="43">
        <f>+D25-D40</f>
        <v>0</v>
      </c>
      <c r="E42" s="44">
        <f t="shared" si="6"/>
        <v>-11503183</v>
      </c>
      <c r="F42" s="45">
        <f t="shared" si="6"/>
        <v>-11503183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-11503183</v>
      </c>
      <c r="Y42" s="45">
        <f t="shared" si="6"/>
        <v>11503183</v>
      </c>
      <c r="Z42" s="46">
        <f>+IF(X42&lt;&gt;0,+(Y42/X42)*100,0)</f>
        <v>-100</v>
      </c>
      <c r="AA42" s="47">
        <f>+AA25-AA40</f>
        <v>-11503183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1494197</v>
      </c>
      <c r="D8" s="18"/>
      <c r="E8" s="19">
        <v>-399382</v>
      </c>
      <c r="F8" s="20">
        <v>-399382</v>
      </c>
      <c r="G8" s="20">
        <v>1608143</v>
      </c>
      <c r="H8" s="20">
        <v>79870</v>
      </c>
      <c r="I8" s="20">
        <v>101722</v>
      </c>
      <c r="J8" s="20">
        <v>1789735</v>
      </c>
      <c r="K8" s="20">
        <v>101722</v>
      </c>
      <c r="L8" s="20">
        <v>101722</v>
      </c>
      <c r="M8" s="20">
        <v>101722</v>
      </c>
      <c r="N8" s="20">
        <v>305166</v>
      </c>
      <c r="O8" s="20">
        <v>101722</v>
      </c>
      <c r="P8" s="20">
        <v>101722</v>
      </c>
      <c r="Q8" s="20">
        <v>101722</v>
      </c>
      <c r="R8" s="20">
        <v>305166</v>
      </c>
      <c r="S8" s="20">
        <v>101722</v>
      </c>
      <c r="T8" s="20">
        <v>101722</v>
      </c>
      <c r="U8" s="20">
        <v>101722</v>
      </c>
      <c r="V8" s="20">
        <v>305166</v>
      </c>
      <c r="W8" s="20">
        <v>2705233</v>
      </c>
      <c r="X8" s="20">
        <v>-399382</v>
      </c>
      <c r="Y8" s="20">
        <v>3104615</v>
      </c>
      <c r="Z8" s="21">
        <v>-777.35476310900344</v>
      </c>
      <c r="AA8" s="22">
        <v>-399382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1494197</v>
      </c>
      <c r="D12" s="29">
        <f>SUM(D6:D11)</f>
        <v>0</v>
      </c>
      <c r="E12" s="30">
        <f t="shared" si="0"/>
        <v>-399382</v>
      </c>
      <c r="F12" s="31">
        <f t="shared" si="0"/>
        <v>-399382</v>
      </c>
      <c r="G12" s="31">
        <f t="shared" si="0"/>
        <v>1608143</v>
      </c>
      <c r="H12" s="31">
        <f t="shared" si="0"/>
        <v>79870</v>
      </c>
      <c r="I12" s="31">
        <f t="shared" si="0"/>
        <v>101722</v>
      </c>
      <c r="J12" s="31">
        <f t="shared" si="0"/>
        <v>1789735</v>
      </c>
      <c r="K12" s="31">
        <f t="shared" si="0"/>
        <v>101722</v>
      </c>
      <c r="L12" s="31">
        <f t="shared" si="0"/>
        <v>101722</v>
      </c>
      <c r="M12" s="31">
        <f t="shared" si="0"/>
        <v>101722</v>
      </c>
      <c r="N12" s="31">
        <f t="shared" si="0"/>
        <v>305166</v>
      </c>
      <c r="O12" s="31">
        <f t="shared" si="0"/>
        <v>101722</v>
      </c>
      <c r="P12" s="31">
        <f t="shared" si="0"/>
        <v>101722</v>
      </c>
      <c r="Q12" s="31">
        <f t="shared" si="0"/>
        <v>101722</v>
      </c>
      <c r="R12" s="31">
        <f t="shared" si="0"/>
        <v>305166</v>
      </c>
      <c r="S12" s="31">
        <f t="shared" si="0"/>
        <v>101722</v>
      </c>
      <c r="T12" s="31">
        <f t="shared" si="0"/>
        <v>101722</v>
      </c>
      <c r="U12" s="31">
        <f t="shared" si="0"/>
        <v>101722</v>
      </c>
      <c r="V12" s="31">
        <f t="shared" si="0"/>
        <v>305166</v>
      </c>
      <c r="W12" s="31">
        <f t="shared" si="0"/>
        <v>2705233</v>
      </c>
      <c r="X12" s="31">
        <f t="shared" si="0"/>
        <v>-399382</v>
      </c>
      <c r="Y12" s="31">
        <f t="shared" si="0"/>
        <v>3104615</v>
      </c>
      <c r="Z12" s="32">
        <f>+IF(X12&lt;&gt;0,+(Y12/X12)*100,0)</f>
        <v>-777.35476310900344</v>
      </c>
      <c r="AA12" s="33">
        <f>SUM(AA6:AA11)</f>
        <v>-399382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1494197</v>
      </c>
      <c r="D25" s="29">
        <f>+D12+D24</f>
        <v>0</v>
      </c>
      <c r="E25" s="30">
        <f t="shared" si="2"/>
        <v>-399382</v>
      </c>
      <c r="F25" s="31">
        <f t="shared" si="2"/>
        <v>-399382</v>
      </c>
      <c r="G25" s="31">
        <f t="shared" si="2"/>
        <v>1608143</v>
      </c>
      <c r="H25" s="31">
        <f t="shared" si="2"/>
        <v>79870</v>
      </c>
      <c r="I25" s="31">
        <f t="shared" si="2"/>
        <v>101722</v>
      </c>
      <c r="J25" s="31">
        <f t="shared" si="2"/>
        <v>1789735</v>
      </c>
      <c r="K25" s="31">
        <f t="shared" si="2"/>
        <v>101722</v>
      </c>
      <c r="L25" s="31">
        <f t="shared" si="2"/>
        <v>101722</v>
      </c>
      <c r="M25" s="31">
        <f t="shared" si="2"/>
        <v>101722</v>
      </c>
      <c r="N25" s="31">
        <f t="shared" si="2"/>
        <v>305166</v>
      </c>
      <c r="O25" s="31">
        <f t="shared" si="2"/>
        <v>101722</v>
      </c>
      <c r="P25" s="31">
        <f t="shared" si="2"/>
        <v>101722</v>
      </c>
      <c r="Q25" s="31">
        <f t="shared" si="2"/>
        <v>101722</v>
      </c>
      <c r="R25" s="31">
        <f t="shared" si="2"/>
        <v>305166</v>
      </c>
      <c r="S25" s="31">
        <f t="shared" si="2"/>
        <v>101722</v>
      </c>
      <c r="T25" s="31">
        <f t="shared" si="2"/>
        <v>101722</v>
      </c>
      <c r="U25" s="31">
        <f t="shared" si="2"/>
        <v>101722</v>
      </c>
      <c r="V25" s="31">
        <f t="shared" si="2"/>
        <v>305166</v>
      </c>
      <c r="W25" s="31">
        <f t="shared" si="2"/>
        <v>2705233</v>
      </c>
      <c r="X25" s="31">
        <f t="shared" si="2"/>
        <v>-399382</v>
      </c>
      <c r="Y25" s="31">
        <f t="shared" si="2"/>
        <v>3104615</v>
      </c>
      <c r="Z25" s="32">
        <f>+IF(X25&lt;&gt;0,+(Y25/X25)*100,0)</f>
        <v>-777.35476310900344</v>
      </c>
      <c r="AA25" s="33">
        <f>+AA12+AA24</f>
        <v>-399382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1084660</v>
      </c>
      <c r="D32" s="18"/>
      <c r="E32" s="19"/>
      <c r="F32" s="20"/>
      <c r="G32" s="20">
        <v>1099986</v>
      </c>
      <c r="H32" s="20">
        <v>14652</v>
      </c>
      <c r="I32" s="20">
        <v>14006</v>
      </c>
      <c r="J32" s="20">
        <v>1128644</v>
      </c>
      <c r="K32" s="20">
        <v>14006</v>
      </c>
      <c r="L32" s="20">
        <v>14006</v>
      </c>
      <c r="M32" s="20">
        <v>14006</v>
      </c>
      <c r="N32" s="20">
        <v>42018</v>
      </c>
      <c r="O32" s="20">
        <v>14006</v>
      </c>
      <c r="P32" s="20">
        <v>14006</v>
      </c>
      <c r="Q32" s="20">
        <v>14006</v>
      </c>
      <c r="R32" s="20">
        <v>42018</v>
      </c>
      <c r="S32" s="20">
        <v>14006</v>
      </c>
      <c r="T32" s="20">
        <v>14006</v>
      </c>
      <c r="U32" s="20">
        <v>14006</v>
      </c>
      <c r="V32" s="20">
        <v>42018</v>
      </c>
      <c r="W32" s="20">
        <v>1254698</v>
      </c>
      <c r="X32" s="20"/>
      <c r="Y32" s="20">
        <v>1254698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1084660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1099986</v>
      </c>
      <c r="H34" s="31">
        <f t="shared" si="3"/>
        <v>14652</v>
      </c>
      <c r="I34" s="31">
        <f t="shared" si="3"/>
        <v>14006</v>
      </c>
      <c r="J34" s="31">
        <f t="shared" si="3"/>
        <v>1128644</v>
      </c>
      <c r="K34" s="31">
        <f t="shared" si="3"/>
        <v>14006</v>
      </c>
      <c r="L34" s="31">
        <f t="shared" si="3"/>
        <v>14006</v>
      </c>
      <c r="M34" s="31">
        <f t="shared" si="3"/>
        <v>14006</v>
      </c>
      <c r="N34" s="31">
        <f t="shared" si="3"/>
        <v>42018</v>
      </c>
      <c r="O34" s="31">
        <f t="shared" si="3"/>
        <v>14006</v>
      </c>
      <c r="P34" s="31">
        <f t="shared" si="3"/>
        <v>14006</v>
      </c>
      <c r="Q34" s="31">
        <f t="shared" si="3"/>
        <v>14006</v>
      </c>
      <c r="R34" s="31">
        <f t="shared" si="3"/>
        <v>42018</v>
      </c>
      <c r="S34" s="31">
        <f t="shared" si="3"/>
        <v>14006</v>
      </c>
      <c r="T34" s="31">
        <f t="shared" si="3"/>
        <v>14006</v>
      </c>
      <c r="U34" s="31">
        <f t="shared" si="3"/>
        <v>14006</v>
      </c>
      <c r="V34" s="31">
        <f t="shared" si="3"/>
        <v>42018</v>
      </c>
      <c r="W34" s="31">
        <f t="shared" si="3"/>
        <v>1254698</v>
      </c>
      <c r="X34" s="31">
        <f t="shared" si="3"/>
        <v>0</v>
      </c>
      <c r="Y34" s="31">
        <f t="shared" si="3"/>
        <v>1254698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1621710</v>
      </c>
      <c r="D38" s="18"/>
      <c r="E38" s="19"/>
      <c r="F38" s="20"/>
      <c r="G38" s="20">
        <v>1621710</v>
      </c>
      <c r="H38" s="20"/>
      <c r="I38" s="20"/>
      <c r="J38" s="20">
        <v>1621710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1621710</v>
      </c>
      <c r="X38" s="20"/>
      <c r="Y38" s="20">
        <v>1621710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1621710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1621710</v>
      </c>
      <c r="H39" s="37">
        <f t="shared" si="4"/>
        <v>0</v>
      </c>
      <c r="I39" s="37">
        <f t="shared" si="4"/>
        <v>0</v>
      </c>
      <c r="J39" s="37">
        <f t="shared" si="4"/>
        <v>1621710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1621710</v>
      </c>
      <c r="X39" s="37">
        <f t="shared" si="4"/>
        <v>0</v>
      </c>
      <c r="Y39" s="37">
        <f t="shared" si="4"/>
        <v>1621710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2706370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2721696</v>
      </c>
      <c r="H40" s="31">
        <f t="shared" si="5"/>
        <v>14652</v>
      </c>
      <c r="I40" s="31">
        <f t="shared" si="5"/>
        <v>14006</v>
      </c>
      <c r="J40" s="31">
        <f t="shared" si="5"/>
        <v>2750354</v>
      </c>
      <c r="K40" s="31">
        <f t="shared" si="5"/>
        <v>14006</v>
      </c>
      <c r="L40" s="31">
        <f t="shared" si="5"/>
        <v>14006</v>
      </c>
      <c r="M40" s="31">
        <f t="shared" si="5"/>
        <v>14006</v>
      </c>
      <c r="N40" s="31">
        <f t="shared" si="5"/>
        <v>42018</v>
      </c>
      <c r="O40" s="31">
        <f t="shared" si="5"/>
        <v>14006</v>
      </c>
      <c r="P40" s="31">
        <f t="shared" si="5"/>
        <v>14006</v>
      </c>
      <c r="Q40" s="31">
        <f t="shared" si="5"/>
        <v>14006</v>
      </c>
      <c r="R40" s="31">
        <f t="shared" si="5"/>
        <v>42018</v>
      </c>
      <c r="S40" s="31">
        <f t="shared" si="5"/>
        <v>14006</v>
      </c>
      <c r="T40" s="31">
        <f t="shared" si="5"/>
        <v>14006</v>
      </c>
      <c r="U40" s="31">
        <f t="shared" si="5"/>
        <v>14006</v>
      </c>
      <c r="V40" s="31">
        <f t="shared" si="5"/>
        <v>42018</v>
      </c>
      <c r="W40" s="31">
        <f t="shared" si="5"/>
        <v>2876408</v>
      </c>
      <c r="X40" s="31">
        <f t="shared" si="5"/>
        <v>0</v>
      </c>
      <c r="Y40" s="31">
        <f t="shared" si="5"/>
        <v>2876408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-1212173</v>
      </c>
      <c r="D42" s="43">
        <f>+D25-D40</f>
        <v>0</v>
      </c>
      <c r="E42" s="44">
        <f t="shared" si="6"/>
        <v>-399382</v>
      </c>
      <c r="F42" s="45">
        <f t="shared" si="6"/>
        <v>-399382</v>
      </c>
      <c r="G42" s="45">
        <f t="shared" si="6"/>
        <v>-1113553</v>
      </c>
      <c r="H42" s="45">
        <f t="shared" si="6"/>
        <v>65218</v>
      </c>
      <c r="I42" s="45">
        <f t="shared" si="6"/>
        <v>87716</v>
      </c>
      <c r="J42" s="45">
        <f t="shared" si="6"/>
        <v>-960619</v>
      </c>
      <c r="K42" s="45">
        <f t="shared" si="6"/>
        <v>87716</v>
      </c>
      <c r="L42" s="45">
        <f t="shared" si="6"/>
        <v>87716</v>
      </c>
      <c r="M42" s="45">
        <f t="shared" si="6"/>
        <v>87716</v>
      </c>
      <c r="N42" s="45">
        <f t="shared" si="6"/>
        <v>263148</v>
      </c>
      <c r="O42" s="45">
        <f t="shared" si="6"/>
        <v>87716</v>
      </c>
      <c r="P42" s="45">
        <f t="shared" si="6"/>
        <v>87716</v>
      </c>
      <c r="Q42" s="45">
        <f t="shared" si="6"/>
        <v>87716</v>
      </c>
      <c r="R42" s="45">
        <f t="shared" si="6"/>
        <v>263148</v>
      </c>
      <c r="S42" s="45">
        <f t="shared" si="6"/>
        <v>87716</v>
      </c>
      <c r="T42" s="45">
        <f t="shared" si="6"/>
        <v>87716</v>
      </c>
      <c r="U42" s="45">
        <f t="shared" si="6"/>
        <v>87716</v>
      </c>
      <c r="V42" s="45">
        <f t="shared" si="6"/>
        <v>263148</v>
      </c>
      <c r="W42" s="45">
        <f t="shared" si="6"/>
        <v>-171175</v>
      </c>
      <c r="X42" s="45">
        <f t="shared" si="6"/>
        <v>-399382</v>
      </c>
      <c r="Y42" s="45">
        <f t="shared" si="6"/>
        <v>228207</v>
      </c>
      <c r="Z42" s="46">
        <f>+IF(X42&lt;&gt;0,+(Y42/X42)*100,0)</f>
        <v>-57.140031348433325</v>
      </c>
      <c r="AA42" s="47">
        <f>+AA25-AA40</f>
        <v>-399382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-2202793</v>
      </c>
      <c r="D45" s="18"/>
      <c r="E45" s="19">
        <v>-3121910</v>
      </c>
      <c r="F45" s="20">
        <v>-3121910</v>
      </c>
      <c r="G45" s="20">
        <v>-2164890</v>
      </c>
      <c r="H45" s="20">
        <v>69201</v>
      </c>
      <c r="I45" s="20">
        <v>66888</v>
      </c>
      <c r="J45" s="20">
        <v>-2028801</v>
      </c>
      <c r="K45" s="20">
        <v>66888</v>
      </c>
      <c r="L45" s="20">
        <v>66888</v>
      </c>
      <c r="M45" s="20">
        <v>66888</v>
      </c>
      <c r="N45" s="20">
        <v>200664</v>
      </c>
      <c r="O45" s="20">
        <v>66888</v>
      </c>
      <c r="P45" s="20">
        <v>66888</v>
      </c>
      <c r="Q45" s="20">
        <v>66888</v>
      </c>
      <c r="R45" s="20">
        <v>200664</v>
      </c>
      <c r="S45" s="20">
        <v>66888</v>
      </c>
      <c r="T45" s="20">
        <v>66888</v>
      </c>
      <c r="U45" s="20">
        <v>66888</v>
      </c>
      <c r="V45" s="20">
        <v>200664</v>
      </c>
      <c r="W45" s="20">
        <v>-1426809</v>
      </c>
      <c r="X45" s="20">
        <v>-3121910</v>
      </c>
      <c r="Y45" s="20">
        <v>1695101</v>
      </c>
      <c r="Z45" s="48">
        <v>-54.296920795282375</v>
      </c>
      <c r="AA45" s="22">
        <v>-3121910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-2202793</v>
      </c>
      <c r="D48" s="51">
        <f>SUM(D45:D47)</f>
        <v>0</v>
      </c>
      <c r="E48" s="52">
        <f t="shared" si="7"/>
        <v>-3121910</v>
      </c>
      <c r="F48" s="53">
        <f t="shared" si="7"/>
        <v>-3121910</v>
      </c>
      <c r="G48" s="53">
        <f t="shared" si="7"/>
        <v>-2164890</v>
      </c>
      <c r="H48" s="53">
        <f t="shared" si="7"/>
        <v>69201</v>
      </c>
      <c r="I48" s="53">
        <f t="shared" si="7"/>
        <v>66888</v>
      </c>
      <c r="J48" s="53">
        <f t="shared" si="7"/>
        <v>-2028801</v>
      </c>
      <c r="K48" s="53">
        <f t="shared" si="7"/>
        <v>66888</v>
      </c>
      <c r="L48" s="53">
        <f t="shared" si="7"/>
        <v>66888</v>
      </c>
      <c r="M48" s="53">
        <f t="shared" si="7"/>
        <v>66888</v>
      </c>
      <c r="N48" s="53">
        <f t="shared" si="7"/>
        <v>200664</v>
      </c>
      <c r="O48" s="53">
        <f t="shared" si="7"/>
        <v>66888</v>
      </c>
      <c r="P48" s="53">
        <f t="shared" si="7"/>
        <v>66888</v>
      </c>
      <c r="Q48" s="53">
        <f t="shared" si="7"/>
        <v>66888</v>
      </c>
      <c r="R48" s="53">
        <f t="shared" si="7"/>
        <v>200664</v>
      </c>
      <c r="S48" s="53">
        <f t="shared" si="7"/>
        <v>66888</v>
      </c>
      <c r="T48" s="53">
        <f t="shared" si="7"/>
        <v>66888</v>
      </c>
      <c r="U48" s="53">
        <f t="shared" si="7"/>
        <v>66888</v>
      </c>
      <c r="V48" s="53">
        <f t="shared" si="7"/>
        <v>200664</v>
      </c>
      <c r="W48" s="53">
        <f t="shared" si="7"/>
        <v>-1426809</v>
      </c>
      <c r="X48" s="53">
        <f t="shared" si="7"/>
        <v>-3121910</v>
      </c>
      <c r="Y48" s="53">
        <f t="shared" si="7"/>
        <v>1695101</v>
      </c>
      <c r="Z48" s="54">
        <f>+IF(X48&lt;&gt;0,+(Y48/X48)*100,0)</f>
        <v>-54.296920795282375</v>
      </c>
      <c r="AA48" s="55">
        <f>SUM(AA45:AA47)</f>
        <v>-3121910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49056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49056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49056</v>
      </c>
      <c r="D25" s="29">
        <f>+D12+D24</f>
        <v>0</v>
      </c>
      <c r="E25" s="30">
        <f t="shared" si="2"/>
        <v>-19</v>
      </c>
      <c r="F25" s="31">
        <f t="shared" si="2"/>
        <v>-19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-19</v>
      </c>
      <c r="Y25" s="31">
        <f t="shared" si="2"/>
        <v>19</v>
      </c>
      <c r="Z25" s="32">
        <f>+IF(X25&lt;&gt;0,+(Y25/X25)*100,0)</f>
        <v>-100</v>
      </c>
      <c r="AA25" s="33">
        <f>+AA12+AA24</f>
        <v>-19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49056</v>
      </c>
      <c r="D42" s="43">
        <f>+D25-D40</f>
        <v>0</v>
      </c>
      <c r="E42" s="44">
        <f t="shared" si="6"/>
        <v>-95</v>
      </c>
      <c r="F42" s="45">
        <f t="shared" si="6"/>
        <v>-95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-95</v>
      </c>
      <c r="Y42" s="45">
        <f t="shared" si="6"/>
        <v>95</v>
      </c>
      <c r="Z42" s="46">
        <f>+IF(X42&lt;&gt;0,+(Y42/X42)*100,0)</f>
        <v>-100</v>
      </c>
      <c r="AA42" s="47">
        <f>+AA25-AA40</f>
        <v>-95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-5417633</v>
      </c>
      <c r="D8" s="18"/>
      <c r="E8" s="19">
        <v>9</v>
      </c>
      <c r="F8" s="20">
        <v>8</v>
      </c>
      <c r="G8" s="20"/>
      <c r="H8" s="20">
        <v>298021</v>
      </c>
      <c r="I8" s="20">
        <v>-119636</v>
      </c>
      <c r="J8" s="20">
        <v>178385</v>
      </c>
      <c r="K8" s="20">
        <v>-136269</v>
      </c>
      <c r="L8" s="20">
        <v>-130506</v>
      </c>
      <c r="M8" s="20">
        <v>-89500</v>
      </c>
      <c r="N8" s="20">
        <v>-356275</v>
      </c>
      <c r="O8" s="20">
        <v>-116478</v>
      </c>
      <c r="P8" s="20">
        <v>-128332</v>
      </c>
      <c r="Q8" s="20">
        <v>-115677</v>
      </c>
      <c r="R8" s="20">
        <v>-360487</v>
      </c>
      <c r="S8" s="20">
        <v>-87677</v>
      </c>
      <c r="T8" s="20">
        <v>-138944</v>
      </c>
      <c r="U8" s="20">
        <v>-103363</v>
      </c>
      <c r="V8" s="20">
        <v>-329984</v>
      </c>
      <c r="W8" s="20">
        <v>-868361</v>
      </c>
      <c r="X8" s="20">
        <v>8</v>
      </c>
      <c r="Y8" s="20">
        <v>-868369</v>
      </c>
      <c r="Z8" s="21">
        <v>-10854612.5</v>
      </c>
      <c r="AA8" s="22">
        <v>8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-5417633</v>
      </c>
      <c r="D12" s="29">
        <f>SUM(D6:D11)</f>
        <v>0</v>
      </c>
      <c r="E12" s="30">
        <f t="shared" si="0"/>
        <v>25</v>
      </c>
      <c r="F12" s="31">
        <f t="shared" si="0"/>
        <v>24</v>
      </c>
      <c r="G12" s="31">
        <f t="shared" si="0"/>
        <v>0</v>
      </c>
      <c r="H12" s="31">
        <f t="shared" si="0"/>
        <v>298021</v>
      </c>
      <c r="I12" s="31">
        <f t="shared" si="0"/>
        <v>-119636</v>
      </c>
      <c r="J12" s="31">
        <f t="shared" si="0"/>
        <v>178385</v>
      </c>
      <c r="K12" s="31">
        <f t="shared" si="0"/>
        <v>-136269</v>
      </c>
      <c r="L12" s="31">
        <f t="shared" si="0"/>
        <v>-130506</v>
      </c>
      <c r="M12" s="31">
        <f t="shared" si="0"/>
        <v>-89500</v>
      </c>
      <c r="N12" s="31">
        <f t="shared" si="0"/>
        <v>-356275</v>
      </c>
      <c r="O12" s="31">
        <f t="shared" si="0"/>
        <v>-116478</v>
      </c>
      <c r="P12" s="31">
        <f t="shared" si="0"/>
        <v>-128332</v>
      </c>
      <c r="Q12" s="31">
        <f t="shared" si="0"/>
        <v>-115677</v>
      </c>
      <c r="R12" s="31">
        <f t="shared" si="0"/>
        <v>-360487</v>
      </c>
      <c r="S12" s="31">
        <f t="shared" si="0"/>
        <v>-87677</v>
      </c>
      <c r="T12" s="31">
        <f t="shared" si="0"/>
        <v>-138944</v>
      </c>
      <c r="U12" s="31">
        <f t="shared" si="0"/>
        <v>-103363</v>
      </c>
      <c r="V12" s="31">
        <f t="shared" si="0"/>
        <v>-329984</v>
      </c>
      <c r="W12" s="31">
        <f t="shared" si="0"/>
        <v>-868361</v>
      </c>
      <c r="X12" s="31">
        <f t="shared" si="0"/>
        <v>24</v>
      </c>
      <c r="Y12" s="31">
        <f t="shared" si="0"/>
        <v>-868385</v>
      </c>
      <c r="Z12" s="32">
        <f>+IF(X12&lt;&gt;0,+(Y12/X12)*100,0)</f>
        <v>-3618270.8333333335</v>
      </c>
      <c r="AA12" s="33">
        <f>SUM(AA6:AA11)</f>
        <v>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8967818</v>
      </c>
      <c r="D19" s="18"/>
      <c r="E19" s="19">
        <v>12024000</v>
      </c>
      <c r="F19" s="20">
        <v>12024000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12024000</v>
      </c>
      <c r="Y19" s="20">
        <v>-12024000</v>
      </c>
      <c r="Z19" s="21">
        <v>-100</v>
      </c>
      <c r="AA19" s="22">
        <v>12024000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8967818</v>
      </c>
      <c r="D24" s="29">
        <f>SUM(D15:D23)</f>
        <v>0</v>
      </c>
      <c r="E24" s="36">
        <f t="shared" si="1"/>
        <v>12024000</v>
      </c>
      <c r="F24" s="37">
        <f t="shared" si="1"/>
        <v>12024000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12024000</v>
      </c>
      <c r="Y24" s="37">
        <f t="shared" si="1"/>
        <v>-12024000</v>
      </c>
      <c r="Z24" s="38">
        <f>+IF(X24&lt;&gt;0,+(Y24/X24)*100,0)</f>
        <v>-100</v>
      </c>
      <c r="AA24" s="39">
        <f>SUM(AA15:AA23)</f>
        <v>12024000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3550185</v>
      </c>
      <c r="D25" s="29">
        <f>+D12+D24</f>
        <v>0</v>
      </c>
      <c r="E25" s="30">
        <f t="shared" si="2"/>
        <v>12024025</v>
      </c>
      <c r="F25" s="31">
        <f t="shared" si="2"/>
        <v>12024024</v>
      </c>
      <c r="G25" s="31">
        <f t="shared" si="2"/>
        <v>0</v>
      </c>
      <c r="H25" s="31">
        <f t="shared" si="2"/>
        <v>298021</v>
      </c>
      <c r="I25" s="31">
        <f t="shared" si="2"/>
        <v>-119636</v>
      </c>
      <c r="J25" s="31">
        <f t="shared" si="2"/>
        <v>178385</v>
      </c>
      <c r="K25" s="31">
        <f t="shared" si="2"/>
        <v>-136269</v>
      </c>
      <c r="L25" s="31">
        <f t="shared" si="2"/>
        <v>-130506</v>
      </c>
      <c r="M25" s="31">
        <f t="shared" si="2"/>
        <v>-89500</v>
      </c>
      <c r="N25" s="31">
        <f t="shared" si="2"/>
        <v>-356275</v>
      </c>
      <c r="O25" s="31">
        <f t="shared" si="2"/>
        <v>-116478</v>
      </c>
      <c r="P25" s="31">
        <f t="shared" si="2"/>
        <v>-128332</v>
      </c>
      <c r="Q25" s="31">
        <f t="shared" si="2"/>
        <v>-115677</v>
      </c>
      <c r="R25" s="31">
        <f t="shared" si="2"/>
        <v>-360487</v>
      </c>
      <c r="S25" s="31">
        <f t="shared" si="2"/>
        <v>-87677</v>
      </c>
      <c r="T25" s="31">
        <f t="shared" si="2"/>
        <v>-138944</v>
      </c>
      <c r="U25" s="31">
        <f t="shared" si="2"/>
        <v>-103363</v>
      </c>
      <c r="V25" s="31">
        <f t="shared" si="2"/>
        <v>-329984</v>
      </c>
      <c r="W25" s="31">
        <f t="shared" si="2"/>
        <v>-868361</v>
      </c>
      <c r="X25" s="31">
        <f t="shared" si="2"/>
        <v>12024024</v>
      </c>
      <c r="Y25" s="31">
        <f t="shared" si="2"/>
        <v>-12892385</v>
      </c>
      <c r="Z25" s="32">
        <f>+IF(X25&lt;&gt;0,+(Y25/X25)*100,0)</f>
        <v>-107.22188345598778</v>
      </c>
      <c r="AA25" s="33">
        <f>+AA12+AA24</f>
        <v>12024024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-6</v>
      </c>
      <c r="F32" s="20">
        <v>-6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>
        <v>-6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-6</v>
      </c>
      <c r="F34" s="31">
        <f t="shared" si="3"/>
        <v>-6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</v>
      </c>
      <c r="Y34" s="31">
        <f t="shared" si="3"/>
        <v>6</v>
      </c>
      <c r="Z34" s="32">
        <f>+IF(X34&lt;&gt;0,+(Y34/X34)*100,0)</f>
        <v>-100</v>
      </c>
      <c r="AA34" s="33">
        <f>SUM(AA29:AA33)</f>
        <v>-6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-6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3550185</v>
      </c>
      <c r="D42" s="43">
        <f>+D25-D40</f>
        <v>0</v>
      </c>
      <c r="E42" s="44">
        <f t="shared" si="6"/>
        <v>12024031</v>
      </c>
      <c r="F42" s="45">
        <f t="shared" si="6"/>
        <v>12024030</v>
      </c>
      <c r="G42" s="45">
        <f t="shared" si="6"/>
        <v>0</v>
      </c>
      <c r="H42" s="45">
        <f t="shared" si="6"/>
        <v>298021</v>
      </c>
      <c r="I42" s="45">
        <f t="shared" si="6"/>
        <v>-119636</v>
      </c>
      <c r="J42" s="45">
        <f t="shared" si="6"/>
        <v>178385</v>
      </c>
      <c r="K42" s="45">
        <f t="shared" si="6"/>
        <v>-136269</v>
      </c>
      <c r="L42" s="45">
        <f t="shared" si="6"/>
        <v>-130506</v>
      </c>
      <c r="M42" s="45">
        <f t="shared" si="6"/>
        <v>-89500</v>
      </c>
      <c r="N42" s="45">
        <f t="shared" si="6"/>
        <v>-356275</v>
      </c>
      <c r="O42" s="45">
        <f t="shared" si="6"/>
        <v>-116478</v>
      </c>
      <c r="P42" s="45">
        <f t="shared" si="6"/>
        <v>-128332</v>
      </c>
      <c r="Q42" s="45">
        <f t="shared" si="6"/>
        <v>-115677</v>
      </c>
      <c r="R42" s="45">
        <f t="shared" si="6"/>
        <v>-360487</v>
      </c>
      <c r="S42" s="45">
        <f t="shared" si="6"/>
        <v>-87677</v>
      </c>
      <c r="T42" s="45">
        <f t="shared" si="6"/>
        <v>-138944</v>
      </c>
      <c r="U42" s="45">
        <f t="shared" si="6"/>
        <v>-103363</v>
      </c>
      <c r="V42" s="45">
        <f t="shared" si="6"/>
        <v>-329984</v>
      </c>
      <c r="W42" s="45">
        <f t="shared" si="6"/>
        <v>-868361</v>
      </c>
      <c r="X42" s="45">
        <f t="shared" si="6"/>
        <v>12024030</v>
      </c>
      <c r="Y42" s="45">
        <f t="shared" si="6"/>
        <v>-12892391</v>
      </c>
      <c r="Z42" s="46">
        <f>+IF(X42&lt;&gt;0,+(Y42/X42)*100,0)</f>
        <v>-107.2218798522625</v>
      </c>
      <c r="AA42" s="47">
        <f>+AA25-AA40</f>
        <v>12024030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</v>
      </c>
      <c r="Y45" s="20">
        <v>2</v>
      </c>
      <c r="Z45" s="48">
        <v>-100</v>
      </c>
      <c r="AA45" s="22">
        <v>-2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</v>
      </c>
      <c r="Y48" s="53">
        <f t="shared" si="7"/>
        <v>2</v>
      </c>
      <c r="Z48" s="54">
        <f>+IF(X48&lt;&gt;0,+(Y48/X48)*100,0)</f>
        <v>-100</v>
      </c>
      <c r="AA48" s="55">
        <f>SUM(AA45:AA47)</f>
        <v>-2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</v>
      </c>
      <c r="F6" s="20">
        <v>-15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</v>
      </c>
      <c r="Y6" s="20">
        <v>15</v>
      </c>
      <c r="Z6" s="21">
        <v>-100</v>
      </c>
      <c r="AA6" s="22">
        <v>-15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>
        <v>460736</v>
      </c>
      <c r="H8" s="20">
        <v>463955</v>
      </c>
      <c r="I8" s="20">
        <v>498334</v>
      </c>
      <c r="J8" s="20">
        <v>1423025</v>
      </c>
      <c r="K8" s="20">
        <v>396559</v>
      </c>
      <c r="L8" s="20">
        <v>473293</v>
      </c>
      <c r="M8" s="20">
        <v>404529</v>
      </c>
      <c r="N8" s="20">
        <v>1274381</v>
      </c>
      <c r="O8" s="20">
        <v>405776</v>
      </c>
      <c r="P8" s="20">
        <v>384237</v>
      </c>
      <c r="Q8" s="20">
        <v>232905</v>
      </c>
      <c r="R8" s="20">
        <v>1022918</v>
      </c>
      <c r="S8" s="20">
        <v>404686</v>
      </c>
      <c r="T8" s="20">
        <v>509047</v>
      </c>
      <c r="U8" s="20">
        <v>-1051817</v>
      </c>
      <c r="V8" s="20">
        <v>-138084</v>
      </c>
      <c r="W8" s="20">
        <v>3582240</v>
      </c>
      <c r="X8" s="20">
        <v>1</v>
      </c>
      <c r="Y8" s="20">
        <v>3582239</v>
      </c>
      <c r="Z8" s="21">
        <v>358223900</v>
      </c>
      <c r="AA8" s="22">
        <v>1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-12</v>
      </c>
      <c r="F9" s="20">
        <v>-12</v>
      </c>
      <c r="G9" s="20">
        <v>-2141983</v>
      </c>
      <c r="H9" s="20">
        <v>-374916</v>
      </c>
      <c r="I9" s="20">
        <v>-1063445</v>
      </c>
      <c r="J9" s="20">
        <v>-3580344</v>
      </c>
      <c r="K9" s="20">
        <v>-599005</v>
      </c>
      <c r="L9" s="20">
        <v>-1122407</v>
      </c>
      <c r="M9" s="20">
        <v>-2166537</v>
      </c>
      <c r="N9" s="20">
        <v>-3887949</v>
      </c>
      <c r="O9" s="20">
        <v>-202397</v>
      </c>
      <c r="P9" s="20">
        <v>-10009</v>
      </c>
      <c r="Q9" s="20"/>
      <c r="R9" s="20">
        <v>-212406</v>
      </c>
      <c r="S9" s="20"/>
      <c r="T9" s="20"/>
      <c r="U9" s="20"/>
      <c r="V9" s="20"/>
      <c r="W9" s="20">
        <v>-7680699</v>
      </c>
      <c r="X9" s="20">
        <v>-12</v>
      </c>
      <c r="Y9" s="20">
        <v>-7680687</v>
      </c>
      <c r="Z9" s="21">
        <v>64005725</v>
      </c>
      <c r="AA9" s="22">
        <v>-12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-26</v>
      </c>
      <c r="F12" s="31">
        <f t="shared" si="0"/>
        <v>-26</v>
      </c>
      <c r="G12" s="31">
        <f t="shared" si="0"/>
        <v>-1681247</v>
      </c>
      <c r="H12" s="31">
        <f t="shared" si="0"/>
        <v>89039</v>
      </c>
      <c r="I12" s="31">
        <f t="shared" si="0"/>
        <v>-565111</v>
      </c>
      <c r="J12" s="31">
        <f t="shared" si="0"/>
        <v>-2157319</v>
      </c>
      <c r="K12" s="31">
        <f t="shared" si="0"/>
        <v>-202446</v>
      </c>
      <c r="L12" s="31">
        <f t="shared" si="0"/>
        <v>-649114</v>
      </c>
      <c r="M12" s="31">
        <f t="shared" si="0"/>
        <v>-1762008</v>
      </c>
      <c r="N12" s="31">
        <f t="shared" si="0"/>
        <v>-2613568</v>
      </c>
      <c r="O12" s="31">
        <f t="shared" si="0"/>
        <v>203379</v>
      </c>
      <c r="P12" s="31">
        <f t="shared" si="0"/>
        <v>374228</v>
      </c>
      <c r="Q12" s="31">
        <f t="shared" si="0"/>
        <v>232905</v>
      </c>
      <c r="R12" s="31">
        <f t="shared" si="0"/>
        <v>810512</v>
      </c>
      <c r="S12" s="31">
        <f t="shared" si="0"/>
        <v>404686</v>
      </c>
      <c r="T12" s="31">
        <f t="shared" si="0"/>
        <v>509047</v>
      </c>
      <c r="U12" s="31">
        <f t="shared" si="0"/>
        <v>-1051817</v>
      </c>
      <c r="V12" s="31">
        <f t="shared" si="0"/>
        <v>-138084</v>
      </c>
      <c r="W12" s="31">
        <f t="shared" si="0"/>
        <v>-4098459</v>
      </c>
      <c r="X12" s="31">
        <f t="shared" si="0"/>
        <v>-26</v>
      </c>
      <c r="Y12" s="31">
        <f t="shared" si="0"/>
        <v>-4098433</v>
      </c>
      <c r="Z12" s="32">
        <f>+IF(X12&lt;&gt;0,+(Y12/X12)*100,0)</f>
        <v>15763203.846153846</v>
      </c>
      <c r="AA12" s="33">
        <f>SUM(AA6:AA11)</f>
        <v>-26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-26</v>
      </c>
      <c r="F25" s="31">
        <f t="shared" si="2"/>
        <v>-26</v>
      </c>
      <c r="G25" s="31">
        <f t="shared" si="2"/>
        <v>-1681247</v>
      </c>
      <c r="H25" s="31">
        <f t="shared" si="2"/>
        <v>89039</v>
      </c>
      <c r="I25" s="31">
        <f t="shared" si="2"/>
        <v>-565111</v>
      </c>
      <c r="J25" s="31">
        <f t="shared" si="2"/>
        <v>-2157319</v>
      </c>
      <c r="K25" s="31">
        <f t="shared" si="2"/>
        <v>-202446</v>
      </c>
      <c r="L25" s="31">
        <f t="shared" si="2"/>
        <v>-649114</v>
      </c>
      <c r="M25" s="31">
        <f t="shared" si="2"/>
        <v>-1762008</v>
      </c>
      <c r="N25" s="31">
        <f t="shared" si="2"/>
        <v>-2613568</v>
      </c>
      <c r="O25" s="31">
        <f t="shared" si="2"/>
        <v>203379</v>
      </c>
      <c r="P25" s="31">
        <f t="shared" si="2"/>
        <v>374228</v>
      </c>
      <c r="Q25" s="31">
        <f t="shared" si="2"/>
        <v>232905</v>
      </c>
      <c r="R25" s="31">
        <f t="shared" si="2"/>
        <v>810512</v>
      </c>
      <c r="S25" s="31">
        <f t="shared" si="2"/>
        <v>404686</v>
      </c>
      <c r="T25" s="31">
        <f t="shared" si="2"/>
        <v>509047</v>
      </c>
      <c r="U25" s="31">
        <f t="shared" si="2"/>
        <v>-1051817</v>
      </c>
      <c r="V25" s="31">
        <f t="shared" si="2"/>
        <v>-138084</v>
      </c>
      <c r="W25" s="31">
        <f t="shared" si="2"/>
        <v>-4098459</v>
      </c>
      <c r="X25" s="31">
        <f t="shared" si="2"/>
        <v>-26</v>
      </c>
      <c r="Y25" s="31">
        <f t="shared" si="2"/>
        <v>-4098433</v>
      </c>
      <c r="Z25" s="32">
        <f>+IF(X25&lt;&gt;0,+(Y25/X25)*100,0)</f>
        <v>15763203.846153846</v>
      </c>
      <c r="AA25" s="33">
        <f>+AA12+AA24</f>
        <v>-26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129771</v>
      </c>
      <c r="D32" s="18"/>
      <c r="E32" s="19">
        <v>54</v>
      </c>
      <c r="F32" s="20">
        <v>54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</v>
      </c>
      <c r="Y32" s="20">
        <v>-54</v>
      </c>
      <c r="Z32" s="21">
        <v>-100</v>
      </c>
      <c r="AA32" s="22">
        <v>54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129771</v>
      </c>
      <c r="D34" s="29">
        <f>SUM(D29:D33)</f>
        <v>0</v>
      </c>
      <c r="E34" s="30">
        <f t="shared" si="3"/>
        <v>64</v>
      </c>
      <c r="F34" s="31">
        <f t="shared" si="3"/>
        <v>64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64</v>
      </c>
      <c r="Y34" s="31">
        <f t="shared" si="3"/>
        <v>-64</v>
      </c>
      <c r="Z34" s="32">
        <f>+IF(X34&lt;&gt;0,+(Y34/X34)*100,0)</f>
        <v>-100</v>
      </c>
      <c r="AA34" s="33">
        <f>SUM(AA29:AA33)</f>
        <v>64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129771</v>
      </c>
      <c r="D40" s="29">
        <f>+D34+D39</f>
        <v>0</v>
      </c>
      <c r="E40" s="30">
        <f t="shared" si="5"/>
        <v>73</v>
      </c>
      <c r="F40" s="31">
        <f t="shared" si="5"/>
        <v>73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73</v>
      </c>
      <c r="Y40" s="31">
        <f t="shared" si="5"/>
        <v>-73</v>
      </c>
      <c r="Z40" s="32">
        <f>+IF(X40&lt;&gt;0,+(Y40/X40)*100,0)</f>
        <v>-100</v>
      </c>
      <c r="AA40" s="33">
        <f>+AA34+AA39</f>
        <v>73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-129771</v>
      </c>
      <c r="D42" s="43">
        <f>+D25-D40</f>
        <v>0</v>
      </c>
      <c r="E42" s="44">
        <f t="shared" si="6"/>
        <v>-99</v>
      </c>
      <c r="F42" s="45">
        <f t="shared" si="6"/>
        <v>-99</v>
      </c>
      <c r="G42" s="45">
        <f t="shared" si="6"/>
        <v>-1681247</v>
      </c>
      <c r="H42" s="45">
        <f t="shared" si="6"/>
        <v>89039</v>
      </c>
      <c r="I42" s="45">
        <f t="shared" si="6"/>
        <v>-565111</v>
      </c>
      <c r="J42" s="45">
        <f t="shared" si="6"/>
        <v>-2157319</v>
      </c>
      <c r="K42" s="45">
        <f t="shared" si="6"/>
        <v>-202446</v>
      </c>
      <c r="L42" s="45">
        <f t="shared" si="6"/>
        <v>-649114</v>
      </c>
      <c r="M42" s="45">
        <f t="shared" si="6"/>
        <v>-1762008</v>
      </c>
      <c r="N42" s="45">
        <f t="shared" si="6"/>
        <v>-2613568</v>
      </c>
      <c r="O42" s="45">
        <f t="shared" si="6"/>
        <v>203379</v>
      </c>
      <c r="P42" s="45">
        <f t="shared" si="6"/>
        <v>374228</v>
      </c>
      <c r="Q42" s="45">
        <f t="shared" si="6"/>
        <v>232905</v>
      </c>
      <c r="R42" s="45">
        <f t="shared" si="6"/>
        <v>810512</v>
      </c>
      <c r="S42" s="45">
        <f t="shared" si="6"/>
        <v>404686</v>
      </c>
      <c r="T42" s="45">
        <f t="shared" si="6"/>
        <v>509047</v>
      </c>
      <c r="U42" s="45">
        <f t="shared" si="6"/>
        <v>-1051817</v>
      </c>
      <c r="V42" s="45">
        <f t="shared" si="6"/>
        <v>-138084</v>
      </c>
      <c r="W42" s="45">
        <f t="shared" si="6"/>
        <v>-4098459</v>
      </c>
      <c r="X42" s="45">
        <f t="shared" si="6"/>
        <v>-99</v>
      </c>
      <c r="Y42" s="45">
        <f t="shared" si="6"/>
        <v>-4098360</v>
      </c>
      <c r="Z42" s="46">
        <f>+IF(X42&lt;&gt;0,+(Y42/X42)*100,0)</f>
        <v>4139757.5757575762</v>
      </c>
      <c r="AA42" s="47">
        <f>+AA25-AA40</f>
        <v>-99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2984837</v>
      </c>
      <c r="D8" s="18"/>
      <c r="E8" s="19">
        <v>-8458199</v>
      </c>
      <c r="F8" s="20">
        <v>-8458199</v>
      </c>
      <c r="G8" s="20">
        <v>1151970</v>
      </c>
      <c r="H8" s="20"/>
      <c r="I8" s="20"/>
      <c r="J8" s="20">
        <v>1151970</v>
      </c>
      <c r="K8" s="20">
        <v>360997</v>
      </c>
      <c r="L8" s="20">
        <v>267510</v>
      </c>
      <c r="M8" s="20">
        <v>361468</v>
      </c>
      <c r="N8" s="20">
        <v>989975</v>
      </c>
      <c r="O8" s="20">
        <v>365282</v>
      </c>
      <c r="P8" s="20">
        <v>394296</v>
      </c>
      <c r="Q8" s="20">
        <v>354021</v>
      </c>
      <c r="R8" s="20">
        <v>1113599</v>
      </c>
      <c r="S8" s="20">
        <v>385634</v>
      </c>
      <c r="T8" s="20">
        <v>-269479</v>
      </c>
      <c r="U8" s="20">
        <v>480791</v>
      </c>
      <c r="V8" s="20">
        <v>596946</v>
      </c>
      <c r="W8" s="20">
        <v>3852490</v>
      </c>
      <c r="X8" s="20">
        <v>-8458199</v>
      </c>
      <c r="Y8" s="20">
        <v>12310689</v>
      </c>
      <c r="Z8" s="21">
        <v>-145.54740317649183</v>
      </c>
      <c r="AA8" s="22">
        <v>-8458199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2984837</v>
      </c>
      <c r="D12" s="29">
        <f>SUM(D6:D11)</f>
        <v>0</v>
      </c>
      <c r="E12" s="30">
        <f t="shared" si="0"/>
        <v>-8458199</v>
      </c>
      <c r="F12" s="31">
        <f t="shared" si="0"/>
        <v>-8458199</v>
      </c>
      <c r="G12" s="31">
        <f t="shared" si="0"/>
        <v>1151970</v>
      </c>
      <c r="H12" s="31">
        <f t="shared" si="0"/>
        <v>0</v>
      </c>
      <c r="I12" s="31">
        <f t="shared" si="0"/>
        <v>0</v>
      </c>
      <c r="J12" s="31">
        <f t="shared" si="0"/>
        <v>1151970</v>
      </c>
      <c r="K12" s="31">
        <f t="shared" si="0"/>
        <v>360997</v>
      </c>
      <c r="L12" s="31">
        <f t="shared" si="0"/>
        <v>267510</v>
      </c>
      <c r="M12" s="31">
        <f t="shared" si="0"/>
        <v>361468</v>
      </c>
      <c r="N12" s="31">
        <f t="shared" si="0"/>
        <v>989975</v>
      </c>
      <c r="O12" s="31">
        <f t="shared" si="0"/>
        <v>365282</v>
      </c>
      <c r="P12" s="31">
        <f t="shared" si="0"/>
        <v>394296</v>
      </c>
      <c r="Q12" s="31">
        <f t="shared" si="0"/>
        <v>354021</v>
      </c>
      <c r="R12" s="31">
        <f t="shared" si="0"/>
        <v>1113599</v>
      </c>
      <c r="S12" s="31">
        <f t="shared" si="0"/>
        <v>385634</v>
      </c>
      <c r="T12" s="31">
        <f t="shared" si="0"/>
        <v>-269479</v>
      </c>
      <c r="U12" s="31">
        <f t="shared" si="0"/>
        <v>480791</v>
      </c>
      <c r="V12" s="31">
        <f t="shared" si="0"/>
        <v>596946</v>
      </c>
      <c r="W12" s="31">
        <f t="shared" si="0"/>
        <v>3852490</v>
      </c>
      <c r="X12" s="31">
        <f t="shared" si="0"/>
        <v>-8458199</v>
      </c>
      <c r="Y12" s="31">
        <f t="shared" si="0"/>
        <v>12310689</v>
      </c>
      <c r="Z12" s="32">
        <f>+IF(X12&lt;&gt;0,+(Y12/X12)*100,0)</f>
        <v>-145.54740317649183</v>
      </c>
      <c r="AA12" s="33">
        <f>SUM(AA6:AA11)</f>
        <v>-8458199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</v>
      </c>
      <c r="F19" s="20">
        <v>1475761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1475761</v>
      </c>
      <c r="Y19" s="20">
        <v>-1475761</v>
      </c>
      <c r="Z19" s="21">
        <v>-100</v>
      </c>
      <c r="AA19" s="22">
        <v>1475761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</v>
      </c>
      <c r="F24" s="37">
        <f t="shared" si="1"/>
        <v>1475761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1475761</v>
      </c>
      <c r="Y24" s="37">
        <f t="shared" si="1"/>
        <v>-1475761</v>
      </c>
      <c r="Z24" s="38">
        <f>+IF(X24&lt;&gt;0,+(Y24/X24)*100,0)</f>
        <v>-100</v>
      </c>
      <c r="AA24" s="39">
        <f>SUM(AA15:AA23)</f>
        <v>1475761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2984837</v>
      </c>
      <c r="D25" s="29">
        <f>+D12+D24</f>
        <v>0</v>
      </c>
      <c r="E25" s="30">
        <f t="shared" si="2"/>
        <v>-8458198</v>
      </c>
      <c r="F25" s="31">
        <f t="shared" si="2"/>
        <v>-6982438</v>
      </c>
      <c r="G25" s="31">
        <f t="shared" si="2"/>
        <v>1151970</v>
      </c>
      <c r="H25" s="31">
        <f t="shared" si="2"/>
        <v>0</v>
      </c>
      <c r="I25" s="31">
        <f t="shared" si="2"/>
        <v>0</v>
      </c>
      <c r="J25" s="31">
        <f t="shared" si="2"/>
        <v>1151970</v>
      </c>
      <c r="K25" s="31">
        <f t="shared" si="2"/>
        <v>360997</v>
      </c>
      <c r="L25" s="31">
        <f t="shared" si="2"/>
        <v>267510</v>
      </c>
      <c r="M25" s="31">
        <f t="shared" si="2"/>
        <v>361468</v>
      </c>
      <c r="N25" s="31">
        <f t="shared" si="2"/>
        <v>989975</v>
      </c>
      <c r="O25" s="31">
        <f t="shared" si="2"/>
        <v>365282</v>
      </c>
      <c r="P25" s="31">
        <f t="shared" si="2"/>
        <v>394296</v>
      </c>
      <c r="Q25" s="31">
        <f t="shared" si="2"/>
        <v>354021</v>
      </c>
      <c r="R25" s="31">
        <f t="shared" si="2"/>
        <v>1113599</v>
      </c>
      <c r="S25" s="31">
        <f t="shared" si="2"/>
        <v>385634</v>
      </c>
      <c r="T25" s="31">
        <f t="shared" si="2"/>
        <v>-269479</v>
      </c>
      <c r="U25" s="31">
        <f t="shared" si="2"/>
        <v>480791</v>
      </c>
      <c r="V25" s="31">
        <f t="shared" si="2"/>
        <v>596946</v>
      </c>
      <c r="W25" s="31">
        <f t="shared" si="2"/>
        <v>3852490</v>
      </c>
      <c r="X25" s="31">
        <f t="shared" si="2"/>
        <v>-6982438</v>
      </c>
      <c r="Y25" s="31">
        <f t="shared" si="2"/>
        <v>10834928</v>
      </c>
      <c r="Z25" s="32">
        <f>+IF(X25&lt;&gt;0,+(Y25/X25)*100,0)</f>
        <v>-155.17399510027874</v>
      </c>
      <c r="AA25" s="33">
        <f>+AA12+AA24</f>
        <v>-6982438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2984837</v>
      </c>
      <c r="D42" s="43">
        <f>+D25-D40</f>
        <v>0</v>
      </c>
      <c r="E42" s="44">
        <f t="shared" si="6"/>
        <v>-8458198</v>
      </c>
      <c r="F42" s="45">
        <f t="shared" si="6"/>
        <v>-6982438</v>
      </c>
      <c r="G42" s="45">
        <f t="shared" si="6"/>
        <v>1151970</v>
      </c>
      <c r="H42" s="45">
        <f t="shared" si="6"/>
        <v>0</v>
      </c>
      <c r="I42" s="45">
        <f t="shared" si="6"/>
        <v>0</v>
      </c>
      <c r="J42" s="45">
        <f t="shared" si="6"/>
        <v>1151970</v>
      </c>
      <c r="K42" s="45">
        <f t="shared" si="6"/>
        <v>360997</v>
      </c>
      <c r="L42" s="45">
        <f t="shared" si="6"/>
        <v>267510</v>
      </c>
      <c r="M42" s="45">
        <f t="shared" si="6"/>
        <v>361468</v>
      </c>
      <c r="N42" s="45">
        <f t="shared" si="6"/>
        <v>989975</v>
      </c>
      <c r="O42" s="45">
        <f t="shared" si="6"/>
        <v>365282</v>
      </c>
      <c r="P42" s="45">
        <f t="shared" si="6"/>
        <v>394296</v>
      </c>
      <c r="Q42" s="45">
        <f t="shared" si="6"/>
        <v>354021</v>
      </c>
      <c r="R42" s="45">
        <f t="shared" si="6"/>
        <v>1113599</v>
      </c>
      <c r="S42" s="45">
        <f t="shared" si="6"/>
        <v>385634</v>
      </c>
      <c r="T42" s="45">
        <f t="shared" si="6"/>
        <v>-269479</v>
      </c>
      <c r="U42" s="45">
        <f t="shared" si="6"/>
        <v>480791</v>
      </c>
      <c r="V42" s="45">
        <f t="shared" si="6"/>
        <v>596946</v>
      </c>
      <c r="W42" s="45">
        <f t="shared" si="6"/>
        <v>3852490</v>
      </c>
      <c r="X42" s="45">
        <f t="shared" si="6"/>
        <v>-6982438</v>
      </c>
      <c r="Y42" s="45">
        <f t="shared" si="6"/>
        <v>10834928</v>
      </c>
      <c r="Z42" s="46">
        <f>+IF(X42&lt;&gt;0,+(Y42/X42)*100,0)</f>
        <v>-155.17399510027874</v>
      </c>
      <c r="AA42" s="47">
        <f>+AA25-AA40</f>
        <v>-6982438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3924839</v>
      </c>
      <c r="D6" s="18"/>
      <c r="E6" s="19">
        <v>-11092780</v>
      </c>
      <c r="F6" s="20">
        <v>-11092780</v>
      </c>
      <c r="G6" s="20">
        <v>2302</v>
      </c>
      <c r="H6" s="20">
        <v>247878</v>
      </c>
      <c r="I6" s="20">
        <v>1877</v>
      </c>
      <c r="J6" s="20">
        <v>252057</v>
      </c>
      <c r="K6" s="20">
        <v>6350</v>
      </c>
      <c r="L6" s="20">
        <v>596</v>
      </c>
      <c r="M6" s="20">
        <v>442637</v>
      </c>
      <c r="N6" s="20">
        <v>449583</v>
      </c>
      <c r="O6" s="20">
        <v>5461909</v>
      </c>
      <c r="P6" s="20">
        <v>18233</v>
      </c>
      <c r="Q6" s="20">
        <v>365591</v>
      </c>
      <c r="R6" s="20">
        <v>5845733</v>
      </c>
      <c r="S6" s="20">
        <v>47392</v>
      </c>
      <c r="T6" s="20">
        <v>63122</v>
      </c>
      <c r="U6" s="20">
        <v>64754</v>
      </c>
      <c r="V6" s="20">
        <v>175268</v>
      </c>
      <c r="W6" s="20">
        <v>6722641</v>
      </c>
      <c r="X6" s="20">
        <v>-11092780</v>
      </c>
      <c r="Y6" s="20">
        <v>17815421</v>
      </c>
      <c r="Z6" s="21">
        <v>-160.60375307181789</v>
      </c>
      <c r="AA6" s="22">
        <v>-11092780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3718288</v>
      </c>
      <c r="F8" s="20">
        <v>3943288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3943288</v>
      </c>
      <c r="Y8" s="20">
        <v>-3943288</v>
      </c>
      <c r="Z8" s="21">
        <v>-100</v>
      </c>
      <c r="AA8" s="22">
        <v>3943288</v>
      </c>
    </row>
    <row r="9" spans="1:27" x14ac:dyDescent="0.25">
      <c r="A9" s="23" t="s">
        <v>37</v>
      </c>
      <c r="B9" s="17" t="s">
        <v>32</v>
      </c>
      <c r="C9" s="18">
        <v>1576534</v>
      </c>
      <c r="D9" s="18"/>
      <c r="E9" s="19">
        <v>306630</v>
      </c>
      <c r="F9" s="20">
        <v>306630</v>
      </c>
      <c r="G9" s="20"/>
      <c r="H9" s="20"/>
      <c r="I9" s="20">
        <v>117039</v>
      </c>
      <c r="J9" s="20">
        <v>117039</v>
      </c>
      <c r="K9" s="20"/>
      <c r="L9" s="20"/>
      <c r="M9" s="20"/>
      <c r="N9" s="20"/>
      <c r="O9" s="20">
        <v>17092</v>
      </c>
      <c r="P9" s="20">
        <v>178</v>
      </c>
      <c r="Q9" s="20">
        <v>865192</v>
      </c>
      <c r="R9" s="20">
        <v>882462</v>
      </c>
      <c r="S9" s="20"/>
      <c r="T9" s="20">
        <v>1198</v>
      </c>
      <c r="U9" s="20"/>
      <c r="V9" s="20">
        <v>1198</v>
      </c>
      <c r="W9" s="20">
        <v>1000699</v>
      </c>
      <c r="X9" s="20">
        <v>306630</v>
      </c>
      <c r="Y9" s="20">
        <v>694069</v>
      </c>
      <c r="Z9" s="21">
        <v>226.35391188076835</v>
      </c>
      <c r="AA9" s="22">
        <v>306630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5501373</v>
      </c>
      <c r="D12" s="29">
        <f>SUM(D6:D11)</f>
        <v>0</v>
      </c>
      <c r="E12" s="30">
        <f t="shared" si="0"/>
        <v>-7067862</v>
      </c>
      <c r="F12" s="31">
        <f t="shared" si="0"/>
        <v>-6842862</v>
      </c>
      <c r="G12" s="31">
        <f t="shared" si="0"/>
        <v>2302</v>
      </c>
      <c r="H12" s="31">
        <f t="shared" si="0"/>
        <v>247878</v>
      </c>
      <c r="I12" s="31">
        <f t="shared" si="0"/>
        <v>118916</v>
      </c>
      <c r="J12" s="31">
        <f t="shared" si="0"/>
        <v>369096</v>
      </c>
      <c r="K12" s="31">
        <f t="shared" si="0"/>
        <v>6350</v>
      </c>
      <c r="L12" s="31">
        <f t="shared" si="0"/>
        <v>596</v>
      </c>
      <c r="M12" s="31">
        <f t="shared" si="0"/>
        <v>442637</v>
      </c>
      <c r="N12" s="31">
        <f t="shared" si="0"/>
        <v>449583</v>
      </c>
      <c r="O12" s="31">
        <f t="shared" si="0"/>
        <v>5479001</v>
      </c>
      <c r="P12" s="31">
        <f t="shared" si="0"/>
        <v>18411</v>
      </c>
      <c r="Q12" s="31">
        <f t="shared" si="0"/>
        <v>1230783</v>
      </c>
      <c r="R12" s="31">
        <f t="shared" si="0"/>
        <v>6728195</v>
      </c>
      <c r="S12" s="31">
        <f t="shared" si="0"/>
        <v>47392</v>
      </c>
      <c r="T12" s="31">
        <f t="shared" si="0"/>
        <v>64320</v>
      </c>
      <c r="U12" s="31">
        <f t="shared" si="0"/>
        <v>64754</v>
      </c>
      <c r="V12" s="31">
        <f t="shared" si="0"/>
        <v>176466</v>
      </c>
      <c r="W12" s="31">
        <f t="shared" si="0"/>
        <v>7723340</v>
      </c>
      <c r="X12" s="31">
        <f t="shared" si="0"/>
        <v>-6842862</v>
      </c>
      <c r="Y12" s="31">
        <f t="shared" si="0"/>
        <v>14566202</v>
      </c>
      <c r="Z12" s="32">
        <f>+IF(X12&lt;&gt;0,+(Y12/X12)*100,0)</f>
        <v>-212.86710151395715</v>
      </c>
      <c r="AA12" s="33">
        <f>SUM(AA6:AA11)</f>
        <v>-6842862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12969691</v>
      </c>
      <c r="D19" s="18"/>
      <c r="E19" s="19">
        <v>10108430</v>
      </c>
      <c r="F19" s="20">
        <v>9176860</v>
      </c>
      <c r="G19" s="20"/>
      <c r="H19" s="20"/>
      <c r="I19" s="20">
        <v>780258</v>
      </c>
      <c r="J19" s="20">
        <v>780258</v>
      </c>
      <c r="K19" s="20">
        <v>782265</v>
      </c>
      <c r="L19" s="20"/>
      <c r="M19" s="20"/>
      <c r="N19" s="20">
        <v>782265</v>
      </c>
      <c r="O19" s="20">
        <v>113947</v>
      </c>
      <c r="P19" s="20"/>
      <c r="Q19" s="20">
        <v>5767948</v>
      </c>
      <c r="R19" s="20">
        <v>5881895</v>
      </c>
      <c r="S19" s="20"/>
      <c r="T19" s="20"/>
      <c r="U19" s="20"/>
      <c r="V19" s="20"/>
      <c r="W19" s="20">
        <v>7444418</v>
      </c>
      <c r="X19" s="20">
        <v>9176860</v>
      </c>
      <c r="Y19" s="20">
        <v>-1732442</v>
      </c>
      <c r="Z19" s="21">
        <v>-18.878374520260742</v>
      </c>
      <c r="AA19" s="22">
        <v>9176860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12969691</v>
      </c>
      <c r="D24" s="29">
        <f>SUM(D15:D23)</f>
        <v>0</v>
      </c>
      <c r="E24" s="36">
        <f t="shared" si="1"/>
        <v>10108430</v>
      </c>
      <c r="F24" s="37">
        <f t="shared" si="1"/>
        <v>9176860</v>
      </c>
      <c r="G24" s="37">
        <f t="shared" si="1"/>
        <v>0</v>
      </c>
      <c r="H24" s="37">
        <f t="shared" si="1"/>
        <v>0</v>
      </c>
      <c r="I24" s="37">
        <f t="shared" si="1"/>
        <v>780258</v>
      </c>
      <c r="J24" s="37">
        <f t="shared" si="1"/>
        <v>780258</v>
      </c>
      <c r="K24" s="37">
        <f t="shared" si="1"/>
        <v>782265</v>
      </c>
      <c r="L24" s="37">
        <f t="shared" si="1"/>
        <v>0</v>
      </c>
      <c r="M24" s="37">
        <f t="shared" si="1"/>
        <v>0</v>
      </c>
      <c r="N24" s="37">
        <f t="shared" si="1"/>
        <v>782265</v>
      </c>
      <c r="O24" s="37">
        <f t="shared" si="1"/>
        <v>113947</v>
      </c>
      <c r="P24" s="37">
        <f t="shared" si="1"/>
        <v>0</v>
      </c>
      <c r="Q24" s="37">
        <f t="shared" si="1"/>
        <v>5767948</v>
      </c>
      <c r="R24" s="37">
        <f t="shared" si="1"/>
        <v>5881895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7444418</v>
      </c>
      <c r="X24" s="37">
        <f t="shared" si="1"/>
        <v>9176860</v>
      </c>
      <c r="Y24" s="37">
        <f t="shared" si="1"/>
        <v>-1732442</v>
      </c>
      <c r="Z24" s="38">
        <f>+IF(X24&lt;&gt;0,+(Y24/X24)*100,0)</f>
        <v>-18.878374520260742</v>
      </c>
      <c r="AA24" s="39">
        <f>SUM(AA15:AA23)</f>
        <v>9176860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18471064</v>
      </c>
      <c r="D25" s="29">
        <f>+D12+D24</f>
        <v>0</v>
      </c>
      <c r="E25" s="30">
        <f t="shared" si="2"/>
        <v>3040568</v>
      </c>
      <c r="F25" s="31">
        <f t="shared" si="2"/>
        <v>2333998</v>
      </c>
      <c r="G25" s="31">
        <f t="shared" si="2"/>
        <v>2302</v>
      </c>
      <c r="H25" s="31">
        <f t="shared" si="2"/>
        <v>247878</v>
      </c>
      <c r="I25" s="31">
        <f t="shared" si="2"/>
        <v>899174</v>
      </c>
      <c r="J25" s="31">
        <f t="shared" si="2"/>
        <v>1149354</v>
      </c>
      <c r="K25" s="31">
        <f t="shared" si="2"/>
        <v>788615</v>
      </c>
      <c r="L25" s="31">
        <f t="shared" si="2"/>
        <v>596</v>
      </c>
      <c r="M25" s="31">
        <f t="shared" si="2"/>
        <v>442637</v>
      </c>
      <c r="N25" s="31">
        <f t="shared" si="2"/>
        <v>1231848</v>
      </c>
      <c r="O25" s="31">
        <f t="shared" si="2"/>
        <v>5592948</v>
      </c>
      <c r="P25" s="31">
        <f t="shared" si="2"/>
        <v>18411</v>
      </c>
      <c r="Q25" s="31">
        <f t="shared" si="2"/>
        <v>6998731</v>
      </c>
      <c r="R25" s="31">
        <f t="shared" si="2"/>
        <v>12610090</v>
      </c>
      <c r="S25" s="31">
        <f t="shared" si="2"/>
        <v>47392</v>
      </c>
      <c r="T25" s="31">
        <f t="shared" si="2"/>
        <v>64320</v>
      </c>
      <c r="U25" s="31">
        <f t="shared" si="2"/>
        <v>64754</v>
      </c>
      <c r="V25" s="31">
        <f t="shared" si="2"/>
        <v>176466</v>
      </c>
      <c r="W25" s="31">
        <f t="shared" si="2"/>
        <v>15167758</v>
      </c>
      <c r="X25" s="31">
        <f t="shared" si="2"/>
        <v>2333998</v>
      </c>
      <c r="Y25" s="31">
        <f t="shared" si="2"/>
        <v>12833760</v>
      </c>
      <c r="Z25" s="32">
        <f>+IF(X25&lt;&gt;0,+(Y25/X25)*100,0)</f>
        <v>549.86165369464754</v>
      </c>
      <c r="AA25" s="33">
        <f>+AA12+AA24</f>
        <v>2333998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15104987</v>
      </c>
      <c r="D32" s="18"/>
      <c r="E32" s="19">
        <v>1479082</v>
      </c>
      <c r="F32" s="20">
        <v>1472876</v>
      </c>
      <c r="G32" s="20">
        <v>309151</v>
      </c>
      <c r="H32" s="20">
        <v>319489</v>
      </c>
      <c r="I32" s="20">
        <v>1157330</v>
      </c>
      <c r="J32" s="20">
        <v>1785970</v>
      </c>
      <c r="K32" s="20">
        <v>266332</v>
      </c>
      <c r="L32" s="20">
        <v>325614</v>
      </c>
      <c r="M32" s="20">
        <v>294648</v>
      </c>
      <c r="N32" s="20">
        <v>886594</v>
      </c>
      <c r="O32" s="20">
        <v>418519</v>
      </c>
      <c r="P32" s="20">
        <v>324942</v>
      </c>
      <c r="Q32" s="20">
        <v>6982080</v>
      </c>
      <c r="R32" s="20">
        <v>7725541</v>
      </c>
      <c r="S32" s="20">
        <v>285336</v>
      </c>
      <c r="T32" s="20">
        <v>332258</v>
      </c>
      <c r="U32" s="20">
        <v>318999</v>
      </c>
      <c r="V32" s="20">
        <v>936593</v>
      </c>
      <c r="W32" s="20">
        <v>11334698</v>
      </c>
      <c r="X32" s="20">
        <v>1472876</v>
      </c>
      <c r="Y32" s="20">
        <v>9861822</v>
      </c>
      <c r="Z32" s="21">
        <v>669.5622713656818</v>
      </c>
      <c r="AA32" s="22">
        <v>1472876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15104987</v>
      </c>
      <c r="D34" s="29">
        <f>SUM(D29:D33)</f>
        <v>0</v>
      </c>
      <c r="E34" s="30">
        <f t="shared" si="3"/>
        <v>1479082</v>
      </c>
      <c r="F34" s="31">
        <f t="shared" si="3"/>
        <v>1472876</v>
      </c>
      <c r="G34" s="31">
        <f t="shared" si="3"/>
        <v>309151</v>
      </c>
      <c r="H34" s="31">
        <f t="shared" si="3"/>
        <v>319489</v>
      </c>
      <c r="I34" s="31">
        <f t="shared" si="3"/>
        <v>1157330</v>
      </c>
      <c r="J34" s="31">
        <f t="shared" si="3"/>
        <v>1785970</v>
      </c>
      <c r="K34" s="31">
        <f t="shared" si="3"/>
        <v>266332</v>
      </c>
      <c r="L34" s="31">
        <f t="shared" si="3"/>
        <v>325614</v>
      </c>
      <c r="M34" s="31">
        <f t="shared" si="3"/>
        <v>294648</v>
      </c>
      <c r="N34" s="31">
        <f t="shared" si="3"/>
        <v>886594</v>
      </c>
      <c r="O34" s="31">
        <f t="shared" si="3"/>
        <v>418519</v>
      </c>
      <c r="P34" s="31">
        <f t="shared" si="3"/>
        <v>324942</v>
      </c>
      <c r="Q34" s="31">
        <f t="shared" si="3"/>
        <v>6982080</v>
      </c>
      <c r="R34" s="31">
        <f t="shared" si="3"/>
        <v>7725541</v>
      </c>
      <c r="S34" s="31">
        <f t="shared" si="3"/>
        <v>285336</v>
      </c>
      <c r="T34" s="31">
        <f t="shared" si="3"/>
        <v>332258</v>
      </c>
      <c r="U34" s="31">
        <f t="shared" si="3"/>
        <v>318999</v>
      </c>
      <c r="V34" s="31">
        <f t="shared" si="3"/>
        <v>936593</v>
      </c>
      <c r="W34" s="31">
        <f t="shared" si="3"/>
        <v>11334698</v>
      </c>
      <c r="X34" s="31">
        <f t="shared" si="3"/>
        <v>1472876</v>
      </c>
      <c r="Y34" s="31">
        <f t="shared" si="3"/>
        <v>9861822</v>
      </c>
      <c r="Z34" s="32">
        <f>+IF(X34&lt;&gt;0,+(Y34/X34)*100,0)</f>
        <v>669.5622713656818</v>
      </c>
      <c r="AA34" s="33">
        <f>SUM(AA29:AA33)</f>
        <v>1472876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15104987</v>
      </c>
      <c r="D40" s="29">
        <f>+D34+D39</f>
        <v>0</v>
      </c>
      <c r="E40" s="30">
        <f t="shared" si="5"/>
        <v>1479082</v>
      </c>
      <c r="F40" s="31">
        <f t="shared" si="5"/>
        <v>1472876</v>
      </c>
      <c r="G40" s="31">
        <f t="shared" si="5"/>
        <v>309151</v>
      </c>
      <c r="H40" s="31">
        <f t="shared" si="5"/>
        <v>319489</v>
      </c>
      <c r="I40" s="31">
        <f t="shared" si="5"/>
        <v>1157330</v>
      </c>
      <c r="J40" s="31">
        <f t="shared" si="5"/>
        <v>1785970</v>
      </c>
      <c r="K40" s="31">
        <f t="shared" si="5"/>
        <v>266332</v>
      </c>
      <c r="L40" s="31">
        <f t="shared" si="5"/>
        <v>325614</v>
      </c>
      <c r="M40" s="31">
        <f t="shared" si="5"/>
        <v>294648</v>
      </c>
      <c r="N40" s="31">
        <f t="shared" si="5"/>
        <v>886594</v>
      </c>
      <c r="O40" s="31">
        <f t="shared" si="5"/>
        <v>418519</v>
      </c>
      <c r="P40" s="31">
        <f t="shared" si="5"/>
        <v>324942</v>
      </c>
      <c r="Q40" s="31">
        <f t="shared" si="5"/>
        <v>6982080</v>
      </c>
      <c r="R40" s="31">
        <f t="shared" si="5"/>
        <v>7725541</v>
      </c>
      <c r="S40" s="31">
        <f t="shared" si="5"/>
        <v>285336</v>
      </c>
      <c r="T40" s="31">
        <f t="shared" si="5"/>
        <v>332258</v>
      </c>
      <c r="U40" s="31">
        <f t="shared" si="5"/>
        <v>318999</v>
      </c>
      <c r="V40" s="31">
        <f t="shared" si="5"/>
        <v>936593</v>
      </c>
      <c r="W40" s="31">
        <f t="shared" si="5"/>
        <v>11334698</v>
      </c>
      <c r="X40" s="31">
        <f t="shared" si="5"/>
        <v>1472876</v>
      </c>
      <c r="Y40" s="31">
        <f t="shared" si="5"/>
        <v>9861822</v>
      </c>
      <c r="Z40" s="32">
        <f>+IF(X40&lt;&gt;0,+(Y40/X40)*100,0)</f>
        <v>669.5622713656818</v>
      </c>
      <c r="AA40" s="33">
        <f>+AA34+AA39</f>
        <v>1472876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3366077</v>
      </c>
      <c r="D42" s="43">
        <f>+D25-D40</f>
        <v>0</v>
      </c>
      <c r="E42" s="44">
        <f t="shared" si="6"/>
        <v>1561486</v>
      </c>
      <c r="F42" s="45">
        <f t="shared" si="6"/>
        <v>861122</v>
      </c>
      <c r="G42" s="45">
        <f t="shared" si="6"/>
        <v>-306849</v>
      </c>
      <c r="H42" s="45">
        <f t="shared" si="6"/>
        <v>-71611</v>
      </c>
      <c r="I42" s="45">
        <f t="shared" si="6"/>
        <v>-258156</v>
      </c>
      <c r="J42" s="45">
        <f t="shared" si="6"/>
        <v>-636616</v>
      </c>
      <c r="K42" s="45">
        <f t="shared" si="6"/>
        <v>522283</v>
      </c>
      <c r="L42" s="45">
        <f t="shared" si="6"/>
        <v>-325018</v>
      </c>
      <c r="M42" s="45">
        <f t="shared" si="6"/>
        <v>147989</v>
      </c>
      <c r="N42" s="45">
        <f t="shared" si="6"/>
        <v>345254</v>
      </c>
      <c r="O42" s="45">
        <f t="shared" si="6"/>
        <v>5174429</v>
      </c>
      <c r="P42" s="45">
        <f t="shared" si="6"/>
        <v>-306531</v>
      </c>
      <c r="Q42" s="45">
        <f t="shared" si="6"/>
        <v>16651</v>
      </c>
      <c r="R42" s="45">
        <f t="shared" si="6"/>
        <v>4884549</v>
      </c>
      <c r="S42" s="45">
        <f t="shared" si="6"/>
        <v>-237944</v>
      </c>
      <c r="T42" s="45">
        <f t="shared" si="6"/>
        <v>-267938</v>
      </c>
      <c r="U42" s="45">
        <f t="shared" si="6"/>
        <v>-254245</v>
      </c>
      <c r="V42" s="45">
        <f t="shared" si="6"/>
        <v>-760127</v>
      </c>
      <c r="W42" s="45">
        <f t="shared" si="6"/>
        <v>3833060</v>
      </c>
      <c r="X42" s="45">
        <f t="shared" si="6"/>
        <v>861122</v>
      </c>
      <c r="Y42" s="45">
        <f t="shared" si="6"/>
        <v>2971938</v>
      </c>
      <c r="Z42" s="46">
        <f>+IF(X42&lt;&gt;0,+(Y42/X42)*100,0)</f>
        <v>345.12391972333768</v>
      </c>
      <c r="AA42" s="47">
        <f>+AA25-AA40</f>
        <v>861122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-58960848</v>
      </c>
      <c r="D8" s="18"/>
      <c r="E8" s="19"/>
      <c r="F8" s="20"/>
      <c r="G8" s="20">
        <v>521190</v>
      </c>
      <c r="H8" s="20">
        <v>366677</v>
      </c>
      <c r="I8" s="20">
        <v>-382676</v>
      </c>
      <c r="J8" s="20">
        <v>505191</v>
      </c>
      <c r="K8" s="20">
        <v>-430987</v>
      </c>
      <c r="L8" s="20">
        <v>748735</v>
      </c>
      <c r="M8" s="20">
        <v>863540</v>
      </c>
      <c r="N8" s="20">
        <v>1181288</v>
      </c>
      <c r="O8" s="20">
        <v>769983</v>
      </c>
      <c r="P8" s="20">
        <v>88110</v>
      </c>
      <c r="Q8" s="20">
        <v>-1264300</v>
      </c>
      <c r="R8" s="20">
        <v>-406207</v>
      </c>
      <c r="S8" s="20">
        <v>822991</v>
      </c>
      <c r="T8" s="20">
        <v>409498</v>
      </c>
      <c r="U8" s="20">
        <v>202460</v>
      </c>
      <c r="V8" s="20">
        <v>1434949</v>
      </c>
      <c r="W8" s="20">
        <v>2715221</v>
      </c>
      <c r="X8" s="20"/>
      <c r="Y8" s="20">
        <v>2715221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-58960848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521190</v>
      </c>
      <c r="H12" s="31">
        <f t="shared" si="0"/>
        <v>366677</v>
      </c>
      <c r="I12" s="31">
        <f t="shared" si="0"/>
        <v>-382676</v>
      </c>
      <c r="J12" s="31">
        <f t="shared" si="0"/>
        <v>505191</v>
      </c>
      <c r="K12" s="31">
        <f t="shared" si="0"/>
        <v>-430987</v>
      </c>
      <c r="L12" s="31">
        <f t="shared" si="0"/>
        <v>748735</v>
      </c>
      <c r="M12" s="31">
        <f t="shared" si="0"/>
        <v>863540</v>
      </c>
      <c r="N12" s="31">
        <f t="shared" si="0"/>
        <v>1181288</v>
      </c>
      <c r="O12" s="31">
        <f t="shared" si="0"/>
        <v>769983</v>
      </c>
      <c r="P12" s="31">
        <f t="shared" si="0"/>
        <v>88110</v>
      </c>
      <c r="Q12" s="31">
        <f t="shared" si="0"/>
        <v>-1264300</v>
      </c>
      <c r="R12" s="31">
        <f t="shared" si="0"/>
        <v>-406207</v>
      </c>
      <c r="S12" s="31">
        <f t="shared" si="0"/>
        <v>822991</v>
      </c>
      <c r="T12" s="31">
        <f t="shared" si="0"/>
        <v>409498</v>
      </c>
      <c r="U12" s="31">
        <f t="shared" si="0"/>
        <v>202460</v>
      </c>
      <c r="V12" s="31">
        <f t="shared" si="0"/>
        <v>1434949</v>
      </c>
      <c r="W12" s="31">
        <f t="shared" si="0"/>
        <v>2715221</v>
      </c>
      <c r="X12" s="31">
        <f t="shared" si="0"/>
        <v>0</v>
      </c>
      <c r="Y12" s="31">
        <f t="shared" si="0"/>
        <v>2715221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1602910</v>
      </c>
      <c r="F19" s="20">
        <v>1602910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1602910</v>
      </c>
      <c r="Y19" s="20">
        <v>-1602910</v>
      </c>
      <c r="Z19" s="21">
        <v>-100</v>
      </c>
      <c r="AA19" s="22">
        <v>1602910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1602910</v>
      </c>
      <c r="F24" s="37">
        <f t="shared" si="1"/>
        <v>1602910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1602910</v>
      </c>
      <c r="Y24" s="37">
        <f t="shared" si="1"/>
        <v>-1602910</v>
      </c>
      <c r="Z24" s="38">
        <f>+IF(X24&lt;&gt;0,+(Y24/X24)*100,0)</f>
        <v>-100</v>
      </c>
      <c r="AA24" s="39">
        <f>SUM(AA15:AA23)</f>
        <v>1602910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-58960848</v>
      </c>
      <c r="D25" s="29">
        <f>+D12+D24</f>
        <v>0</v>
      </c>
      <c r="E25" s="30">
        <f t="shared" si="2"/>
        <v>1602910</v>
      </c>
      <c r="F25" s="31">
        <f t="shared" si="2"/>
        <v>1602910</v>
      </c>
      <c r="G25" s="31">
        <f t="shared" si="2"/>
        <v>521190</v>
      </c>
      <c r="H25" s="31">
        <f t="shared" si="2"/>
        <v>366677</v>
      </c>
      <c r="I25" s="31">
        <f t="shared" si="2"/>
        <v>-382676</v>
      </c>
      <c r="J25" s="31">
        <f t="shared" si="2"/>
        <v>505191</v>
      </c>
      <c r="K25" s="31">
        <f t="shared" si="2"/>
        <v>-430987</v>
      </c>
      <c r="L25" s="31">
        <f t="shared" si="2"/>
        <v>748735</v>
      </c>
      <c r="M25" s="31">
        <f t="shared" si="2"/>
        <v>863540</v>
      </c>
      <c r="N25" s="31">
        <f t="shared" si="2"/>
        <v>1181288</v>
      </c>
      <c r="O25" s="31">
        <f t="shared" si="2"/>
        <v>769983</v>
      </c>
      <c r="P25" s="31">
        <f t="shared" si="2"/>
        <v>88110</v>
      </c>
      <c r="Q25" s="31">
        <f t="shared" si="2"/>
        <v>-1264300</v>
      </c>
      <c r="R25" s="31">
        <f t="shared" si="2"/>
        <v>-406207</v>
      </c>
      <c r="S25" s="31">
        <f t="shared" si="2"/>
        <v>822991</v>
      </c>
      <c r="T25" s="31">
        <f t="shared" si="2"/>
        <v>409498</v>
      </c>
      <c r="U25" s="31">
        <f t="shared" si="2"/>
        <v>202460</v>
      </c>
      <c r="V25" s="31">
        <f t="shared" si="2"/>
        <v>1434949</v>
      </c>
      <c r="W25" s="31">
        <f t="shared" si="2"/>
        <v>2715221</v>
      </c>
      <c r="X25" s="31">
        <f t="shared" si="2"/>
        <v>1602910</v>
      </c>
      <c r="Y25" s="31">
        <f t="shared" si="2"/>
        <v>1112311</v>
      </c>
      <c r="Z25" s="32">
        <f>+IF(X25&lt;&gt;0,+(Y25/X25)*100,0)</f>
        <v>69.393228565546423</v>
      </c>
      <c r="AA25" s="33">
        <f>+AA12+AA24</f>
        <v>1602910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2098894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2098894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2098894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-61059742</v>
      </c>
      <c r="D42" s="43">
        <f>+D25-D40</f>
        <v>0</v>
      </c>
      <c r="E42" s="44">
        <f t="shared" si="6"/>
        <v>1602910</v>
      </c>
      <c r="F42" s="45">
        <f t="shared" si="6"/>
        <v>1602910</v>
      </c>
      <c r="G42" s="45">
        <f t="shared" si="6"/>
        <v>521190</v>
      </c>
      <c r="H42" s="45">
        <f t="shared" si="6"/>
        <v>366677</v>
      </c>
      <c r="I42" s="45">
        <f t="shared" si="6"/>
        <v>-382676</v>
      </c>
      <c r="J42" s="45">
        <f t="shared" si="6"/>
        <v>505191</v>
      </c>
      <c r="K42" s="45">
        <f t="shared" si="6"/>
        <v>-430987</v>
      </c>
      <c r="L42" s="45">
        <f t="shared" si="6"/>
        <v>748735</v>
      </c>
      <c r="M42" s="45">
        <f t="shared" si="6"/>
        <v>863540</v>
      </c>
      <c r="N42" s="45">
        <f t="shared" si="6"/>
        <v>1181288</v>
      </c>
      <c r="O42" s="45">
        <f t="shared" si="6"/>
        <v>769983</v>
      </c>
      <c r="P42" s="45">
        <f t="shared" si="6"/>
        <v>88110</v>
      </c>
      <c r="Q42" s="45">
        <f t="shared" si="6"/>
        <v>-1264300</v>
      </c>
      <c r="R42" s="45">
        <f t="shared" si="6"/>
        <v>-406207</v>
      </c>
      <c r="S42" s="45">
        <f t="shared" si="6"/>
        <v>822991</v>
      </c>
      <c r="T42" s="45">
        <f t="shared" si="6"/>
        <v>409498</v>
      </c>
      <c r="U42" s="45">
        <f t="shared" si="6"/>
        <v>202460</v>
      </c>
      <c r="V42" s="45">
        <f t="shared" si="6"/>
        <v>1434949</v>
      </c>
      <c r="W42" s="45">
        <f t="shared" si="6"/>
        <v>2715221</v>
      </c>
      <c r="X42" s="45">
        <f t="shared" si="6"/>
        <v>1602910</v>
      </c>
      <c r="Y42" s="45">
        <f t="shared" si="6"/>
        <v>1112311</v>
      </c>
      <c r="Z42" s="46">
        <f>+IF(X42&lt;&gt;0,+(Y42/X42)*100,0)</f>
        <v>69.393228565546423</v>
      </c>
      <c r="AA42" s="47">
        <f>+AA25-AA40</f>
        <v>1602910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-109948272</v>
      </c>
      <c r="F6" s="20">
        <v>-49323215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-49323215</v>
      </c>
      <c r="Y6" s="20">
        <v>49323215</v>
      </c>
      <c r="Z6" s="21">
        <v>-100</v>
      </c>
      <c r="AA6" s="22">
        <v>-49323215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4775181</v>
      </c>
      <c r="D8" s="18"/>
      <c r="E8" s="19"/>
      <c r="F8" s="20">
        <v>1213865</v>
      </c>
      <c r="G8" s="20">
        <v>870179</v>
      </c>
      <c r="H8" s="20">
        <v>337482</v>
      </c>
      <c r="I8" s="20">
        <v>603482</v>
      </c>
      <c r="J8" s="20">
        <v>1811143</v>
      </c>
      <c r="K8" s="20">
        <v>601170</v>
      </c>
      <c r="L8" s="20">
        <v>601000</v>
      </c>
      <c r="M8" s="20">
        <v>599622</v>
      </c>
      <c r="N8" s="20">
        <v>1801792</v>
      </c>
      <c r="O8" s="20">
        <v>598840</v>
      </c>
      <c r="P8" s="20">
        <v>598058</v>
      </c>
      <c r="Q8" s="20">
        <v>621370</v>
      </c>
      <c r="R8" s="20">
        <v>1818268</v>
      </c>
      <c r="S8" s="20">
        <v>619448</v>
      </c>
      <c r="T8" s="20">
        <v>619295</v>
      </c>
      <c r="U8" s="20">
        <v>619295</v>
      </c>
      <c r="V8" s="20">
        <v>1858038</v>
      </c>
      <c r="W8" s="20">
        <v>7289241</v>
      </c>
      <c r="X8" s="20">
        <v>1213865</v>
      </c>
      <c r="Y8" s="20">
        <v>6075376</v>
      </c>
      <c r="Z8" s="21">
        <v>500.4984903593068</v>
      </c>
      <c r="AA8" s="22">
        <v>1213865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4775181</v>
      </c>
      <c r="D12" s="29">
        <f>SUM(D6:D11)</f>
        <v>0</v>
      </c>
      <c r="E12" s="30">
        <f t="shared" si="0"/>
        <v>-109948272</v>
      </c>
      <c r="F12" s="31">
        <f t="shared" si="0"/>
        <v>-48109350</v>
      </c>
      <c r="G12" s="31">
        <f t="shared" si="0"/>
        <v>870179</v>
      </c>
      <c r="H12" s="31">
        <f t="shared" si="0"/>
        <v>337482</v>
      </c>
      <c r="I12" s="31">
        <f t="shared" si="0"/>
        <v>603482</v>
      </c>
      <c r="J12" s="31">
        <f t="shared" si="0"/>
        <v>1811143</v>
      </c>
      <c r="K12" s="31">
        <f t="shared" si="0"/>
        <v>601170</v>
      </c>
      <c r="L12" s="31">
        <f t="shared" si="0"/>
        <v>601000</v>
      </c>
      <c r="M12" s="31">
        <f t="shared" si="0"/>
        <v>599622</v>
      </c>
      <c r="N12" s="31">
        <f t="shared" si="0"/>
        <v>1801792</v>
      </c>
      <c r="O12" s="31">
        <f t="shared" si="0"/>
        <v>598840</v>
      </c>
      <c r="P12" s="31">
        <f t="shared" si="0"/>
        <v>598058</v>
      </c>
      <c r="Q12" s="31">
        <f t="shared" si="0"/>
        <v>621370</v>
      </c>
      <c r="R12" s="31">
        <f t="shared" si="0"/>
        <v>1818268</v>
      </c>
      <c r="S12" s="31">
        <f t="shared" si="0"/>
        <v>619448</v>
      </c>
      <c r="T12" s="31">
        <f t="shared" si="0"/>
        <v>619295</v>
      </c>
      <c r="U12" s="31">
        <f t="shared" si="0"/>
        <v>619295</v>
      </c>
      <c r="V12" s="31">
        <f t="shared" si="0"/>
        <v>1858038</v>
      </c>
      <c r="W12" s="31">
        <f t="shared" si="0"/>
        <v>7289241</v>
      </c>
      <c r="X12" s="31">
        <f t="shared" si="0"/>
        <v>-48109350</v>
      </c>
      <c r="Y12" s="31">
        <f t="shared" si="0"/>
        <v>55398591</v>
      </c>
      <c r="Z12" s="32">
        <f>+IF(X12&lt;&gt;0,+(Y12/X12)*100,0)</f>
        <v>-115.15140196240439</v>
      </c>
      <c r="AA12" s="33">
        <f>SUM(AA6:AA11)</f>
        <v>-48109350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14587054</v>
      </c>
      <c r="D19" s="18"/>
      <c r="E19" s="19">
        <v>20227000</v>
      </c>
      <c r="F19" s="20">
        <v>53840821</v>
      </c>
      <c r="G19" s="20"/>
      <c r="H19" s="20">
        <v>4309443</v>
      </c>
      <c r="I19" s="20">
        <v>3020361</v>
      </c>
      <c r="J19" s="20">
        <v>7329804</v>
      </c>
      <c r="K19" s="20">
        <v>658827</v>
      </c>
      <c r="L19" s="20">
        <v>1704722</v>
      </c>
      <c r="M19" s="20">
        <v>2709635</v>
      </c>
      <c r="N19" s="20">
        <v>5073184</v>
      </c>
      <c r="O19" s="20">
        <v>652032</v>
      </c>
      <c r="P19" s="20">
        <v>1610093</v>
      </c>
      <c r="Q19" s="20">
        <v>1493076</v>
      </c>
      <c r="R19" s="20">
        <v>3755201</v>
      </c>
      <c r="S19" s="20">
        <v>13134469</v>
      </c>
      <c r="T19" s="20">
        <v>5009551</v>
      </c>
      <c r="U19" s="20">
        <v>3422974</v>
      </c>
      <c r="V19" s="20">
        <v>21566994</v>
      </c>
      <c r="W19" s="20">
        <v>37725183</v>
      </c>
      <c r="X19" s="20">
        <v>53840821</v>
      </c>
      <c r="Y19" s="20">
        <v>-16115638</v>
      </c>
      <c r="Z19" s="21">
        <v>-29.932006423156139</v>
      </c>
      <c r="AA19" s="22">
        <v>53840821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14587054</v>
      </c>
      <c r="D24" s="29">
        <f>SUM(D15:D23)</f>
        <v>0</v>
      </c>
      <c r="E24" s="36">
        <f t="shared" si="1"/>
        <v>20227000</v>
      </c>
      <c r="F24" s="37">
        <f t="shared" si="1"/>
        <v>53840821</v>
      </c>
      <c r="G24" s="37">
        <f t="shared" si="1"/>
        <v>0</v>
      </c>
      <c r="H24" s="37">
        <f t="shared" si="1"/>
        <v>4309443</v>
      </c>
      <c r="I24" s="37">
        <f t="shared" si="1"/>
        <v>3020361</v>
      </c>
      <c r="J24" s="37">
        <f t="shared" si="1"/>
        <v>7329804</v>
      </c>
      <c r="K24" s="37">
        <f t="shared" si="1"/>
        <v>658827</v>
      </c>
      <c r="L24" s="37">
        <f t="shared" si="1"/>
        <v>1704722</v>
      </c>
      <c r="M24" s="37">
        <f t="shared" si="1"/>
        <v>2709635</v>
      </c>
      <c r="N24" s="37">
        <f t="shared" si="1"/>
        <v>5073184</v>
      </c>
      <c r="O24" s="37">
        <f t="shared" si="1"/>
        <v>652032</v>
      </c>
      <c r="P24" s="37">
        <f t="shared" si="1"/>
        <v>1610093</v>
      </c>
      <c r="Q24" s="37">
        <f t="shared" si="1"/>
        <v>1493076</v>
      </c>
      <c r="R24" s="37">
        <f t="shared" si="1"/>
        <v>3755201</v>
      </c>
      <c r="S24" s="37">
        <f t="shared" si="1"/>
        <v>13134469</v>
      </c>
      <c r="T24" s="37">
        <f t="shared" si="1"/>
        <v>5009551</v>
      </c>
      <c r="U24" s="37">
        <f t="shared" si="1"/>
        <v>3422974</v>
      </c>
      <c r="V24" s="37">
        <f t="shared" si="1"/>
        <v>21566994</v>
      </c>
      <c r="W24" s="37">
        <f t="shared" si="1"/>
        <v>37725183</v>
      </c>
      <c r="X24" s="37">
        <f t="shared" si="1"/>
        <v>53840821</v>
      </c>
      <c r="Y24" s="37">
        <f t="shared" si="1"/>
        <v>-16115638</v>
      </c>
      <c r="Z24" s="38">
        <f>+IF(X24&lt;&gt;0,+(Y24/X24)*100,0)</f>
        <v>-29.932006423156139</v>
      </c>
      <c r="AA24" s="39">
        <f>SUM(AA15:AA23)</f>
        <v>53840821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19362235</v>
      </c>
      <c r="D25" s="29">
        <f>+D12+D24</f>
        <v>0</v>
      </c>
      <c r="E25" s="30">
        <f t="shared" si="2"/>
        <v>-89721272</v>
      </c>
      <c r="F25" s="31">
        <f t="shared" si="2"/>
        <v>5731471</v>
      </c>
      <c r="G25" s="31">
        <f t="shared" si="2"/>
        <v>870179</v>
      </c>
      <c r="H25" s="31">
        <f t="shared" si="2"/>
        <v>4646925</v>
      </c>
      <c r="I25" s="31">
        <f t="shared" si="2"/>
        <v>3623843</v>
      </c>
      <c r="J25" s="31">
        <f t="shared" si="2"/>
        <v>9140947</v>
      </c>
      <c r="K25" s="31">
        <f t="shared" si="2"/>
        <v>1259997</v>
      </c>
      <c r="L25" s="31">
        <f t="shared" si="2"/>
        <v>2305722</v>
      </c>
      <c r="M25" s="31">
        <f t="shared" si="2"/>
        <v>3309257</v>
      </c>
      <c r="N25" s="31">
        <f t="shared" si="2"/>
        <v>6874976</v>
      </c>
      <c r="O25" s="31">
        <f t="shared" si="2"/>
        <v>1250872</v>
      </c>
      <c r="P25" s="31">
        <f t="shared" si="2"/>
        <v>2208151</v>
      </c>
      <c r="Q25" s="31">
        <f t="shared" si="2"/>
        <v>2114446</v>
      </c>
      <c r="R25" s="31">
        <f t="shared" si="2"/>
        <v>5573469</v>
      </c>
      <c r="S25" s="31">
        <f t="shared" si="2"/>
        <v>13753917</v>
      </c>
      <c r="T25" s="31">
        <f t="shared" si="2"/>
        <v>5628846</v>
      </c>
      <c r="U25" s="31">
        <f t="shared" si="2"/>
        <v>4042269</v>
      </c>
      <c r="V25" s="31">
        <f t="shared" si="2"/>
        <v>23425032</v>
      </c>
      <c r="W25" s="31">
        <f t="shared" si="2"/>
        <v>45014424</v>
      </c>
      <c r="X25" s="31">
        <f t="shared" si="2"/>
        <v>5731471</v>
      </c>
      <c r="Y25" s="31">
        <f t="shared" si="2"/>
        <v>39282953</v>
      </c>
      <c r="Z25" s="32">
        <f>+IF(X25&lt;&gt;0,+(Y25/X25)*100,0)</f>
        <v>685.3904172244786</v>
      </c>
      <c r="AA25" s="33">
        <f>+AA12+AA24</f>
        <v>5731471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19362235</v>
      </c>
      <c r="D42" s="43">
        <f>+D25-D40</f>
        <v>0</v>
      </c>
      <c r="E42" s="44">
        <f t="shared" si="6"/>
        <v>-89721272</v>
      </c>
      <c r="F42" s="45">
        <f t="shared" si="6"/>
        <v>5731471</v>
      </c>
      <c r="G42" s="45">
        <f t="shared" si="6"/>
        <v>870179</v>
      </c>
      <c r="H42" s="45">
        <f t="shared" si="6"/>
        <v>4646925</v>
      </c>
      <c r="I42" s="45">
        <f t="shared" si="6"/>
        <v>3623843</v>
      </c>
      <c r="J42" s="45">
        <f t="shared" si="6"/>
        <v>9140947</v>
      </c>
      <c r="K42" s="45">
        <f t="shared" si="6"/>
        <v>1259997</v>
      </c>
      <c r="L42" s="45">
        <f t="shared" si="6"/>
        <v>2305722</v>
      </c>
      <c r="M42" s="45">
        <f t="shared" si="6"/>
        <v>3309257</v>
      </c>
      <c r="N42" s="45">
        <f t="shared" si="6"/>
        <v>6874976</v>
      </c>
      <c r="O42" s="45">
        <f t="shared" si="6"/>
        <v>1250872</v>
      </c>
      <c r="P42" s="45">
        <f t="shared" si="6"/>
        <v>2208151</v>
      </c>
      <c r="Q42" s="45">
        <f t="shared" si="6"/>
        <v>2114446</v>
      </c>
      <c r="R42" s="45">
        <f t="shared" si="6"/>
        <v>5573469</v>
      </c>
      <c r="S42" s="45">
        <f t="shared" si="6"/>
        <v>13753917</v>
      </c>
      <c r="T42" s="45">
        <f t="shared" si="6"/>
        <v>5628846</v>
      </c>
      <c r="U42" s="45">
        <f t="shared" si="6"/>
        <v>4042269</v>
      </c>
      <c r="V42" s="45">
        <f t="shared" si="6"/>
        <v>23425032</v>
      </c>
      <c r="W42" s="45">
        <f t="shared" si="6"/>
        <v>45014424</v>
      </c>
      <c r="X42" s="45">
        <f t="shared" si="6"/>
        <v>5731471</v>
      </c>
      <c r="Y42" s="45">
        <f t="shared" si="6"/>
        <v>39282953</v>
      </c>
      <c r="Z42" s="46">
        <f>+IF(X42&lt;&gt;0,+(Y42/X42)*100,0)</f>
        <v>685.3904172244786</v>
      </c>
      <c r="AA42" s="47">
        <f>+AA25-AA40</f>
        <v>5731471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-69695</v>
      </c>
      <c r="D45" s="18"/>
      <c r="E45" s="19"/>
      <c r="F45" s="20"/>
      <c r="G45" s="20"/>
      <c r="H45" s="20"/>
      <c r="I45" s="20"/>
      <c r="J45" s="20"/>
      <c r="K45" s="20"/>
      <c r="L45" s="20">
        <v>-309</v>
      </c>
      <c r="M45" s="20"/>
      <c r="N45" s="20">
        <v>-309</v>
      </c>
      <c r="O45" s="20"/>
      <c r="P45" s="20">
        <v>-4701</v>
      </c>
      <c r="Q45" s="20">
        <v>-1530</v>
      </c>
      <c r="R45" s="20">
        <v>-6231</v>
      </c>
      <c r="S45" s="20"/>
      <c r="T45" s="20"/>
      <c r="U45" s="20"/>
      <c r="V45" s="20"/>
      <c r="W45" s="20">
        <v>-6540</v>
      </c>
      <c r="X45" s="20"/>
      <c r="Y45" s="20">
        <v>-6540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-69695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-309</v>
      </c>
      <c r="M48" s="53">
        <f t="shared" si="7"/>
        <v>0</v>
      </c>
      <c r="N48" s="53">
        <f t="shared" si="7"/>
        <v>-309</v>
      </c>
      <c r="O48" s="53">
        <f t="shared" si="7"/>
        <v>0</v>
      </c>
      <c r="P48" s="53">
        <f t="shared" si="7"/>
        <v>-4701</v>
      </c>
      <c r="Q48" s="53">
        <f t="shared" si="7"/>
        <v>-1530</v>
      </c>
      <c r="R48" s="53">
        <f t="shared" si="7"/>
        <v>-6231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-6540</v>
      </c>
      <c r="X48" s="53">
        <f t="shared" si="7"/>
        <v>0</v>
      </c>
      <c r="Y48" s="53">
        <f t="shared" si="7"/>
        <v>-6540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2225461</v>
      </c>
      <c r="D6" s="18"/>
      <c r="E6" s="19">
        <v>7459420</v>
      </c>
      <c r="F6" s="20">
        <v>7459420</v>
      </c>
      <c r="G6" s="20">
        <v>4739200</v>
      </c>
      <c r="H6" s="20">
        <v>2884802</v>
      </c>
      <c r="I6" s="20">
        <v>2844757</v>
      </c>
      <c r="J6" s="20">
        <v>10468759</v>
      </c>
      <c r="K6" s="20">
        <v>2868682</v>
      </c>
      <c r="L6" s="20">
        <v>2985624</v>
      </c>
      <c r="M6" s="20">
        <v>3053686</v>
      </c>
      <c r="N6" s="20">
        <v>8907992</v>
      </c>
      <c r="O6" s="20">
        <v>2488500</v>
      </c>
      <c r="P6" s="20">
        <v>2984638</v>
      </c>
      <c r="Q6" s="20">
        <v>2890718</v>
      </c>
      <c r="R6" s="20">
        <v>8363856</v>
      </c>
      <c r="S6" s="20">
        <v>2756159</v>
      </c>
      <c r="T6" s="20">
        <v>2848467</v>
      </c>
      <c r="U6" s="20">
        <v>2573965</v>
      </c>
      <c r="V6" s="20">
        <v>8178591</v>
      </c>
      <c r="W6" s="20">
        <v>35919198</v>
      </c>
      <c r="X6" s="20">
        <v>7459420</v>
      </c>
      <c r="Y6" s="20">
        <v>28459778</v>
      </c>
      <c r="Z6" s="21">
        <v>381.5280276482622</v>
      </c>
      <c r="AA6" s="22">
        <v>7459420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4634558</v>
      </c>
      <c r="D8" s="18"/>
      <c r="E8" s="19">
        <v>2695514</v>
      </c>
      <c r="F8" s="20">
        <v>2695514</v>
      </c>
      <c r="G8" s="20">
        <v>5775415</v>
      </c>
      <c r="H8" s="20">
        <v>1286092</v>
      </c>
      <c r="I8" s="20">
        <v>968468</v>
      </c>
      <c r="J8" s="20">
        <v>8029975</v>
      </c>
      <c r="K8" s="20">
        <v>996319</v>
      </c>
      <c r="L8" s="20">
        <v>818672</v>
      </c>
      <c r="M8" s="20">
        <v>813963</v>
      </c>
      <c r="N8" s="20">
        <v>2628954</v>
      </c>
      <c r="O8" s="20">
        <v>1322097</v>
      </c>
      <c r="P8" s="20">
        <v>859713</v>
      </c>
      <c r="Q8" s="20">
        <v>849085</v>
      </c>
      <c r="R8" s="20">
        <v>3030895</v>
      </c>
      <c r="S8" s="20">
        <v>957584</v>
      </c>
      <c r="T8" s="20">
        <v>903080</v>
      </c>
      <c r="U8" s="20">
        <v>-1566386</v>
      </c>
      <c r="V8" s="20">
        <v>294278</v>
      </c>
      <c r="W8" s="20">
        <v>13984102</v>
      </c>
      <c r="X8" s="20">
        <v>2695514</v>
      </c>
      <c r="Y8" s="20">
        <v>11288588</v>
      </c>
      <c r="Z8" s="21">
        <v>418.79166645025771</v>
      </c>
      <c r="AA8" s="22">
        <v>2695514</v>
      </c>
    </row>
    <row r="9" spans="1:27" x14ac:dyDescent="0.25">
      <c r="A9" s="23" t="s">
        <v>37</v>
      </c>
      <c r="B9" s="17" t="s">
        <v>32</v>
      </c>
      <c r="C9" s="18">
        <v>1147</v>
      </c>
      <c r="D9" s="18"/>
      <c r="E9" s="19"/>
      <c r="F9" s="20"/>
      <c r="G9" s="20">
        <v>1147</v>
      </c>
      <c r="H9" s="20">
        <v>985</v>
      </c>
      <c r="I9" s="20">
        <v>-13689</v>
      </c>
      <c r="J9" s="20">
        <v>-11557</v>
      </c>
      <c r="K9" s="20">
        <v>-4098</v>
      </c>
      <c r="L9" s="20">
        <v>-5103</v>
      </c>
      <c r="M9" s="20">
        <v>-5876</v>
      </c>
      <c r="N9" s="20">
        <v>-15077</v>
      </c>
      <c r="O9" s="20">
        <v>-3095</v>
      </c>
      <c r="P9" s="20">
        <v>-1404</v>
      </c>
      <c r="Q9" s="20">
        <v>-2216</v>
      </c>
      <c r="R9" s="20">
        <v>-6715</v>
      </c>
      <c r="S9" s="20">
        <v>-9515</v>
      </c>
      <c r="T9" s="20">
        <v>-1785</v>
      </c>
      <c r="U9" s="20">
        <v>-13104</v>
      </c>
      <c r="V9" s="20">
        <v>-24404</v>
      </c>
      <c r="W9" s="20">
        <v>-57753</v>
      </c>
      <c r="X9" s="20"/>
      <c r="Y9" s="20">
        <v>-57753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-2553500</v>
      </c>
      <c r="F11" s="20">
        <v>-2553500</v>
      </c>
      <c r="G11" s="20"/>
      <c r="H11" s="20">
        <v>-29076</v>
      </c>
      <c r="I11" s="20">
        <v>-6628</v>
      </c>
      <c r="J11" s="20">
        <v>-35704</v>
      </c>
      <c r="K11" s="20">
        <v>-1381547</v>
      </c>
      <c r="L11" s="20">
        <v>-550</v>
      </c>
      <c r="M11" s="20">
        <v>-14831</v>
      </c>
      <c r="N11" s="20">
        <v>-1396928</v>
      </c>
      <c r="O11" s="20">
        <v>-7949</v>
      </c>
      <c r="P11" s="20">
        <v>-508321</v>
      </c>
      <c r="Q11" s="20">
        <v>-8355</v>
      </c>
      <c r="R11" s="20">
        <v>-524625</v>
      </c>
      <c r="S11" s="20">
        <v>-2787</v>
      </c>
      <c r="T11" s="20">
        <v>-13311</v>
      </c>
      <c r="U11" s="20">
        <v>-727926</v>
      </c>
      <c r="V11" s="20">
        <v>-744024</v>
      </c>
      <c r="W11" s="20">
        <v>-2701281</v>
      </c>
      <c r="X11" s="20">
        <v>-2553500</v>
      </c>
      <c r="Y11" s="20">
        <v>-147781</v>
      </c>
      <c r="Z11" s="21">
        <v>5.7873898570589386</v>
      </c>
      <c r="AA11" s="22">
        <v>-2553500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6861166</v>
      </c>
      <c r="D12" s="29">
        <f>SUM(D6:D11)</f>
        <v>0</v>
      </c>
      <c r="E12" s="30">
        <f t="shared" si="0"/>
        <v>7601434</v>
      </c>
      <c r="F12" s="31">
        <f t="shared" si="0"/>
        <v>7601434</v>
      </c>
      <c r="G12" s="31">
        <f t="shared" si="0"/>
        <v>10515762</v>
      </c>
      <c r="H12" s="31">
        <f t="shared" si="0"/>
        <v>4142803</v>
      </c>
      <c r="I12" s="31">
        <f t="shared" si="0"/>
        <v>3792908</v>
      </c>
      <c r="J12" s="31">
        <f t="shared" si="0"/>
        <v>18451473</v>
      </c>
      <c r="K12" s="31">
        <f t="shared" si="0"/>
        <v>2479356</v>
      </c>
      <c r="L12" s="31">
        <f t="shared" si="0"/>
        <v>3798643</v>
      </c>
      <c r="M12" s="31">
        <f t="shared" si="0"/>
        <v>3846942</v>
      </c>
      <c r="N12" s="31">
        <f t="shared" si="0"/>
        <v>10124941</v>
      </c>
      <c r="O12" s="31">
        <f t="shared" si="0"/>
        <v>3799553</v>
      </c>
      <c r="P12" s="31">
        <f t="shared" si="0"/>
        <v>3334626</v>
      </c>
      <c r="Q12" s="31">
        <f t="shared" si="0"/>
        <v>3729232</v>
      </c>
      <c r="R12" s="31">
        <f t="shared" si="0"/>
        <v>10863411</v>
      </c>
      <c r="S12" s="31">
        <f t="shared" si="0"/>
        <v>3701441</v>
      </c>
      <c r="T12" s="31">
        <f t="shared" si="0"/>
        <v>3736451</v>
      </c>
      <c r="U12" s="31">
        <f t="shared" si="0"/>
        <v>266549</v>
      </c>
      <c r="V12" s="31">
        <f t="shared" si="0"/>
        <v>7704441</v>
      </c>
      <c r="W12" s="31">
        <f t="shared" si="0"/>
        <v>47144266</v>
      </c>
      <c r="X12" s="31">
        <f t="shared" si="0"/>
        <v>7601434</v>
      </c>
      <c r="Y12" s="31">
        <f t="shared" si="0"/>
        <v>39542832</v>
      </c>
      <c r="Z12" s="32">
        <f>+IF(X12&lt;&gt;0,+(Y12/X12)*100,0)</f>
        <v>520.20226709855012</v>
      </c>
      <c r="AA12" s="33">
        <f>SUM(AA6:AA11)</f>
        <v>7601434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-18915026</v>
      </c>
      <c r="F19" s="20">
        <v>-18915026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-18915026</v>
      </c>
      <c r="Y19" s="20">
        <v>18915026</v>
      </c>
      <c r="Z19" s="21">
        <v>-100</v>
      </c>
      <c r="AA19" s="22">
        <v>-18915026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-18915026</v>
      </c>
      <c r="F24" s="37">
        <f t="shared" si="1"/>
        <v>-18915026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-18915026</v>
      </c>
      <c r="Y24" s="37">
        <f t="shared" si="1"/>
        <v>18915026</v>
      </c>
      <c r="Z24" s="38">
        <f>+IF(X24&lt;&gt;0,+(Y24/X24)*100,0)</f>
        <v>-100</v>
      </c>
      <c r="AA24" s="39">
        <f>SUM(AA15:AA23)</f>
        <v>-18915026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6861166</v>
      </c>
      <c r="D25" s="29">
        <f>+D12+D24</f>
        <v>0</v>
      </c>
      <c r="E25" s="30">
        <f t="shared" si="2"/>
        <v>-11313592</v>
      </c>
      <c r="F25" s="31">
        <f t="shared" si="2"/>
        <v>-11313592</v>
      </c>
      <c r="G25" s="31">
        <f t="shared" si="2"/>
        <v>10515762</v>
      </c>
      <c r="H25" s="31">
        <f t="shared" si="2"/>
        <v>4142803</v>
      </c>
      <c r="I25" s="31">
        <f t="shared" si="2"/>
        <v>3792908</v>
      </c>
      <c r="J25" s="31">
        <f t="shared" si="2"/>
        <v>18451473</v>
      </c>
      <c r="K25" s="31">
        <f t="shared" si="2"/>
        <v>2479356</v>
      </c>
      <c r="L25" s="31">
        <f t="shared" si="2"/>
        <v>3798643</v>
      </c>
      <c r="M25" s="31">
        <f t="shared" si="2"/>
        <v>3846942</v>
      </c>
      <c r="N25" s="31">
        <f t="shared" si="2"/>
        <v>10124941</v>
      </c>
      <c r="O25" s="31">
        <f t="shared" si="2"/>
        <v>3799553</v>
      </c>
      <c r="P25" s="31">
        <f t="shared" si="2"/>
        <v>3334626</v>
      </c>
      <c r="Q25" s="31">
        <f t="shared" si="2"/>
        <v>3729232</v>
      </c>
      <c r="R25" s="31">
        <f t="shared" si="2"/>
        <v>10863411</v>
      </c>
      <c r="S25" s="31">
        <f t="shared" si="2"/>
        <v>3701441</v>
      </c>
      <c r="T25" s="31">
        <f t="shared" si="2"/>
        <v>3736451</v>
      </c>
      <c r="U25" s="31">
        <f t="shared" si="2"/>
        <v>266549</v>
      </c>
      <c r="V25" s="31">
        <f t="shared" si="2"/>
        <v>7704441</v>
      </c>
      <c r="W25" s="31">
        <f t="shared" si="2"/>
        <v>47144266</v>
      </c>
      <c r="X25" s="31">
        <f t="shared" si="2"/>
        <v>-11313592</v>
      </c>
      <c r="Y25" s="31">
        <f t="shared" si="2"/>
        <v>58457858</v>
      </c>
      <c r="Z25" s="32">
        <f>+IF(X25&lt;&gt;0,+(Y25/X25)*100,0)</f>
        <v>-516.70466815490613</v>
      </c>
      <c r="AA25" s="33">
        <f>+AA12+AA24</f>
        <v>-11313592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-83</v>
      </c>
      <c r="M31" s="20">
        <v>-5</v>
      </c>
      <c r="N31" s="20">
        <v>-88</v>
      </c>
      <c r="O31" s="20">
        <v>-146</v>
      </c>
      <c r="P31" s="20">
        <v>-289</v>
      </c>
      <c r="Q31" s="20"/>
      <c r="R31" s="20">
        <v>-435</v>
      </c>
      <c r="S31" s="20">
        <v>-336</v>
      </c>
      <c r="T31" s="20">
        <v>-190</v>
      </c>
      <c r="U31" s="20">
        <v>-10141</v>
      </c>
      <c r="V31" s="20">
        <v>-10667</v>
      </c>
      <c r="W31" s="20">
        <v>-11190</v>
      </c>
      <c r="X31" s="20"/>
      <c r="Y31" s="20">
        <v>-11190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605749</v>
      </c>
      <c r="D32" s="18"/>
      <c r="E32" s="19">
        <v>-2553500</v>
      </c>
      <c r="F32" s="20">
        <v>-2553500</v>
      </c>
      <c r="G32" s="20">
        <v>1373120</v>
      </c>
      <c r="H32" s="20">
        <v>-72449</v>
      </c>
      <c r="I32" s="20">
        <v>120788</v>
      </c>
      <c r="J32" s="20">
        <v>1421459</v>
      </c>
      <c r="K32" s="20">
        <v>82033</v>
      </c>
      <c r="L32" s="20">
        <v>90331</v>
      </c>
      <c r="M32" s="20">
        <v>489422</v>
      </c>
      <c r="N32" s="20">
        <v>661786</v>
      </c>
      <c r="O32" s="20">
        <v>-305700</v>
      </c>
      <c r="P32" s="20">
        <v>146949</v>
      </c>
      <c r="Q32" s="20">
        <v>10393</v>
      </c>
      <c r="R32" s="20">
        <v>-148358</v>
      </c>
      <c r="S32" s="20">
        <v>15316</v>
      </c>
      <c r="T32" s="20">
        <v>81103</v>
      </c>
      <c r="U32" s="20">
        <v>56468</v>
      </c>
      <c r="V32" s="20">
        <v>152887</v>
      </c>
      <c r="W32" s="20">
        <v>2087774</v>
      </c>
      <c r="X32" s="20">
        <v>-2553500</v>
      </c>
      <c r="Y32" s="20">
        <v>4641274</v>
      </c>
      <c r="Z32" s="21">
        <v>-181.76126884668102</v>
      </c>
      <c r="AA32" s="22">
        <v>-2553500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605749</v>
      </c>
      <c r="D34" s="29">
        <f>SUM(D29:D33)</f>
        <v>0</v>
      </c>
      <c r="E34" s="30">
        <f t="shared" si="3"/>
        <v>-2553500</v>
      </c>
      <c r="F34" s="31">
        <f t="shared" si="3"/>
        <v>-2553500</v>
      </c>
      <c r="G34" s="31">
        <f t="shared" si="3"/>
        <v>1373120</v>
      </c>
      <c r="H34" s="31">
        <f t="shared" si="3"/>
        <v>-72449</v>
      </c>
      <c r="I34" s="31">
        <f t="shared" si="3"/>
        <v>120788</v>
      </c>
      <c r="J34" s="31">
        <f t="shared" si="3"/>
        <v>1421459</v>
      </c>
      <c r="K34" s="31">
        <f t="shared" si="3"/>
        <v>82033</v>
      </c>
      <c r="L34" s="31">
        <f t="shared" si="3"/>
        <v>90248</v>
      </c>
      <c r="M34" s="31">
        <f t="shared" si="3"/>
        <v>489417</v>
      </c>
      <c r="N34" s="31">
        <f t="shared" si="3"/>
        <v>661698</v>
      </c>
      <c r="O34" s="31">
        <f t="shared" si="3"/>
        <v>-305846</v>
      </c>
      <c r="P34" s="31">
        <f t="shared" si="3"/>
        <v>146660</v>
      </c>
      <c r="Q34" s="31">
        <f t="shared" si="3"/>
        <v>10393</v>
      </c>
      <c r="R34" s="31">
        <f t="shared" si="3"/>
        <v>-148793</v>
      </c>
      <c r="S34" s="31">
        <f t="shared" si="3"/>
        <v>14980</v>
      </c>
      <c r="T34" s="31">
        <f t="shared" si="3"/>
        <v>80913</v>
      </c>
      <c r="U34" s="31">
        <f t="shared" si="3"/>
        <v>46327</v>
      </c>
      <c r="V34" s="31">
        <f t="shared" si="3"/>
        <v>142220</v>
      </c>
      <c r="W34" s="31">
        <f t="shared" si="3"/>
        <v>2076584</v>
      </c>
      <c r="X34" s="31">
        <f t="shared" si="3"/>
        <v>-2553500</v>
      </c>
      <c r="Y34" s="31">
        <f t="shared" si="3"/>
        <v>4630084</v>
      </c>
      <c r="Z34" s="32">
        <f>+IF(X34&lt;&gt;0,+(Y34/X34)*100,0)</f>
        <v>-181.32304679851185</v>
      </c>
      <c r="AA34" s="33">
        <f>SUM(AA29:AA33)</f>
        <v>-2553500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605749</v>
      </c>
      <c r="D40" s="29">
        <f>+D34+D39</f>
        <v>0</v>
      </c>
      <c r="E40" s="30">
        <f t="shared" si="5"/>
        <v>-2553500</v>
      </c>
      <c r="F40" s="31">
        <f t="shared" si="5"/>
        <v>-2553500</v>
      </c>
      <c r="G40" s="31">
        <f t="shared" si="5"/>
        <v>1373120</v>
      </c>
      <c r="H40" s="31">
        <f t="shared" si="5"/>
        <v>-72449</v>
      </c>
      <c r="I40" s="31">
        <f t="shared" si="5"/>
        <v>120788</v>
      </c>
      <c r="J40" s="31">
        <f t="shared" si="5"/>
        <v>1421459</v>
      </c>
      <c r="K40" s="31">
        <f t="shared" si="5"/>
        <v>82033</v>
      </c>
      <c r="L40" s="31">
        <f t="shared" si="5"/>
        <v>90248</v>
      </c>
      <c r="M40" s="31">
        <f t="shared" si="5"/>
        <v>489417</v>
      </c>
      <c r="N40" s="31">
        <f t="shared" si="5"/>
        <v>661698</v>
      </c>
      <c r="O40" s="31">
        <f t="shared" si="5"/>
        <v>-305846</v>
      </c>
      <c r="P40" s="31">
        <f t="shared" si="5"/>
        <v>146660</v>
      </c>
      <c r="Q40" s="31">
        <f t="shared" si="5"/>
        <v>10393</v>
      </c>
      <c r="R40" s="31">
        <f t="shared" si="5"/>
        <v>-148793</v>
      </c>
      <c r="S40" s="31">
        <f t="shared" si="5"/>
        <v>14980</v>
      </c>
      <c r="T40" s="31">
        <f t="shared" si="5"/>
        <v>80913</v>
      </c>
      <c r="U40" s="31">
        <f t="shared" si="5"/>
        <v>46327</v>
      </c>
      <c r="V40" s="31">
        <f t="shared" si="5"/>
        <v>142220</v>
      </c>
      <c r="W40" s="31">
        <f t="shared" si="5"/>
        <v>2076584</v>
      </c>
      <c r="X40" s="31">
        <f t="shared" si="5"/>
        <v>-2553500</v>
      </c>
      <c r="Y40" s="31">
        <f t="shared" si="5"/>
        <v>4630084</v>
      </c>
      <c r="Z40" s="32">
        <f>+IF(X40&lt;&gt;0,+(Y40/X40)*100,0)</f>
        <v>-181.32304679851185</v>
      </c>
      <c r="AA40" s="33">
        <f>+AA34+AA39</f>
        <v>-2553500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6255417</v>
      </c>
      <c r="D42" s="43">
        <f>+D25-D40</f>
        <v>0</v>
      </c>
      <c r="E42" s="44">
        <f t="shared" si="6"/>
        <v>-8760092</v>
      </c>
      <c r="F42" s="45">
        <f t="shared" si="6"/>
        <v>-8760092</v>
      </c>
      <c r="G42" s="45">
        <f t="shared" si="6"/>
        <v>9142642</v>
      </c>
      <c r="H42" s="45">
        <f t="shared" si="6"/>
        <v>4215252</v>
      </c>
      <c r="I42" s="45">
        <f t="shared" si="6"/>
        <v>3672120</v>
      </c>
      <c r="J42" s="45">
        <f t="shared" si="6"/>
        <v>17030014</v>
      </c>
      <c r="K42" s="45">
        <f t="shared" si="6"/>
        <v>2397323</v>
      </c>
      <c r="L42" s="45">
        <f t="shared" si="6"/>
        <v>3708395</v>
      </c>
      <c r="M42" s="45">
        <f t="shared" si="6"/>
        <v>3357525</v>
      </c>
      <c r="N42" s="45">
        <f t="shared" si="6"/>
        <v>9463243</v>
      </c>
      <c r="O42" s="45">
        <f t="shared" si="6"/>
        <v>4105399</v>
      </c>
      <c r="P42" s="45">
        <f t="shared" si="6"/>
        <v>3187966</v>
      </c>
      <c r="Q42" s="45">
        <f t="shared" si="6"/>
        <v>3718839</v>
      </c>
      <c r="R42" s="45">
        <f t="shared" si="6"/>
        <v>11012204</v>
      </c>
      <c r="S42" s="45">
        <f t="shared" si="6"/>
        <v>3686461</v>
      </c>
      <c r="T42" s="45">
        <f t="shared" si="6"/>
        <v>3655538</v>
      </c>
      <c r="U42" s="45">
        <f t="shared" si="6"/>
        <v>220222</v>
      </c>
      <c r="V42" s="45">
        <f t="shared" si="6"/>
        <v>7562221</v>
      </c>
      <c r="W42" s="45">
        <f t="shared" si="6"/>
        <v>45067682</v>
      </c>
      <c r="X42" s="45">
        <f t="shared" si="6"/>
        <v>-8760092</v>
      </c>
      <c r="Y42" s="45">
        <f t="shared" si="6"/>
        <v>53827774</v>
      </c>
      <c r="Z42" s="46">
        <f>+IF(X42&lt;&gt;0,+(Y42/X42)*100,0)</f>
        <v>-614.46585264173018</v>
      </c>
      <c r="AA42" s="47">
        <f>+AA25-AA40</f>
        <v>-8760092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-8760092</v>
      </c>
      <c r="F45" s="20">
        <v>-8760092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-8760092</v>
      </c>
      <c r="Y45" s="20">
        <v>8760092</v>
      </c>
      <c r="Z45" s="48">
        <v>-100</v>
      </c>
      <c r="AA45" s="22">
        <v>-8760092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-8760092</v>
      </c>
      <c r="F48" s="53">
        <f t="shared" si="7"/>
        <v>-8760092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-8760092</v>
      </c>
      <c r="Y48" s="53">
        <f t="shared" si="7"/>
        <v>8760092</v>
      </c>
      <c r="Z48" s="54">
        <f>+IF(X48&lt;&gt;0,+(Y48/X48)*100,0)</f>
        <v>-100</v>
      </c>
      <c r="AA48" s="55">
        <f>SUM(AA45:AA47)</f>
        <v>-8760092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132028552</v>
      </c>
      <c r="D8" s="18"/>
      <c r="E8" s="19">
        <v>235303705</v>
      </c>
      <c r="F8" s="20">
        <v>235303705</v>
      </c>
      <c r="G8" s="20">
        <v>134816465</v>
      </c>
      <c r="H8" s="20">
        <v>2380962</v>
      </c>
      <c r="I8" s="20">
        <v>2503496</v>
      </c>
      <c r="J8" s="20">
        <v>139700923</v>
      </c>
      <c r="K8" s="20">
        <v>2407863</v>
      </c>
      <c r="L8" s="20">
        <v>2448012</v>
      </c>
      <c r="M8" s="20">
        <v>2425393</v>
      </c>
      <c r="N8" s="20">
        <v>7281268</v>
      </c>
      <c r="O8" s="20">
        <v>1446096</v>
      </c>
      <c r="P8" s="20">
        <v>2999222</v>
      </c>
      <c r="Q8" s="20">
        <v>2451828</v>
      </c>
      <c r="R8" s="20">
        <v>6897146</v>
      </c>
      <c r="S8" s="20">
        <v>3020256</v>
      </c>
      <c r="T8" s="20">
        <v>2878419</v>
      </c>
      <c r="U8" s="20">
        <v>2454211</v>
      </c>
      <c r="V8" s="20">
        <v>8352886</v>
      </c>
      <c r="W8" s="20">
        <v>162232223</v>
      </c>
      <c r="X8" s="20">
        <v>235303705</v>
      </c>
      <c r="Y8" s="20">
        <v>-73071482</v>
      </c>
      <c r="Z8" s="21">
        <v>-31.054114511286596</v>
      </c>
      <c r="AA8" s="22">
        <v>235303705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132028552</v>
      </c>
      <c r="D12" s="29">
        <f>SUM(D6:D11)</f>
        <v>0</v>
      </c>
      <c r="E12" s="30">
        <f t="shared" si="0"/>
        <v>235303705</v>
      </c>
      <c r="F12" s="31">
        <f t="shared" si="0"/>
        <v>235303705</v>
      </c>
      <c r="G12" s="31">
        <f t="shared" si="0"/>
        <v>134816465</v>
      </c>
      <c r="H12" s="31">
        <f t="shared" si="0"/>
        <v>2380962</v>
      </c>
      <c r="I12" s="31">
        <f t="shared" si="0"/>
        <v>2503496</v>
      </c>
      <c r="J12" s="31">
        <f t="shared" si="0"/>
        <v>139700923</v>
      </c>
      <c r="K12" s="31">
        <f t="shared" si="0"/>
        <v>2407863</v>
      </c>
      <c r="L12" s="31">
        <f t="shared" si="0"/>
        <v>2448012</v>
      </c>
      <c r="M12" s="31">
        <f t="shared" si="0"/>
        <v>2425393</v>
      </c>
      <c r="N12" s="31">
        <f t="shared" si="0"/>
        <v>7281268</v>
      </c>
      <c r="O12" s="31">
        <f t="shared" si="0"/>
        <v>1446096</v>
      </c>
      <c r="P12" s="31">
        <f t="shared" si="0"/>
        <v>2999222</v>
      </c>
      <c r="Q12" s="31">
        <f t="shared" si="0"/>
        <v>2451828</v>
      </c>
      <c r="R12" s="31">
        <f t="shared" si="0"/>
        <v>6897146</v>
      </c>
      <c r="S12" s="31">
        <f t="shared" si="0"/>
        <v>3020256</v>
      </c>
      <c r="T12" s="31">
        <f t="shared" si="0"/>
        <v>2878419</v>
      </c>
      <c r="U12" s="31">
        <f t="shared" si="0"/>
        <v>2454211</v>
      </c>
      <c r="V12" s="31">
        <f t="shared" si="0"/>
        <v>8352886</v>
      </c>
      <c r="W12" s="31">
        <f t="shared" si="0"/>
        <v>162232223</v>
      </c>
      <c r="X12" s="31">
        <f t="shared" si="0"/>
        <v>235303705</v>
      </c>
      <c r="Y12" s="31">
        <f t="shared" si="0"/>
        <v>-73071482</v>
      </c>
      <c r="Z12" s="32">
        <f>+IF(X12&lt;&gt;0,+(Y12/X12)*100,0)</f>
        <v>-31.054114511286596</v>
      </c>
      <c r="AA12" s="33">
        <f>SUM(AA6:AA11)</f>
        <v>235303705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1703876</v>
      </c>
      <c r="D19" s="18"/>
      <c r="E19" s="19">
        <v>6598957</v>
      </c>
      <c r="F19" s="20">
        <v>6598957</v>
      </c>
      <c r="G19" s="20">
        <v>464387</v>
      </c>
      <c r="H19" s="20">
        <v>1239489</v>
      </c>
      <c r="I19" s="20"/>
      <c r="J19" s="20">
        <v>1703876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1703876</v>
      </c>
      <c r="X19" s="20">
        <v>6598957</v>
      </c>
      <c r="Y19" s="20">
        <v>-4895081</v>
      </c>
      <c r="Z19" s="21">
        <v>-74.179616566678646</v>
      </c>
      <c r="AA19" s="22">
        <v>6598957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1703876</v>
      </c>
      <c r="D24" s="29">
        <f>SUM(D15:D23)</f>
        <v>0</v>
      </c>
      <c r="E24" s="36">
        <f t="shared" si="1"/>
        <v>6598957</v>
      </c>
      <c r="F24" s="37">
        <f t="shared" si="1"/>
        <v>6598957</v>
      </c>
      <c r="G24" s="37">
        <f t="shared" si="1"/>
        <v>464387</v>
      </c>
      <c r="H24" s="37">
        <f t="shared" si="1"/>
        <v>1239489</v>
      </c>
      <c r="I24" s="37">
        <f t="shared" si="1"/>
        <v>0</v>
      </c>
      <c r="J24" s="37">
        <f t="shared" si="1"/>
        <v>1703876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1703876</v>
      </c>
      <c r="X24" s="37">
        <f t="shared" si="1"/>
        <v>6598957</v>
      </c>
      <c r="Y24" s="37">
        <f t="shared" si="1"/>
        <v>-4895081</v>
      </c>
      <c r="Z24" s="38">
        <f>+IF(X24&lt;&gt;0,+(Y24/X24)*100,0)</f>
        <v>-74.179616566678646</v>
      </c>
      <c r="AA24" s="39">
        <f>SUM(AA15:AA23)</f>
        <v>6598957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133732428</v>
      </c>
      <c r="D25" s="29">
        <f>+D12+D24</f>
        <v>0</v>
      </c>
      <c r="E25" s="30">
        <f t="shared" si="2"/>
        <v>241902662</v>
      </c>
      <c r="F25" s="31">
        <f t="shared" si="2"/>
        <v>241902662</v>
      </c>
      <c r="G25" s="31">
        <f t="shared" si="2"/>
        <v>135280852</v>
      </c>
      <c r="H25" s="31">
        <f t="shared" si="2"/>
        <v>3620451</v>
      </c>
      <c r="I25" s="31">
        <f t="shared" si="2"/>
        <v>2503496</v>
      </c>
      <c r="J25" s="31">
        <f t="shared" si="2"/>
        <v>141404799</v>
      </c>
      <c r="K25" s="31">
        <f t="shared" si="2"/>
        <v>2407863</v>
      </c>
      <c r="L25" s="31">
        <f t="shared" si="2"/>
        <v>2448012</v>
      </c>
      <c r="M25" s="31">
        <f t="shared" si="2"/>
        <v>2425393</v>
      </c>
      <c r="N25" s="31">
        <f t="shared" si="2"/>
        <v>7281268</v>
      </c>
      <c r="O25" s="31">
        <f t="shared" si="2"/>
        <v>1446096</v>
      </c>
      <c r="P25" s="31">
        <f t="shared" si="2"/>
        <v>2999222</v>
      </c>
      <c r="Q25" s="31">
        <f t="shared" si="2"/>
        <v>2451828</v>
      </c>
      <c r="R25" s="31">
        <f t="shared" si="2"/>
        <v>6897146</v>
      </c>
      <c r="S25" s="31">
        <f t="shared" si="2"/>
        <v>3020256</v>
      </c>
      <c r="T25" s="31">
        <f t="shared" si="2"/>
        <v>2878419</v>
      </c>
      <c r="U25" s="31">
        <f t="shared" si="2"/>
        <v>2454211</v>
      </c>
      <c r="V25" s="31">
        <f t="shared" si="2"/>
        <v>8352886</v>
      </c>
      <c r="W25" s="31">
        <f t="shared" si="2"/>
        <v>163936099</v>
      </c>
      <c r="X25" s="31">
        <f t="shared" si="2"/>
        <v>241902662</v>
      </c>
      <c r="Y25" s="31">
        <f t="shared" si="2"/>
        <v>-77966563</v>
      </c>
      <c r="Z25" s="32">
        <f>+IF(X25&lt;&gt;0,+(Y25/X25)*100,0)</f>
        <v>-32.230551890330169</v>
      </c>
      <c r="AA25" s="33">
        <f>+AA12+AA24</f>
        <v>241902662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133732428</v>
      </c>
      <c r="D42" s="43">
        <f>+D25-D40</f>
        <v>0</v>
      </c>
      <c r="E42" s="44">
        <f t="shared" si="6"/>
        <v>241902662</v>
      </c>
      <c r="F42" s="45">
        <f t="shared" si="6"/>
        <v>241902662</v>
      </c>
      <c r="G42" s="45">
        <f t="shared" si="6"/>
        <v>135280852</v>
      </c>
      <c r="H42" s="45">
        <f t="shared" si="6"/>
        <v>3620451</v>
      </c>
      <c r="I42" s="45">
        <f t="shared" si="6"/>
        <v>2503496</v>
      </c>
      <c r="J42" s="45">
        <f t="shared" si="6"/>
        <v>141404799</v>
      </c>
      <c r="K42" s="45">
        <f t="shared" si="6"/>
        <v>2407863</v>
      </c>
      <c r="L42" s="45">
        <f t="shared" si="6"/>
        <v>2448012</v>
      </c>
      <c r="M42" s="45">
        <f t="shared" si="6"/>
        <v>2425393</v>
      </c>
      <c r="N42" s="45">
        <f t="shared" si="6"/>
        <v>7281268</v>
      </c>
      <c r="O42" s="45">
        <f t="shared" si="6"/>
        <v>1446096</v>
      </c>
      <c r="P42" s="45">
        <f t="shared" si="6"/>
        <v>2999222</v>
      </c>
      <c r="Q42" s="45">
        <f t="shared" si="6"/>
        <v>2451828</v>
      </c>
      <c r="R42" s="45">
        <f t="shared" si="6"/>
        <v>6897146</v>
      </c>
      <c r="S42" s="45">
        <f t="shared" si="6"/>
        <v>3020256</v>
      </c>
      <c r="T42" s="45">
        <f t="shared" si="6"/>
        <v>2878419</v>
      </c>
      <c r="U42" s="45">
        <f t="shared" si="6"/>
        <v>2454211</v>
      </c>
      <c r="V42" s="45">
        <f t="shared" si="6"/>
        <v>8352886</v>
      </c>
      <c r="W42" s="45">
        <f t="shared" si="6"/>
        <v>163936099</v>
      </c>
      <c r="X42" s="45">
        <f t="shared" si="6"/>
        <v>241902662</v>
      </c>
      <c r="Y42" s="45">
        <f t="shared" si="6"/>
        <v>-77966563</v>
      </c>
      <c r="Z42" s="46">
        <f>+IF(X42&lt;&gt;0,+(Y42/X42)*100,0)</f>
        <v>-32.230551890330169</v>
      </c>
      <c r="AA42" s="47">
        <f>+AA25-AA40</f>
        <v>241902662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10667094</v>
      </c>
      <c r="D45" s="18"/>
      <c r="E45" s="19"/>
      <c r="F45" s="20"/>
      <c r="G45" s="20">
        <v>15961725</v>
      </c>
      <c r="H45" s="20">
        <v>-2393686</v>
      </c>
      <c r="I45" s="20">
        <v>261680</v>
      </c>
      <c r="J45" s="20">
        <v>13829719</v>
      </c>
      <c r="K45" s="20">
        <v>444343</v>
      </c>
      <c r="L45" s="20">
        <v>1235948</v>
      </c>
      <c r="M45" s="20">
        <v>-2933946</v>
      </c>
      <c r="N45" s="20">
        <v>-1253655</v>
      </c>
      <c r="O45" s="20">
        <v>-2613538</v>
      </c>
      <c r="P45" s="20">
        <v>-95205</v>
      </c>
      <c r="Q45" s="20">
        <v>-146368</v>
      </c>
      <c r="R45" s="20">
        <v>-2855111</v>
      </c>
      <c r="S45" s="20">
        <v>1340557</v>
      </c>
      <c r="T45" s="20">
        <v>598393</v>
      </c>
      <c r="U45" s="20">
        <v>297490</v>
      </c>
      <c r="V45" s="20">
        <v>2236440</v>
      </c>
      <c r="W45" s="20">
        <v>11957393</v>
      </c>
      <c r="X45" s="20"/>
      <c r="Y45" s="20">
        <v>11957393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10667094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15961725</v>
      </c>
      <c r="H48" s="53">
        <f t="shared" si="7"/>
        <v>-2393686</v>
      </c>
      <c r="I48" s="53">
        <f t="shared" si="7"/>
        <v>261680</v>
      </c>
      <c r="J48" s="53">
        <f t="shared" si="7"/>
        <v>13829719</v>
      </c>
      <c r="K48" s="53">
        <f t="shared" si="7"/>
        <v>444343</v>
      </c>
      <c r="L48" s="53">
        <f t="shared" si="7"/>
        <v>1235948</v>
      </c>
      <c r="M48" s="53">
        <f t="shared" si="7"/>
        <v>-2933946</v>
      </c>
      <c r="N48" s="53">
        <f t="shared" si="7"/>
        <v>-1253655</v>
      </c>
      <c r="O48" s="53">
        <f t="shared" si="7"/>
        <v>-2613538</v>
      </c>
      <c r="P48" s="53">
        <f t="shared" si="7"/>
        <v>-95205</v>
      </c>
      <c r="Q48" s="53">
        <f t="shared" si="7"/>
        <v>-146368</v>
      </c>
      <c r="R48" s="53">
        <f t="shared" si="7"/>
        <v>-2855111</v>
      </c>
      <c r="S48" s="53">
        <f t="shared" si="7"/>
        <v>1340557</v>
      </c>
      <c r="T48" s="53">
        <f t="shared" si="7"/>
        <v>598393</v>
      </c>
      <c r="U48" s="53">
        <f t="shared" si="7"/>
        <v>297490</v>
      </c>
      <c r="V48" s="53">
        <f t="shared" si="7"/>
        <v>2236440</v>
      </c>
      <c r="W48" s="53">
        <f t="shared" si="7"/>
        <v>11957393</v>
      </c>
      <c r="X48" s="53">
        <f t="shared" si="7"/>
        <v>0</v>
      </c>
      <c r="Y48" s="53">
        <f t="shared" si="7"/>
        <v>11957393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-9074210</v>
      </c>
      <c r="D8" s="18"/>
      <c r="E8" s="19"/>
      <c r="F8" s="20"/>
      <c r="G8" s="20">
        <v>934861</v>
      </c>
      <c r="H8" s="20">
        <v>848846</v>
      </c>
      <c r="I8" s="20">
        <v>831849</v>
      </c>
      <c r="J8" s="20">
        <v>2615556</v>
      </c>
      <c r="K8" s="20">
        <v>763138</v>
      </c>
      <c r="L8" s="20">
        <v>821567</v>
      </c>
      <c r="M8" s="20">
        <v>852737</v>
      </c>
      <c r="N8" s="20">
        <v>2437442</v>
      </c>
      <c r="O8" s="20">
        <v>-56831</v>
      </c>
      <c r="P8" s="20">
        <v>763469</v>
      </c>
      <c r="Q8" s="20">
        <v>772856</v>
      </c>
      <c r="R8" s="20">
        <v>1479494</v>
      </c>
      <c r="S8" s="20">
        <v>586808</v>
      </c>
      <c r="T8" s="20">
        <v>615998</v>
      </c>
      <c r="U8" s="20">
        <v>643710</v>
      </c>
      <c r="V8" s="20">
        <v>1846516</v>
      </c>
      <c r="W8" s="20">
        <v>8379008</v>
      </c>
      <c r="X8" s="20"/>
      <c r="Y8" s="20">
        <v>8379008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-9074210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934861</v>
      </c>
      <c r="H12" s="31">
        <f t="shared" si="0"/>
        <v>848846</v>
      </c>
      <c r="I12" s="31">
        <f t="shared" si="0"/>
        <v>831849</v>
      </c>
      <c r="J12" s="31">
        <f t="shared" si="0"/>
        <v>2615556</v>
      </c>
      <c r="K12" s="31">
        <f t="shared" si="0"/>
        <v>763138</v>
      </c>
      <c r="L12" s="31">
        <f t="shared" si="0"/>
        <v>821567</v>
      </c>
      <c r="M12" s="31">
        <f t="shared" si="0"/>
        <v>852737</v>
      </c>
      <c r="N12" s="31">
        <f t="shared" si="0"/>
        <v>2437442</v>
      </c>
      <c r="O12" s="31">
        <f t="shared" si="0"/>
        <v>-56831</v>
      </c>
      <c r="P12" s="31">
        <f t="shared" si="0"/>
        <v>763469</v>
      </c>
      <c r="Q12" s="31">
        <f t="shared" si="0"/>
        <v>772856</v>
      </c>
      <c r="R12" s="31">
        <f t="shared" si="0"/>
        <v>1479494</v>
      </c>
      <c r="S12" s="31">
        <f t="shared" si="0"/>
        <v>586808</v>
      </c>
      <c r="T12" s="31">
        <f t="shared" si="0"/>
        <v>615998</v>
      </c>
      <c r="U12" s="31">
        <f t="shared" si="0"/>
        <v>643710</v>
      </c>
      <c r="V12" s="31">
        <f t="shared" si="0"/>
        <v>1846516</v>
      </c>
      <c r="W12" s="31">
        <f t="shared" si="0"/>
        <v>8379008</v>
      </c>
      <c r="X12" s="31">
        <f t="shared" si="0"/>
        <v>0</v>
      </c>
      <c r="Y12" s="31">
        <f t="shared" si="0"/>
        <v>8379008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-9074210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934861</v>
      </c>
      <c r="H25" s="31">
        <f t="shared" si="2"/>
        <v>848846</v>
      </c>
      <c r="I25" s="31">
        <f t="shared" si="2"/>
        <v>831849</v>
      </c>
      <c r="J25" s="31">
        <f t="shared" si="2"/>
        <v>2615556</v>
      </c>
      <c r="K25" s="31">
        <f t="shared" si="2"/>
        <v>763138</v>
      </c>
      <c r="L25" s="31">
        <f t="shared" si="2"/>
        <v>821567</v>
      </c>
      <c r="M25" s="31">
        <f t="shared" si="2"/>
        <v>852737</v>
      </c>
      <c r="N25" s="31">
        <f t="shared" si="2"/>
        <v>2437442</v>
      </c>
      <c r="O25" s="31">
        <f t="shared" si="2"/>
        <v>-56831</v>
      </c>
      <c r="P25" s="31">
        <f t="shared" si="2"/>
        <v>763469</v>
      </c>
      <c r="Q25" s="31">
        <f t="shared" si="2"/>
        <v>772856</v>
      </c>
      <c r="R25" s="31">
        <f t="shared" si="2"/>
        <v>1479494</v>
      </c>
      <c r="S25" s="31">
        <f t="shared" si="2"/>
        <v>586808</v>
      </c>
      <c r="T25" s="31">
        <f t="shared" si="2"/>
        <v>615998</v>
      </c>
      <c r="U25" s="31">
        <f t="shared" si="2"/>
        <v>643710</v>
      </c>
      <c r="V25" s="31">
        <f t="shared" si="2"/>
        <v>1846516</v>
      </c>
      <c r="W25" s="31">
        <f t="shared" si="2"/>
        <v>8379008</v>
      </c>
      <c r="X25" s="31">
        <f t="shared" si="2"/>
        <v>0</v>
      </c>
      <c r="Y25" s="31">
        <f t="shared" si="2"/>
        <v>8379008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-2319856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-2319856</v>
      </c>
      <c r="Y32" s="20">
        <v>2319856</v>
      </c>
      <c r="Z32" s="21">
        <v>-100</v>
      </c>
      <c r="AA32" s="22">
        <v>-2319856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-2319856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-2319856</v>
      </c>
      <c r="Y34" s="31">
        <f t="shared" si="3"/>
        <v>2319856</v>
      </c>
      <c r="Z34" s="32">
        <f>+IF(X34&lt;&gt;0,+(Y34/X34)*100,0)</f>
        <v>-100</v>
      </c>
      <c r="AA34" s="33">
        <f>SUM(AA29:AA33)</f>
        <v>-2319856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-2319856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-2319856</v>
      </c>
      <c r="Y40" s="31">
        <f t="shared" si="5"/>
        <v>2319856</v>
      </c>
      <c r="Z40" s="32">
        <f>+IF(X40&lt;&gt;0,+(Y40/X40)*100,0)</f>
        <v>-100</v>
      </c>
      <c r="AA40" s="33">
        <f>+AA34+AA39</f>
        <v>-2319856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-9074210</v>
      </c>
      <c r="D42" s="43">
        <f>+D25-D40</f>
        <v>0</v>
      </c>
      <c r="E42" s="44">
        <f t="shared" si="6"/>
        <v>0</v>
      </c>
      <c r="F42" s="45">
        <f t="shared" si="6"/>
        <v>2319856</v>
      </c>
      <c r="G42" s="45">
        <f t="shared" si="6"/>
        <v>934861</v>
      </c>
      <c r="H42" s="45">
        <f t="shared" si="6"/>
        <v>848846</v>
      </c>
      <c r="I42" s="45">
        <f t="shared" si="6"/>
        <v>831849</v>
      </c>
      <c r="J42" s="45">
        <f t="shared" si="6"/>
        <v>2615556</v>
      </c>
      <c r="K42" s="45">
        <f t="shared" si="6"/>
        <v>763138</v>
      </c>
      <c r="L42" s="45">
        <f t="shared" si="6"/>
        <v>821567</v>
      </c>
      <c r="M42" s="45">
        <f t="shared" si="6"/>
        <v>852737</v>
      </c>
      <c r="N42" s="45">
        <f t="shared" si="6"/>
        <v>2437442</v>
      </c>
      <c r="O42" s="45">
        <f t="shared" si="6"/>
        <v>-56831</v>
      </c>
      <c r="P42" s="45">
        <f t="shared" si="6"/>
        <v>763469</v>
      </c>
      <c r="Q42" s="45">
        <f t="shared" si="6"/>
        <v>772856</v>
      </c>
      <c r="R42" s="45">
        <f t="shared" si="6"/>
        <v>1479494</v>
      </c>
      <c r="S42" s="45">
        <f t="shared" si="6"/>
        <v>586808</v>
      </c>
      <c r="T42" s="45">
        <f t="shared" si="6"/>
        <v>615998</v>
      </c>
      <c r="U42" s="45">
        <f t="shared" si="6"/>
        <v>643710</v>
      </c>
      <c r="V42" s="45">
        <f t="shared" si="6"/>
        <v>1846516</v>
      </c>
      <c r="W42" s="45">
        <f t="shared" si="6"/>
        <v>8379008</v>
      </c>
      <c r="X42" s="45">
        <f t="shared" si="6"/>
        <v>2319856</v>
      </c>
      <c r="Y42" s="45">
        <f t="shared" si="6"/>
        <v>6059152</v>
      </c>
      <c r="Z42" s="46">
        <f>+IF(X42&lt;&gt;0,+(Y42/X42)*100,0)</f>
        <v>261.18655640694942</v>
      </c>
      <c r="AA42" s="47">
        <f>+AA25-AA40</f>
        <v>2319856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172137</v>
      </c>
      <c r="D8" s="18"/>
      <c r="E8" s="19">
        <v>33095</v>
      </c>
      <c r="F8" s="20">
        <v>5556044</v>
      </c>
      <c r="G8" s="20">
        <v>7925627</v>
      </c>
      <c r="H8" s="20">
        <v>-6233718</v>
      </c>
      <c r="I8" s="20">
        <v>786728</v>
      </c>
      <c r="J8" s="20">
        <v>2478637</v>
      </c>
      <c r="K8" s="20">
        <v>825946</v>
      </c>
      <c r="L8" s="20">
        <v>785647</v>
      </c>
      <c r="M8" s="20">
        <v>822779</v>
      </c>
      <c r="N8" s="20">
        <v>2434372</v>
      </c>
      <c r="O8" s="20">
        <v>781149</v>
      </c>
      <c r="P8" s="20">
        <v>738154</v>
      </c>
      <c r="Q8" s="20">
        <v>-5393889</v>
      </c>
      <c r="R8" s="20">
        <v>-3874586</v>
      </c>
      <c r="S8" s="20">
        <v>614480</v>
      </c>
      <c r="T8" s="20">
        <v>588467</v>
      </c>
      <c r="U8" s="20">
        <v>548129</v>
      </c>
      <c r="V8" s="20">
        <v>1751076</v>
      </c>
      <c r="W8" s="20">
        <v>2789499</v>
      </c>
      <c r="X8" s="20">
        <v>5556044</v>
      </c>
      <c r="Y8" s="20">
        <v>-2766545</v>
      </c>
      <c r="Z8" s="21">
        <v>-49.793432161444365</v>
      </c>
      <c r="AA8" s="22">
        <v>5556044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172137</v>
      </c>
      <c r="D12" s="29">
        <f>SUM(D6:D11)</f>
        <v>0</v>
      </c>
      <c r="E12" s="30">
        <f t="shared" si="0"/>
        <v>33095</v>
      </c>
      <c r="F12" s="31">
        <f t="shared" si="0"/>
        <v>5556044</v>
      </c>
      <c r="G12" s="31">
        <f t="shared" si="0"/>
        <v>7925627</v>
      </c>
      <c r="H12" s="31">
        <f t="shared" si="0"/>
        <v>-6233718</v>
      </c>
      <c r="I12" s="31">
        <f t="shared" si="0"/>
        <v>786728</v>
      </c>
      <c r="J12" s="31">
        <f t="shared" si="0"/>
        <v>2478637</v>
      </c>
      <c r="K12" s="31">
        <f t="shared" si="0"/>
        <v>825946</v>
      </c>
      <c r="L12" s="31">
        <f t="shared" si="0"/>
        <v>785647</v>
      </c>
      <c r="M12" s="31">
        <f t="shared" si="0"/>
        <v>822779</v>
      </c>
      <c r="N12" s="31">
        <f t="shared" si="0"/>
        <v>2434372</v>
      </c>
      <c r="O12" s="31">
        <f t="shared" si="0"/>
        <v>781149</v>
      </c>
      <c r="P12" s="31">
        <f t="shared" si="0"/>
        <v>738154</v>
      </c>
      <c r="Q12" s="31">
        <f t="shared" si="0"/>
        <v>-5393889</v>
      </c>
      <c r="R12" s="31">
        <f t="shared" si="0"/>
        <v>-3874586</v>
      </c>
      <c r="S12" s="31">
        <f t="shared" si="0"/>
        <v>614480</v>
      </c>
      <c r="T12" s="31">
        <f t="shared" si="0"/>
        <v>588467</v>
      </c>
      <c r="U12" s="31">
        <f t="shared" si="0"/>
        <v>548129</v>
      </c>
      <c r="V12" s="31">
        <f t="shared" si="0"/>
        <v>1751076</v>
      </c>
      <c r="W12" s="31">
        <f t="shared" si="0"/>
        <v>2789499</v>
      </c>
      <c r="X12" s="31">
        <f t="shared" si="0"/>
        <v>5556044</v>
      </c>
      <c r="Y12" s="31">
        <f t="shared" si="0"/>
        <v>-2766545</v>
      </c>
      <c r="Z12" s="32">
        <f>+IF(X12&lt;&gt;0,+(Y12/X12)*100,0)</f>
        <v>-49.793432161444365</v>
      </c>
      <c r="AA12" s="33">
        <f>SUM(AA6:AA11)</f>
        <v>5556044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4997703</v>
      </c>
      <c r="D19" s="18"/>
      <c r="E19" s="19">
        <v>14224947</v>
      </c>
      <c r="F19" s="20">
        <v>10421021</v>
      </c>
      <c r="G19" s="20">
        <v>14224947</v>
      </c>
      <c r="H19" s="20">
        <v>-9117633</v>
      </c>
      <c r="I19" s="20"/>
      <c r="J19" s="20">
        <v>5107314</v>
      </c>
      <c r="K19" s="20"/>
      <c r="L19" s="20"/>
      <c r="M19" s="20">
        <v>-3803926</v>
      </c>
      <c r="N19" s="20">
        <v>-3803926</v>
      </c>
      <c r="O19" s="20"/>
      <c r="P19" s="20"/>
      <c r="Q19" s="20"/>
      <c r="R19" s="20"/>
      <c r="S19" s="20"/>
      <c r="T19" s="20"/>
      <c r="U19" s="20"/>
      <c r="V19" s="20"/>
      <c r="W19" s="20">
        <v>1303388</v>
      </c>
      <c r="X19" s="20">
        <v>10421021</v>
      </c>
      <c r="Y19" s="20">
        <v>-9117633</v>
      </c>
      <c r="Z19" s="21">
        <v>-87.492703450074615</v>
      </c>
      <c r="AA19" s="22">
        <v>10421021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4997703</v>
      </c>
      <c r="D24" s="29">
        <f>SUM(D15:D23)</f>
        <v>0</v>
      </c>
      <c r="E24" s="36">
        <f t="shared" si="1"/>
        <v>14224947</v>
      </c>
      <c r="F24" s="37">
        <f t="shared" si="1"/>
        <v>10421021</v>
      </c>
      <c r="G24" s="37">
        <f t="shared" si="1"/>
        <v>14224947</v>
      </c>
      <c r="H24" s="37">
        <f t="shared" si="1"/>
        <v>-9117633</v>
      </c>
      <c r="I24" s="37">
        <f t="shared" si="1"/>
        <v>0</v>
      </c>
      <c r="J24" s="37">
        <f t="shared" si="1"/>
        <v>5107314</v>
      </c>
      <c r="K24" s="37">
        <f t="shared" si="1"/>
        <v>0</v>
      </c>
      <c r="L24" s="37">
        <f t="shared" si="1"/>
        <v>0</v>
      </c>
      <c r="M24" s="37">
        <f t="shared" si="1"/>
        <v>-3803926</v>
      </c>
      <c r="N24" s="37">
        <f t="shared" si="1"/>
        <v>-3803926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1303388</v>
      </c>
      <c r="X24" s="37">
        <f t="shared" si="1"/>
        <v>10421021</v>
      </c>
      <c r="Y24" s="37">
        <f t="shared" si="1"/>
        <v>-9117633</v>
      </c>
      <c r="Z24" s="38">
        <f>+IF(X24&lt;&gt;0,+(Y24/X24)*100,0)</f>
        <v>-87.492703450074615</v>
      </c>
      <c r="AA24" s="39">
        <f>SUM(AA15:AA23)</f>
        <v>10421021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5169840</v>
      </c>
      <c r="D25" s="29">
        <f>+D12+D24</f>
        <v>0</v>
      </c>
      <c r="E25" s="30">
        <f t="shared" si="2"/>
        <v>14258042</v>
      </c>
      <c r="F25" s="31">
        <f t="shared" si="2"/>
        <v>15977065</v>
      </c>
      <c r="G25" s="31">
        <f t="shared" si="2"/>
        <v>22150574</v>
      </c>
      <c r="H25" s="31">
        <f t="shared" si="2"/>
        <v>-15351351</v>
      </c>
      <c r="I25" s="31">
        <f t="shared" si="2"/>
        <v>786728</v>
      </c>
      <c r="J25" s="31">
        <f t="shared" si="2"/>
        <v>7585951</v>
      </c>
      <c r="K25" s="31">
        <f t="shared" si="2"/>
        <v>825946</v>
      </c>
      <c r="L25" s="31">
        <f t="shared" si="2"/>
        <v>785647</v>
      </c>
      <c r="M25" s="31">
        <f t="shared" si="2"/>
        <v>-2981147</v>
      </c>
      <c r="N25" s="31">
        <f t="shared" si="2"/>
        <v>-1369554</v>
      </c>
      <c r="O25" s="31">
        <f t="shared" si="2"/>
        <v>781149</v>
      </c>
      <c r="P25" s="31">
        <f t="shared" si="2"/>
        <v>738154</v>
      </c>
      <c r="Q25" s="31">
        <f t="shared" si="2"/>
        <v>-5393889</v>
      </c>
      <c r="R25" s="31">
        <f t="shared" si="2"/>
        <v>-3874586</v>
      </c>
      <c r="S25" s="31">
        <f t="shared" si="2"/>
        <v>614480</v>
      </c>
      <c r="T25" s="31">
        <f t="shared" si="2"/>
        <v>588467</v>
      </c>
      <c r="U25" s="31">
        <f t="shared" si="2"/>
        <v>548129</v>
      </c>
      <c r="V25" s="31">
        <f t="shared" si="2"/>
        <v>1751076</v>
      </c>
      <c r="W25" s="31">
        <f t="shared" si="2"/>
        <v>4092887</v>
      </c>
      <c r="X25" s="31">
        <f t="shared" si="2"/>
        <v>15977065</v>
      </c>
      <c r="Y25" s="31">
        <f t="shared" si="2"/>
        <v>-11884178</v>
      </c>
      <c r="Z25" s="32">
        <f>+IF(X25&lt;&gt;0,+(Y25/X25)*100,0)</f>
        <v>-74.382735502421752</v>
      </c>
      <c r="AA25" s="33">
        <f>+AA12+AA24</f>
        <v>15977065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4504854</v>
      </c>
      <c r="D32" s="18"/>
      <c r="E32" s="19">
        <v>3929031</v>
      </c>
      <c r="F32" s="20">
        <v>4394099</v>
      </c>
      <c r="G32" s="20">
        <v>4573150</v>
      </c>
      <c r="H32" s="20">
        <v>65358</v>
      </c>
      <c r="I32" s="20">
        <v>67273</v>
      </c>
      <c r="J32" s="20">
        <v>4705781</v>
      </c>
      <c r="K32" s="20">
        <v>66590</v>
      </c>
      <c r="L32" s="20">
        <v>65758</v>
      </c>
      <c r="M32" s="20">
        <v>66244</v>
      </c>
      <c r="N32" s="20">
        <v>198592</v>
      </c>
      <c r="O32" s="20">
        <v>65548</v>
      </c>
      <c r="P32" s="20">
        <v>64928</v>
      </c>
      <c r="Q32" s="20">
        <v>798543</v>
      </c>
      <c r="R32" s="20">
        <v>929019</v>
      </c>
      <c r="S32" s="20">
        <v>64908</v>
      </c>
      <c r="T32" s="20">
        <v>62062</v>
      </c>
      <c r="U32" s="20">
        <v>65938</v>
      </c>
      <c r="V32" s="20">
        <v>192908</v>
      </c>
      <c r="W32" s="20">
        <v>6026300</v>
      </c>
      <c r="X32" s="20">
        <v>4394099</v>
      </c>
      <c r="Y32" s="20">
        <v>1632201</v>
      </c>
      <c r="Z32" s="21">
        <v>37.145294177486669</v>
      </c>
      <c r="AA32" s="22">
        <v>4394099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4504854</v>
      </c>
      <c r="D34" s="29">
        <f>SUM(D29:D33)</f>
        <v>0</v>
      </c>
      <c r="E34" s="30">
        <f t="shared" si="3"/>
        <v>3929031</v>
      </c>
      <c r="F34" s="31">
        <f t="shared" si="3"/>
        <v>4394099</v>
      </c>
      <c r="G34" s="31">
        <f t="shared" si="3"/>
        <v>4573150</v>
      </c>
      <c r="H34" s="31">
        <f t="shared" si="3"/>
        <v>65358</v>
      </c>
      <c r="I34" s="31">
        <f t="shared" si="3"/>
        <v>67273</v>
      </c>
      <c r="J34" s="31">
        <f t="shared" si="3"/>
        <v>4705781</v>
      </c>
      <c r="K34" s="31">
        <f t="shared" si="3"/>
        <v>66590</v>
      </c>
      <c r="L34" s="31">
        <f t="shared" si="3"/>
        <v>65758</v>
      </c>
      <c r="M34" s="31">
        <f t="shared" si="3"/>
        <v>66244</v>
      </c>
      <c r="N34" s="31">
        <f t="shared" si="3"/>
        <v>198592</v>
      </c>
      <c r="O34" s="31">
        <f t="shared" si="3"/>
        <v>65548</v>
      </c>
      <c r="P34" s="31">
        <f t="shared" si="3"/>
        <v>64928</v>
      </c>
      <c r="Q34" s="31">
        <f t="shared" si="3"/>
        <v>798543</v>
      </c>
      <c r="R34" s="31">
        <f t="shared" si="3"/>
        <v>929019</v>
      </c>
      <c r="S34" s="31">
        <f t="shared" si="3"/>
        <v>64908</v>
      </c>
      <c r="T34" s="31">
        <f t="shared" si="3"/>
        <v>62062</v>
      </c>
      <c r="U34" s="31">
        <f t="shared" si="3"/>
        <v>65938</v>
      </c>
      <c r="V34" s="31">
        <f t="shared" si="3"/>
        <v>192908</v>
      </c>
      <c r="W34" s="31">
        <f t="shared" si="3"/>
        <v>6026300</v>
      </c>
      <c r="X34" s="31">
        <f t="shared" si="3"/>
        <v>4394099</v>
      </c>
      <c r="Y34" s="31">
        <f t="shared" si="3"/>
        <v>1632201</v>
      </c>
      <c r="Z34" s="32">
        <f>+IF(X34&lt;&gt;0,+(Y34/X34)*100,0)</f>
        <v>37.145294177486669</v>
      </c>
      <c r="AA34" s="33">
        <f>SUM(AA29:AA33)</f>
        <v>4394099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5019260</v>
      </c>
      <c r="D38" s="18"/>
      <c r="E38" s="19">
        <v>-4206</v>
      </c>
      <c r="F38" s="20">
        <v>-4206</v>
      </c>
      <c r="G38" s="20">
        <v>-165131</v>
      </c>
      <c r="H38" s="20">
        <v>5293769</v>
      </c>
      <c r="I38" s="20"/>
      <c r="J38" s="20">
        <v>5128638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5128638</v>
      </c>
      <c r="X38" s="20">
        <v>-4206</v>
      </c>
      <c r="Y38" s="20">
        <v>5132844</v>
      </c>
      <c r="Z38" s="21">
        <v>-122036.23395149787</v>
      </c>
      <c r="AA38" s="22">
        <v>-4206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5019260</v>
      </c>
      <c r="D39" s="29">
        <f>SUM(D37:D38)</f>
        <v>0</v>
      </c>
      <c r="E39" s="36">
        <f t="shared" si="4"/>
        <v>-4206</v>
      </c>
      <c r="F39" s="37">
        <f t="shared" si="4"/>
        <v>-4206</v>
      </c>
      <c r="G39" s="37">
        <f t="shared" si="4"/>
        <v>-165131</v>
      </c>
      <c r="H39" s="37">
        <f t="shared" si="4"/>
        <v>5293769</v>
      </c>
      <c r="I39" s="37">
        <f t="shared" si="4"/>
        <v>0</v>
      </c>
      <c r="J39" s="37">
        <f t="shared" si="4"/>
        <v>5128638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5128638</v>
      </c>
      <c r="X39" s="37">
        <f t="shared" si="4"/>
        <v>-4206</v>
      </c>
      <c r="Y39" s="37">
        <f t="shared" si="4"/>
        <v>5132844</v>
      </c>
      <c r="Z39" s="38">
        <f>+IF(X39&lt;&gt;0,+(Y39/X39)*100,0)</f>
        <v>-122036.23395149787</v>
      </c>
      <c r="AA39" s="39">
        <f>SUM(AA37:AA38)</f>
        <v>-4206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9524114</v>
      </c>
      <c r="D40" s="29">
        <f>+D34+D39</f>
        <v>0</v>
      </c>
      <c r="E40" s="30">
        <f t="shared" si="5"/>
        <v>3924825</v>
      </c>
      <c r="F40" s="31">
        <f t="shared" si="5"/>
        <v>4389893</v>
      </c>
      <c r="G40" s="31">
        <f t="shared" si="5"/>
        <v>4408019</v>
      </c>
      <c r="H40" s="31">
        <f t="shared" si="5"/>
        <v>5359127</v>
      </c>
      <c r="I40" s="31">
        <f t="shared" si="5"/>
        <v>67273</v>
      </c>
      <c r="J40" s="31">
        <f t="shared" si="5"/>
        <v>9834419</v>
      </c>
      <c r="K40" s="31">
        <f t="shared" si="5"/>
        <v>66590</v>
      </c>
      <c r="L40" s="31">
        <f t="shared" si="5"/>
        <v>65758</v>
      </c>
      <c r="M40" s="31">
        <f t="shared" si="5"/>
        <v>66244</v>
      </c>
      <c r="N40" s="31">
        <f t="shared" si="5"/>
        <v>198592</v>
      </c>
      <c r="O40" s="31">
        <f t="shared" si="5"/>
        <v>65548</v>
      </c>
      <c r="P40" s="31">
        <f t="shared" si="5"/>
        <v>64928</v>
      </c>
      <c r="Q40" s="31">
        <f t="shared" si="5"/>
        <v>798543</v>
      </c>
      <c r="R40" s="31">
        <f t="shared" si="5"/>
        <v>929019</v>
      </c>
      <c r="S40" s="31">
        <f t="shared" si="5"/>
        <v>64908</v>
      </c>
      <c r="T40" s="31">
        <f t="shared" si="5"/>
        <v>62062</v>
      </c>
      <c r="U40" s="31">
        <f t="shared" si="5"/>
        <v>65938</v>
      </c>
      <c r="V40" s="31">
        <f t="shared" si="5"/>
        <v>192908</v>
      </c>
      <c r="W40" s="31">
        <f t="shared" si="5"/>
        <v>11154938</v>
      </c>
      <c r="X40" s="31">
        <f t="shared" si="5"/>
        <v>4389893</v>
      </c>
      <c r="Y40" s="31">
        <f t="shared" si="5"/>
        <v>6765045</v>
      </c>
      <c r="Z40" s="32">
        <f>+IF(X40&lt;&gt;0,+(Y40/X40)*100,0)</f>
        <v>154.10500893757546</v>
      </c>
      <c r="AA40" s="33">
        <f>+AA34+AA39</f>
        <v>4389893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-4354274</v>
      </c>
      <c r="D42" s="43">
        <f>+D25-D40</f>
        <v>0</v>
      </c>
      <c r="E42" s="44">
        <f t="shared" si="6"/>
        <v>10333217</v>
      </c>
      <c r="F42" s="45">
        <f t="shared" si="6"/>
        <v>11587172</v>
      </c>
      <c r="G42" s="45">
        <f t="shared" si="6"/>
        <v>17742555</v>
      </c>
      <c r="H42" s="45">
        <f t="shared" si="6"/>
        <v>-20710478</v>
      </c>
      <c r="I42" s="45">
        <f t="shared" si="6"/>
        <v>719455</v>
      </c>
      <c r="J42" s="45">
        <f t="shared" si="6"/>
        <v>-2248468</v>
      </c>
      <c r="K42" s="45">
        <f t="shared" si="6"/>
        <v>759356</v>
      </c>
      <c r="L42" s="45">
        <f t="shared" si="6"/>
        <v>719889</v>
      </c>
      <c r="M42" s="45">
        <f t="shared" si="6"/>
        <v>-3047391</v>
      </c>
      <c r="N42" s="45">
        <f t="shared" si="6"/>
        <v>-1568146</v>
      </c>
      <c r="O42" s="45">
        <f t="shared" si="6"/>
        <v>715601</v>
      </c>
      <c r="P42" s="45">
        <f t="shared" si="6"/>
        <v>673226</v>
      </c>
      <c r="Q42" s="45">
        <f t="shared" si="6"/>
        <v>-6192432</v>
      </c>
      <c r="R42" s="45">
        <f t="shared" si="6"/>
        <v>-4803605</v>
      </c>
      <c r="S42" s="45">
        <f t="shared" si="6"/>
        <v>549572</v>
      </c>
      <c r="T42" s="45">
        <f t="shared" si="6"/>
        <v>526405</v>
      </c>
      <c r="U42" s="45">
        <f t="shared" si="6"/>
        <v>482191</v>
      </c>
      <c r="V42" s="45">
        <f t="shared" si="6"/>
        <v>1558168</v>
      </c>
      <c r="W42" s="45">
        <f t="shared" si="6"/>
        <v>-7062051</v>
      </c>
      <c r="X42" s="45">
        <f t="shared" si="6"/>
        <v>11587172</v>
      </c>
      <c r="Y42" s="45">
        <f t="shared" si="6"/>
        <v>-18649223</v>
      </c>
      <c r="Z42" s="46">
        <f>+IF(X42&lt;&gt;0,+(Y42/X42)*100,0)</f>
        <v>-160.94714914044602</v>
      </c>
      <c r="AA42" s="47">
        <f>+AA25-AA40</f>
        <v>11587172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24113729</v>
      </c>
      <c r="D45" s="18"/>
      <c r="E45" s="19">
        <v>6824464</v>
      </c>
      <c r="F45" s="20">
        <v>2707776</v>
      </c>
      <c r="G45" s="20">
        <v>25371833</v>
      </c>
      <c r="H45" s="20">
        <v>-935565</v>
      </c>
      <c r="I45" s="20">
        <v>1410364</v>
      </c>
      <c r="J45" s="20">
        <v>25846632</v>
      </c>
      <c r="K45" s="20">
        <v>671195</v>
      </c>
      <c r="L45" s="20">
        <v>702464</v>
      </c>
      <c r="M45" s="20">
        <v>-3104361</v>
      </c>
      <c r="N45" s="20">
        <v>-1730702</v>
      </c>
      <c r="O45" s="20">
        <v>699169</v>
      </c>
      <c r="P45" s="20"/>
      <c r="Q45" s="20">
        <v>-983192</v>
      </c>
      <c r="R45" s="20">
        <v>-284023</v>
      </c>
      <c r="S45" s="20">
        <v>527726</v>
      </c>
      <c r="T45" s="20">
        <v>528986</v>
      </c>
      <c r="U45" s="20">
        <v>528982</v>
      </c>
      <c r="V45" s="20">
        <v>1585694</v>
      </c>
      <c r="W45" s="20">
        <v>25417601</v>
      </c>
      <c r="X45" s="20">
        <v>2707776</v>
      </c>
      <c r="Y45" s="20">
        <v>22709825</v>
      </c>
      <c r="Z45" s="48">
        <v>838.68920472003583</v>
      </c>
      <c r="AA45" s="22">
        <v>2707776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24113729</v>
      </c>
      <c r="D48" s="51">
        <f>SUM(D45:D47)</f>
        <v>0</v>
      </c>
      <c r="E48" s="52">
        <f t="shared" si="7"/>
        <v>6824464</v>
      </c>
      <c r="F48" s="53">
        <f t="shared" si="7"/>
        <v>2707776</v>
      </c>
      <c r="G48" s="53">
        <f t="shared" si="7"/>
        <v>25371833</v>
      </c>
      <c r="H48" s="53">
        <f t="shared" si="7"/>
        <v>-935565</v>
      </c>
      <c r="I48" s="53">
        <f t="shared" si="7"/>
        <v>1410364</v>
      </c>
      <c r="J48" s="53">
        <f t="shared" si="7"/>
        <v>25846632</v>
      </c>
      <c r="K48" s="53">
        <f t="shared" si="7"/>
        <v>671195</v>
      </c>
      <c r="L48" s="53">
        <f t="shared" si="7"/>
        <v>702464</v>
      </c>
      <c r="M48" s="53">
        <f t="shared" si="7"/>
        <v>-3104361</v>
      </c>
      <c r="N48" s="53">
        <f t="shared" si="7"/>
        <v>-1730702</v>
      </c>
      <c r="O48" s="53">
        <f t="shared" si="7"/>
        <v>699169</v>
      </c>
      <c r="P48" s="53">
        <f t="shared" si="7"/>
        <v>0</v>
      </c>
      <c r="Q48" s="53">
        <f t="shared" si="7"/>
        <v>-983192</v>
      </c>
      <c r="R48" s="53">
        <f t="shared" si="7"/>
        <v>-284023</v>
      </c>
      <c r="S48" s="53">
        <f t="shared" si="7"/>
        <v>527726</v>
      </c>
      <c r="T48" s="53">
        <f t="shared" si="7"/>
        <v>528986</v>
      </c>
      <c r="U48" s="53">
        <f t="shared" si="7"/>
        <v>528982</v>
      </c>
      <c r="V48" s="53">
        <f t="shared" si="7"/>
        <v>1585694</v>
      </c>
      <c r="W48" s="53">
        <f t="shared" si="7"/>
        <v>25417601</v>
      </c>
      <c r="X48" s="53">
        <f t="shared" si="7"/>
        <v>2707776</v>
      </c>
      <c r="Y48" s="53">
        <f t="shared" si="7"/>
        <v>22709825</v>
      </c>
      <c r="Z48" s="54">
        <f>+IF(X48&lt;&gt;0,+(Y48/X48)*100,0)</f>
        <v>838.68920472003583</v>
      </c>
      <c r="AA48" s="55">
        <f>SUM(AA45:AA47)</f>
        <v>2707776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3730920</v>
      </c>
      <c r="F6" s="20">
        <v>3730920</v>
      </c>
      <c r="G6" s="20">
        <v>-10189094</v>
      </c>
      <c r="H6" s="20">
        <v>12310</v>
      </c>
      <c r="I6" s="20">
        <v>161287</v>
      </c>
      <c r="J6" s="20">
        <v>-10015497</v>
      </c>
      <c r="K6" s="20">
        <v>176586</v>
      </c>
      <c r="L6" s="20">
        <v>-226727</v>
      </c>
      <c r="M6" s="20">
        <v>8108</v>
      </c>
      <c r="N6" s="20">
        <v>-42033</v>
      </c>
      <c r="O6" s="20">
        <v>177454</v>
      </c>
      <c r="P6" s="20">
        <v>193530</v>
      </c>
      <c r="Q6" s="20">
        <v>-37970</v>
      </c>
      <c r="R6" s="20">
        <v>333014</v>
      </c>
      <c r="S6" s="20">
        <v>-710952</v>
      </c>
      <c r="T6" s="20">
        <v>-2785253</v>
      </c>
      <c r="U6" s="20">
        <v>200859</v>
      </c>
      <c r="V6" s="20">
        <v>-3295346</v>
      </c>
      <c r="W6" s="20">
        <v>-13019862</v>
      </c>
      <c r="X6" s="20">
        <v>3730920</v>
      </c>
      <c r="Y6" s="20">
        <v>-16750782</v>
      </c>
      <c r="Z6" s="21">
        <v>-448.97188897108487</v>
      </c>
      <c r="AA6" s="22">
        <v>3730920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-3251537</v>
      </c>
      <c r="F8" s="20">
        <v>-3251537</v>
      </c>
      <c r="G8" s="20">
        <v>31335480</v>
      </c>
      <c r="H8" s="20">
        <v>1476303</v>
      </c>
      <c r="I8" s="20">
        <v>1444794</v>
      </c>
      <c r="J8" s="20">
        <v>34256577</v>
      </c>
      <c r="K8" s="20">
        <v>1433421</v>
      </c>
      <c r="L8" s="20">
        <v>1433428</v>
      </c>
      <c r="M8" s="20">
        <v>-15957</v>
      </c>
      <c r="N8" s="20">
        <v>2850892</v>
      </c>
      <c r="O8" s="20">
        <v>1448512</v>
      </c>
      <c r="P8" s="20">
        <v>1428250</v>
      </c>
      <c r="Q8" s="20">
        <v>1492297</v>
      </c>
      <c r="R8" s="20">
        <v>4369059</v>
      </c>
      <c r="S8" s="20">
        <v>1496219</v>
      </c>
      <c r="T8" s="20">
        <v>1505260</v>
      </c>
      <c r="U8" s="20">
        <v>1527243</v>
      </c>
      <c r="V8" s="20">
        <v>4528722</v>
      </c>
      <c r="W8" s="20">
        <v>46005250</v>
      </c>
      <c r="X8" s="20">
        <v>-3251537</v>
      </c>
      <c r="Y8" s="20">
        <v>49256787</v>
      </c>
      <c r="Z8" s="21">
        <v>-1514.8770258496211</v>
      </c>
      <c r="AA8" s="22">
        <v>-3251537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174841</v>
      </c>
      <c r="H9" s="20">
        <v>16702</v>
      </c>
      <c r="I9" s="20">
        <v>428</v>
      </c>
      <c r="J9" s="20">
        <v>191971</v>
      </c>
      <c r="K9" s="20">
        <v>-370</v>
      </c>
      <c r="L9" s="20"/>
      <c r="M9" s="20"/>
      <c r="N9" s="20">
        <v>-370</v>
      </c>
      <c r="O9" s="20">
        <v>-3874</v>
      </c>
      <c r="P9" s="20">
        <v>24750</v>
      </c>
      <c r="Q9" s="20">
        <v>2566</v>
      </c>
      <c r="R9" s="20">
        <v>23442</v>
      </c>
      <c r="S9" s="20">
        <v>-111487</v>
      </c>
      <c r="T9" s="20">
        <v>44948</v>
      </c>
      <c r="U9" s="20"/>
      <c r="V9" s="20">
        <v>-66539</v>
      </c>
      <c r="W9" s="20">
        <v>148504</v>
      </c>
      <c r="X9" s="20"/>
      <c r="Y9" s="20">
        <v>148504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-461459</v>
      </c>
      <c r="G11" s="20">
        <v>-125787</v>
      </c>
      <c r="H11" s="20"/>
      <c r="I11" s="20"/>
      <c r="J11" s="20">
        <v>-125787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-3264</v>
      </c>
      <c r="V11" s="20">
        <v>-3264</v>
      </c>
      <c r="W11" s="20">
        <v>-129051</v>
      </c>
      <c r="X11" s="20">
        <v>-461459</v>
      </c>
      <c r="Y11" s="20">
        <v>332408</v>
      </c>
      <c r="Z11" s="21">
        <v>-72.034135210278706</v>
      </c>
      <c r="AA11" s="22">
        <v>-461459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479383</v>
      </c>
      <c r="F12" s="31">
        <f t="shared" si="0"/>
        <v>17924</v>
      </c>
      <c r="G12" s="31">
        <f t="shared" si="0"/>
        <v>21195440</v>
      </c>
      <c r="H12" s="31">
        <f t="shared" si="0"/>
        <v>1505315</v>
      </c>
      <c r="I12" s="31">
        <f t="shared" si="0"/>
        <v>1606509</v>
      </c>
      <c r="J12" s="31">
        <f t="shared" si="0"/>
        <v>24307264</v>
      </c>
      <c r="K12" s="31">
        <f t="shared" si="0"/>
        <v>1609637</v>
      </c>
      <c r="L12" s="31">
        <f t="shared" si="0"/>
        <v>1206701</v>
      </c>
      <c r="M12" s="31">
        <f t="shared" si="0"/>
        <v>-7849</v>
      </c>
      <c r="N12" s="31">
        <f t="shared" si="0"/>
        <v>2808489</v>
      </c>
      <c r="O12" s="31">
        <f t="shared" si="0"/>
        <v>1622092</v>
      </c>
      <c r="P12" s="31">
        <f t="shared" si="0"/>
        <v>1646530</v>
      </c>
      <c r="Q12" s="31">
        <f t="shared" si="0"/>
        <v>1456893</v>
      </c>
      <c r="R12" s="31">
        <f t="shared" si="0"/>
        <v>4725515</v>
      </c>
      <c r="S12" s="31">
        <f t="shared" si="0"/>
        <v>673780</v>
      </c>
      <c r="T12" s="31">
        <f t="shared" si="0"/>
        <v>-1235045</v>
      </c>
      <c r="U12" s="31">
        <f t="shared" si="0"/>
        <v>1724838</v>
      </c>
      <c r="V12" s="31">
        <f t="shared" si="0"/>
        <v>1163573</v>
      </c>
      <c r="W12" s="31">
        <f t="shared" si="0"/>
        <v>33004841</v>
      </c>
      <c r="X12" s="31">
        <f t="shared" si="0"/>
        <v>17924</v>
      </c>
      <c r="Y12" s="31">
        <f t="shared" si="0"/>
        <v>32986917</v>
      </c>
      <c r="Z12" s="32">
        <f>+IF(X12&lt;&gt;0,+(Y12/X12)*100,0)</f>
        <v>184037.6980584691</v>
      </c>
      <c r="AA12" s="33">
        <f>SUM(AA6:AA11)</f>
        <v>17924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13604652</v>
      </c>
      <c r="H19" s="20"/>
      <c r="I19" s="20"/>
      <c r="J19" s="20">
        <v>13604652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13604652</v>
      </c>
      <c r="X19" s="20"/>
      <c r="Y19" s="20">
        <v>13604652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13604652</v>
      </c>
      <c r="H24" s="37">
        <f t="shared" si="1"/>
        <v>0</v>
      </c>
      <c r="I24" s="37">
        <f t="shared" si="1"/>
        <v>0</v>
      </c>
      <c r="J24" s="37">
        <f t="shared" si="1"/>
        <v>13604652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13604652</v>
      </c>
      <c r="X24" s="37">
        <f t="shared" si="1"/>
        <v>0</v>
      </c>
      <c r="Y24" s="37">
        <f t="shared" si="1"/>
        <v>13604652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479383</v>
      </c>
      <c r="F25" s="31">
        <f t="shared" si="2"/>
        <v>17924</v>
      </c>
      <c r="G25" s="31">
        <f t="shared" si="2"/>
        <v>34800092</v>
      </c>
      <c r="H25" s="31">
        <f t="shared" si="2"/>
        <v>1505315</v>
      </c>
      <c r="I25" s="31">
        <f t="shared" si="2"/>
        <v>1606509</v>
      </c>
      <c r="J25" s="31">
        <f t="shared" si="2"/>
        <v>37911916</v>
      </c>
      <c r="K25" s="31">
        <f t="shared" si="2"/>
        <v>1609637</v>
      </c>
      <c r="L25" s="31">
        <f t="shared" si="2"/>
        <v>1206701</v>
      </c>
      <c r="M25" s="31">
        <f t="shared" si="2"/>
        <v>-7849</v>
      </c>
      <c r="N25" s="31">
        <f t="shared" si="2"/>
        <v>2808489</v>
      </c>
      <c r="O25" s="31">
        <f t="shared" si="2"/>
        <v>1622092</v>
      </c>
      <c r="P25" s="31">
        <f t="shared" si="2"/>
        <v>1646530</v>
      </c>
      <c r="Q25" s="31">
        <f t="shared" si="2"/>
        <v>1456893</v>
      </c>
      <c r="R25" s="31">
        <f t="shared" si="2"/>
        <v>4725515</v>
      </c>
      <c r="S25" s="31">
        <f t="shared" si="2"/>
        <v>673780</v>
      </c>
      <c r="T25" s="31">
        <f t="shared" si="2"/>
        <v>-1235045</v>
      </c>
      <c r="U25" s="31">
        <f t="shared" si="2"/>
        <v>1724838</v>
      </c>
      <c r="V25" s="31">
        <f t="shared" si="2"/>
        <v>1163573</v>
      </c>
      <c r="W25" s="31">
        <f t="shared" si="2"/>
        <v>46609493</v>
      </c>
      <c r="X25" s="31">
        <f t="shared" si="2"/>
        <v>17924</v>
      </c>
      <c r="Y25" s="31">
        <f t="shared" si="2"/>
        <v>46591569</v>
      </c>
      <c r="Z25" s="32">
        <f>+IF(X25&lt;&gt;0,+(Y25/X25)*100,0)</f>
        <v>259939.57264003571</v>
      </c>
      <c r="AA25" s="33">
        <f>+AA12+AA24</f>
        <v>17924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3831588</v>
      </c>
      <c r="G32" s="20">
        <v>2956125</v>
      </c>
      <c r="H32" s="20">
        <v>157550</v>
      </c>
      <c r="I32" s="20">
        <v>155850</v>
      </c>
      <c r="J32" s="20">
        <v>3269525</v>
      </c>
      <c r="K32" s="20">
        <v>147978</v>
      </c>
      <c r="L32" s="20">
        <v>138437</v>
      </c>
      <c r="M32" s="20">
        <v>-7849</v>
      </c>
      <c r="N32" s="20">
        <v>278566</v>
      </c>
      <c r="O32" s="20">
        <v>120064</v>
      </c>
      <c r="P32" s="20">
        <v>334110</v>
      </c>
      <c r="Q32" s="20">
        <v>-54739</v>
      </c>
      <c r="R32" s="20">
        <v>399435</v>
      </c>
      <c r="S32" s="20">
        <v>-52180</v>
      </c>
      <c r="T32" s="20">
        <v>147436</v>
      </c>
      <c r="U32" s="20">
        <v>152055</v>
      </c>
      <c r="V32" s="20">
        <v>247311</v>
      </c>
      <c r="W32" s="20">
        <v>4194837</v>
      </c>
      <c r="X32" s="20">
        <v>3831588</v>
      </c>
      <c r="Y32" s="20">
        <v>363249</v>
      </c>
      <c r="Z32" s="21">
        <v>9.4803773265810403</v>
      </c>
      <c r="AA32" s="22">
        <v>3831588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3831588</v>
      </c>
      <c r="G34" s="31">
        <f t="shared" si="3"/>
        <v>2956125</v>
      </c>
      <c r="H34" s="31">
        <f t="shared" si="3"/>
        <v>157550</v>
      </c>
      <c r="I34" s="31">
        <f t="shared" si="3"/>
        <v>155850</v>
      </c>
      <c r="J34" s="31">
        <f t="shared" si="3"/>
        <v>3269525</v>
      </c>
      <c r="K34" s="31">
        <f t="shared" si="3"/>
        <v>147978</v>
      </c>
      <c r="L34" s="31">
        <f t="shared" si="3"/>
        <v>138437</v>
      </c>
      <c r="M34" s="31">
        <f t="shared" si="3"/>
        <v>-7849</v>
      </c>
      <c r="N34" s="31">
        <f t="shared" si="3"/>
        <v>278566</v>
      </c>
      <c r="O34" s="31">
        <f t="shared" si="3"/>
        <v>120064</v>
      </c>
      <c r="P34" s="31">
        <f t="shared" si="3"/>
        <v>334110</v>
      </c>
      <c r="Q34" s="31">
        <f t="shared" si="3"/>
        <v>-54739</v>
      </c>
      <c r="R34" s="31">
        <f t="shared" si="3"/>
        <v>399435</v>
      </c>
      <c r="S34" s="31">
        <f t="shared" si="3"/>
        <v>-52180</v>
      </c>
      <c r="T34" s="31">
        <f t="shared" si="3"/>
        <v>147436</v>
      </c>
      <c r="U34" s="31">
        <f t="shared" si="3"/>
        <v>152055</v>
      </c>
      <c r="V34" s="31">
        <f t="shared" si="3"/>
        <v>247311</v>
      </c>
      <c r="W34" s="31">
        <f t="shared" si="3"/>
        <v>4194837</v>
      </c>
      <c r="X34" s="31">
        <f t="shared" si="3"/>
        <v>3831588</v>
      </c>
      <c r="Y34" s="31">
        <f t="shared" si="3"/>
        <v>363249</v>
      </c>
      <c r="Z34" s="32">
        <f>+IF(X34&lt;&gt;0,+(Y34/X34)*100,0)</f>
        <v>9.4803773265810403</v>
      </c>
      <c r="AA34" s="33">
        <f>SUM(AA29:AA33)</f>
        <v>3831588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3831588</v>
      </c>
      <c r="G40" s="31">
        <f t="shared" si="5"/>
        <v>2956125</v>
      </c>
      <c r="H40" s="31">
        <f t="shared" si="5"/>
        <v>157550</v>
      </c>
      <c r="I40" s="31">
        <f t="shared" si="5"/>
        <v>155850</v>
      </c>
      <c r="J40" s="31">
        <f t="shared" si="5"/>
        <v>3269525</v>
      </c>
      <c r="K40" s="31">
        <f t="shared" si="5"/>
        <v>147978</v>
      </c>
      <c r="L40" s="31">
        <f t="shared" si="5"/>
        <v>138437</v>
      </c>
      <c r="M40" s="31">
        <f t="shared" si="5"/>
        <v>-7849</v>
      </c>
      <c r="N40" s="31">
        <f t="shared" si="5"/>
        <v>278566</v>
      </c>
      <c r="O40" s="31">
        <f t="shared" si="5"/>
        <v>120064</v>
      </c>
      <c r="P40" s="31">
        <f t="shared" si="5"/>
        <v>334110</v>
      </c>
      <c r="Q40" s="31">
        <f t="shared" si="5"/>
        <v>-54739</v>
      </c>
      <c r="R40" s="31">
        <f t="shared" si="5"/>
        <v>399435</v>
      </c>
      <c r="S40" s="31">
        <f t="shared" si="5"/>
        <v>-52180</v>
      </c>
      <c r="T40" s="31">
        <f t="shared" si="5"/>
        <v>147436</v>
      </c>
      <c r="U40" s="31">
        <f t="shared" si="5"/>
        <v>152055</v>
      </c>
      <c r="V40" s="31">
        <f t="shared" si="5"/>
        <v>247311</v>
      </c>
      <c r="W40" s="31">
        <f t="shared" si="5"/>
        <v>4194837</v>
      </c>
      <c r="X40" s="31">
        <f t="shared" si="5"/>
        <v>3831588</v>
      </c>
      <c r="Y40" s="31">
        <f t="shared" si="5"/>
        <v>363249</v>
      </c>
      <c r="Z40" s="32">
        <f>+IF(X40&lt;&gt;0,+(Y40/X40)*100,0)</f>
        <v>9.4803773265810403</v>
      </c>
      <c r="AA40" s="33">
        <f>+AA34+AA39</f>
        <v>3831588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479383</v>
      </c>
      <c r="F42" s="45">
        <f t="shared" si="6"/>
        <v>-3813664</v>
      </c>
      <c r="G42" s="45">
        <f t="shared" si="6"/>
        <v>31843967</v>
      </c>
      <c r="H42" s="45">
        <f t="shared" si="6"/>
        <v>1347765</v>
      </c>
      <c r="I42" s="45">
        <f t="shared" si="6"/>
        <v>1450659</v>
      </c>
      <c r="J42" s="45">
        <f t="shared" si="6"/>
        <v>34642391</v>
      </c>
      <c r="K42" s="45">
        <f t="shared" si="6"/>
        <v>1461659</v>
      </c>
      <c r="L42" s="45">
        <f t="shared" si="6"/>
        <v>1068264</v>
      </c>
      <c r="M42" s="45">
        <f t="shared" si="6"/>
        <v>0</v>
      </c>
      <c r="N42" s="45">
        <f t="shared" si="6"/>
        <v>2529923</v>
      </c>
      <c r="O42" s="45">
        <f t="shared" si="6"/>
        <v>1502028</v>
      </c>
      <c r="P42" s="45">
        <f t="shared" si="6"/>
        <v>1312420</v>
      </c>
      <c r="Q42" s="45">
        <f t="shared" si="6"/>
        <v>1511632</v>
      </c>
      <c r="R42" s="45">
        <f t="shared" si="6"/>
        <v>4326080</v>
      </c>
      <c r="S42" s="45">
        <f t="shared" si="6"/>
        <v>725960</v>
      </c>
      <c r="T42" s="45">
        <f t="shared" si="6"/>
        <v>-1382481</v>
      </c>
      <c r="U42" s="45">
        <f t="shared" si="6"/>
        <v>1572783</v>
      </c>
      <c r="V42" s="45">
        <f t="shared" si="6"/>
        <v>916262</v>
      </c>
      <c r="W42" s="45">
        <f t="shared" si="6"/>
        <v>42414656</v>
      </c>
      <c r="X42" s="45">
        <f t="shared" si="6"/>
        <v>-3813664</v>
      </c>
      <c r="Y42" s="45">
        <f t="shared" si="6"/>
        <v>46228320</v>
      </c>
      <c r="Z42" s="46">
        <f>+IF(X42&lt;&gt;0,+(Y42/X42)*100,0)</f>
        <v>-1212.176007115467</v>
      </c>
      <c r="AA42" s="47">
        <f>+AA25-AA40</f>
        <v>-3813664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479383</v>
      </c>
      <c r="F45" s="20">
        <v>-3813664</v>
      </c>
      <c r="G45" s="20">
        <v>10394391</v>
      </c>
      <c r="H45" s="20"/>
      <c r="I45" s="20"/>
      <c r="J45" s="20">
        <v>10394391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10394391</v>
      </c>
      <c r="X45" s="20">
        <v>-3813664</v>
      </c>
      <c r="Y45" s="20">
        <v>14208055</v>
      </c>
      <c r="Z45" s="48">
        <v>-372.55654929222919</v>
      </c>
      <c r="AA45" s="22">
        <v>-3813664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479383</v>
      </c>
      <c r="F48" s="53">
        <f t="shared" si="7"/>
        <v>-3813664</v>
      </c>
      <c r="G48" s="53">
        <f t="shared" si="7"/>
        <v>10394391</v>
      </c>
      <c r="H48" s="53">
        <f t="shared" si="7"/>
        <v>0</v>
      </c>
      <c r="I48" s="53">
        <f t="shared" si="7"/>
        <v>0</v>
      </c>
      <c r="J48" s="53">
        <f t="shared" si="7"/>
        <v>10394391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10394391</v>
      </c>
      <c r="X48" s="53">
        <f t="shared" si="7"/>
        <v>-3813664</v>
      </c>
      <c r="Y48" s="53">
        <f t="shared" si="7"/>
        <v>14208055</v>
      </c>
      <c r="Z48" s="54">
        <f>+IF(X48&lt;&gt;0,+(Y48/X48)*100,0)</f>
        <v>-372.55654929222919</v>
      </c>
      <c r="AA48" s="55">
        <f>SUM(AA45:AA47)</f>
        <v>-3813664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-1431274</v>
      </c>
      <c r="F6" s="20">
        <v>-1329955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-1329955</v>
      </c>
      <c r="Y6" s="20">
        <v>1329955</v>
      </c>
      <c r="Z6" s="21">
        <v>-100</v>
      </c>
      <c r="AA6" s="22">
        <v>-1329955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-97967</v>
      </c>
      <c r="D9" s="18"/>
      <c r="E9" s="19">
        <v>-97967</v>
      </c>
      <c r="F9" s="20">
        <v>-97967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-97967</v>
      </c>
      <c r="Y9" s="20">
        <v>97967</v>
      </c>
      <c r="Z9" s="21">
        <v>-100</v>
      </c>
      <c r="AA9" s="22">
        <v>-97967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-97967</v>
      </c>
      <c r="D12" s="29">
        <f>SUM(D6:D11)</f>
        <v>0</v>
      </c>
      <c r="E12" s="30">
        <f t="shared" si="0"/>
        <v>-1529241</v>
      </c>
      <c r="F12" s="31">
        <f t="shared" si="0"/>
        <v>-1427922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-1427922</v>
      </c>
      <c r="Y12" s="31">
        <f t="shared" si="0"/>
        <v>1427922</v>
      </c>
      <c r="Z12" s="32">
        <f>+IF(X12&lt;&gt;0,+(Y12/X12)*100,0)</f>
        <v>-100</v>
      </c>
      <c r="AA12" s="33">
        <f>SUM(AA6:AA11)</f>
        <v>-1427922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134765025</v>
      </c>
      <c r="D19" s="18"/>
      <c r="E19" s="19">
        <v>103192697</v>
      </c>
      <c r="F19" s="20">
        <v>134765025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134765025</v>
      </c>
      <c r="Y19" s="20">
        <v>-134765025</v>
      </c>
      <c r="Z19" s="21">
        <v>-100</v>
      </c>
      <c r="AA19" s="22">
        <v>134765025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134765025</v>
      </c>
      <c r="D24" s="29">
        <f>SUM(D15:D23)</f>
        <v>0</v>
      </c>
      <c r="E24" s="36">
        <f t="shared" si="1"/>
        <v>103192697</v>
      </c>
      <c r="F24" s="37">
        <f t="shared" si="1"/>
        <v>134765025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134765025</v>
      </c>
      <c r="Y24" s="37">
        <f t="shared" si="1"/>
        <v>-134765025</v>
      </c>
      <c r="Z24" s="38">
        <f>+IF(X24&lt;&gt;0,+(Y24/X24)*100,0)</f>
        <v>-100</v>
      </c>
      <c r="AA24" s="39">
        <f>SUM(AA15:AA23)</f>
        <v>134765025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134667058</v>
      </c>
      <c r="D25" s="29">
        <f>+D12+D24</f>
        <v>0</v>
      </c>
      <c r="E25" s="30">
        <f t="shared" si="2"/>
        <v>101663456</v>
      </c>
      <c r="F25" s="31">
        <f t="shared" si="2"/>
        <v>133337103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133337103</v>
      </c>
      <c r="Y25" s="31">
        <f t="shared" si="2"/>
        <v>-133337103</v>
      </c>
      <c r="Z25" s="32">
        <f>+IF(X25&lt;&gt;0,+(Y25/X25)*100,0)</f>
        <v>-100</v>
      </c>
      <c r="AA25" s="33">
        <f>+AA12+AA24</f>
        <v>133337103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134667058</v>
      </c>
      <c r="D42" s="43">
        <f>+D25-D40</f>
        <v>0</v>
      </c>
      <c r="E42" s="44">
        <f t="shared" si="6"/>
        <v>101663456</v>
      </c>
      <c r="F42" s="45">
        <f t="shared" si="6"/>
        <v>133337103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133337103</v>
      </c>
      <c r="Y42" s="45">
        <f t="shared" si="6"/>
        <v>-133337103</v>
      </c>
      <c r="Z42" s="46">
        <f>+IF(X42&lt;&gt;0,+(Y42/X42)*100,0)</f>
        <v>-100</v>
      </c>
      <c r="AA42" s="47">
        <f>+AA25-AA40</f>
        <v>133337103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65144861</v>
      </c>
      <c r="D8" s="18"/>
      <c r="E8" s="19">
        <v>19914114</v>
      </c>
      <c r="F8" s="20">
        <v>19914114</v>
      </c>
      <c r="G8" s="20">
        <v>48773180</v>
      </c>
      <c r="H8" s="20">
        <v>22884837</v>
      </c>
      <c r="I8" s="20">
        <v>4103040</v>
      </c>
      <c r="J8" s="20">
        <v>75761057</v>
      </c>
      <c r="K8" s="20">
        <v>3873429</v>
      </c>
      <c r="L8" s="20">
        <v>4398670</v>
      </c>
      <c r="M8" s="20">
        <v>3493400</v>
      </c>
      <c r="N8" s="20">
        <v>11765499</v>
      </c>
      <c r="O8" s="20">
        <v>4392597</v>
      </c>
      <c r="P8" s="20">
        <v>3725101</v>
      </c>
      <c r="Q8" s="20">
        <v>3870501</v>
      </c>
      <c r="R8" s="20">
        <v>11988199</v>
      </c>
      <c r="S8" s="20">
        <v>3862043</v>
      </c>
      <c r="T8" s="20">
        <v>-7037866</v>
      </c>
      <c r="U8" s="20">
        <v>3744010</v>
      </c>
      <c r="V8" s="20">
        <v>568187</v>
      </c>
      <c r="W8" s="20">
        <v>100082942</v>
      </c>
      <c r="X8" s="20">
        <v>19914114</v>
      </c>
      <c r="Y8" s="20">
        <v>80168828</v>
      </c>
      <c r="Z8" s="21">
        <v>402.57290884244208</v>
      </c>
      <c r="AA8" s="22">
        <v>19914114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65144861</v>
      </c>
      <c r="D12" s="29">
        <f>SUM(D6:D11)</f>
        <v>0</v>
      </c>
      <c r="E12" s="30">
        <f t="shared" si="0"/>
        <v>19914114</v>
      </c>
      <c r="F12" s="31">
        <f t="shared" si="0"/>
        <v>19914114</v>
      </c>
      <c r="G12" s="31">
        <f t="shared" si="0"/>
        <v>48773180</v>
      </c>
      <c r="H12" s="31">
        <f t="shared" si="0"/>
        <v>22884837</v>
      </c>
      <c r="I12" s="31">
        <f t="shared" si="0"/>
        <v>4103040</v>
      </c>
      <c r="J12" s="31">
        <f t="shared" si="0"/>
        <v>75761057</v>
      </c>
      <c r="K12" s="31">
        <f t="shared" si="0"/>
        <v>3873429</v>
      </c>
      <c r="L12" s="31">
        <f t="shared" si="0"/>
        <v>4398670</v>
      </c>
      <c r="M12" s="31">
        <f t="shared" si="0"/>
        <v>3493400</v>
      </c>
      <c r="N12" s="31">
        <f t="shared" si="0"/>
        <v>11765499</v>
      </c>
      <c r="O12" s="31">
        <f t="shared" si="0"/>
        <v>4392597</v>
      </c>
      <c r="P12" s="31">
        <f t="shared" si="0"/>
        <v>3725101</v>
      </c>
      <c r="Q12" s="31">
        <f t="shared" si="0"/>
        <v>3870501</v>
      </c>
      <c r="R12" s="31">
        <f t="shared" si="0"/>
        <v>11988199</v>
      </c>
      <c r="S12" s="31">
        <f t="shared" si="0"/>
        <v>3862043</v>
      </c>
      <c r="T12" s="31">
        <f t="shared" si="0"/>
        <v>-7037866</v>
      </c>
      <c r="U12" s="31">
        <f t="shared" si="0"/>
        <v>3744010</v>
      </c>
      <c r="V12" s="31">
        <f t="shared" si="0"/>
        <v>568187</v>
      </c>
      <c r="W12" s="31">
        <f t="shared" si="0"/>
        <v>100082942</v>
      </c>
      <c r="X12" s="31">
        <f t="shared" si="0"/>
        <v>19914114</v>
      </c>
      <c r="Y12" s="31">
        <f t="shared" si="0"/>
        <v>80168828</v>
      </c>
      <c r="Z12" s="32">
        <f>+IF(X12&lt;&gt;0,+(Y12/X12)*100,0)</f>
        <v>402.57290884244208</v>
      </c>
      <c r="AA12" s="33">
        <f>SUM(AA6:AA11)</f>
        <v>19914114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-13235404</v>
      </c>
      <c r="D19" s="18"/>
      <c r="E19" s="19"/>
      <c r="F19" s="20">
        <v>15125508</v>
      </c>
      <c r="G19" s="20">
        <v>5500</v>
      </c>
      <c r="H19" s="20">
        <v>-13240903</v>
      </c>
      <c r="I19" s="20"/>
      <c r="J19" s="20">
        <v>-13235403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6365420</v>
      </c>
      <c r="U19" s="20">
        <v>6787196</v>
      </c>
      <c r="V19" s="20">
        <v>13152616</v>
      </c>
      <c r="W19" s="20">
        <v>-82787</v>
      </c>
      <c r="X19" s="20">
        <v>15125508</v>
      </c>
      <c r="Y19" s="20">
        <v>-15208295</v>
      </c>
      <c r="Z19" s="21">
        <v>-100.54733368294141</v>
      </c>
      <c r="AA19" s="22">
        <v>15125508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-13235404</v>
      </c>
      <c r="D24" s="29">
        <f>SUM(D15:D23)</f>
        <v>0</v>
      </c>
      <c r="E24" s="36">
        <f t="shared" si="1"/>
        <v>0</v>
      </c>
      <c r="F24" s="37">
        <f t="shared" si="1"/>
        <v>15125508</v>
      </c>
      <c r="G24" s="37">
        <f t="shared" si="1"/>
        <v>5500</v>
      </c>
      <c r="H24" s="37">
        <f t="shared" si="1"/>
        <v>-13240903</v>
      </c>
      <c r="I24" s="37">
        <f t="shared" si="1"/>
        <v>0</v>
      </c>
      <c r="J24" s="37">
        <f t="shared" si="1"/>
        <v>-13235403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6365420</v>
      </c>
      <c r="U24" s="37">
        <f t="shared" si="1"/>
        <v>6787196</v>
      </c>
      <c r="V24" s="37">
        <f t="shared" si="1"/>
        <v>13152616</v>
      </c>
      <c r="W24" s="37">
        <f t="shared" si="1"/>
        <v>-82787</v>
      </c>
      <c r="X24" s="37">
        <f t="shared" si="1"/>
        <v>15125508</v>
      </c>
      <c r="Y24" s="37">
        <f t="shared" si="1"/>
        <v>-15208295</v>
      </c>
      <c r="Z24" s="38">
        <f>+IF(X24&lt;&gt;0,+(Y24/X24)*100,0)</f>
        <v>-100.54733368294141</v>
      </c>
      <c r="AA24" s="39">
        <f>SUM(AA15:AA23)</f>
        <v>15125508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51909457</v>
      </c>
      <c r="D25" s="29">
        <f>+D12+D24</f>
        <v>0</v>
      </c>
      <c r="E25" s="30">
        <f t="shared" si="2"/>
        <v>19914114</v>
      </c>
      <c r="F25" s="31">
        <f t="shared" si="2"/>
        <v>35039622</v>
      </c>
      <c r="G25" s="31">
        <f t="shared" si="2"/>
        <v>48778680</v>
      </c>
      <c r="H25" s="31">
        <f t="shared" si="2"/>
        <v>9643934</v>
      </c>
      <c r="I25" s="31">
        <f t="shared" si="2"/>
        <v>4103040</v>
      </c>
      <c r="J25" s="31">
        <f t="shared" si="2"/>
        <v>62525654</v>
      </c>
      <c r="K25" s="31">
        <f t="shared" si="2"/>
        <v>3873429</v>
      </c>
      <c r="L25" s="31">
        <f t="shared" si="2"/>
        <v>4398670</v>
      </c>
      <c r="M25" s="31">
        <f t="shared" si="2"/>
        <v>3493400</v>
      </c>
      <c r="N25" s="31">
        <f t="shared" si="2"/>
        <v>11765499</v>
      </c>
      <c r="O25" s="31">
        <f t="shared" si="2"/>
        <v>4392597</v>
      </c>
      <c r="P25" s="31">
        <f t="shared" si="2"/>
        <v>3725101</v>
      </c>
      <c r="Q25" s="31">
        <f t="shared" si="2"/>
        <v>3870501</v>
      </c>
      <c r="R25" s="31">
        <f t="shared" si="2"/>
        <v>11988199</v>
      </c>
      <c r="S25" s="31">
        <f t="shared" si="2"/>
        <v>3862043</v>
      </c>
      <c r="T25" s="31">
        <f t="shared" si="2"/>
        <v>-672446</v>
      </c>
      <c r="U25" s="31">
        <f t="shared" si="2"/>
        <v>10531206</v>
      </c>
      <c r="V25" s="31">
        <f t="shared" si="2"/>
        <v>13720803</v>
      </c>
      <c r="W25" s="31">
        <f t="shared" si="2"/>
        <v>100000155</v>
      </c>
      <c r="X25" s="31">
        <f t="shared" si="2"/>
        <v>35039622</v>
      </c>
      <c r="Y25" s="31">
        <f t="shared" si="2"/>
        <v>64960533</v>
      </c>
      <c r="Z25" s="32">
        <f>+IF(X25&lt;&gt;0,+(Y25/X25)*100,0)</f>
        <v>185.39164891676057</v>
      </c>
      <c r="AA25" s="33">
        <f>+AA12+AA24</f>
        <v>35039622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19363515</v>
      </c>
      <c r="D32" s="18"/>
      <c r="E32" s="19"/>
      <c r="F32" s="20"/>
      <c r="G32" s="20">
        <v>8505987</v>
      </c>
      <c r="H32" s="20">
        <v>12267998</v>
      </c>
      <c r="I32" s="20">
        <v>716713</v>
      </c>
      <c r="J32" s="20">
        <v>21490698</v>
      </c>
      <c r="K32" s="20">
        <v>662860</v>
      </c>
      <c r="L32" s="20">
        <v>776426</v>
      </c>
      <c r="M32" s="20">
        <v>668559</v>
      </c>
      <c r="N32" s="20">
        <v>2107845</v>
      </c>
      <c r="O32" s="20">
        <v>675807</v>
      </c>
      <c r="P32" s="20">
        <v>660201</v>
      </c>
      <c r="Q32" s="20">
        <v>773158</v>
      </c>
      <c r="R32" s="20">
        <v>2109166</v>
      </c>
      <c r="S32" s="20">
        <v>622861</v>
      </c>
      <c r="T32" s="20">
        <v>489858</v>
      </c>
      <c r="U32" s="20">
        <v>376284</v>
      </c>
      <c r="V32" s="20">
        <v>1489003</v>
      </c>
      <c r="W32" s="20">
        <v>27196712</v>
      </c>
      <c r="X32" s="20"/>
      <c r="Y32" s="20">
        <v>27196712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19363515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8505987</v>
      </c>
      <c r="H34" s="31">
        <f t="shared" si="3"/>
        <v>12267998</v>
      </c>
      <c r="I34" s="31">
        <f t="shared" si="3"/>
        <v>716713</v>
      </c>
      <c r="J34" s="31">
        <f t="shared" si="3"/>
        <v>21490698</v>
      </c>
      <c r="K34" s="31">
        <f t="shared" si="3"/>
        <v>662860</v>
      </c>
      <c r="L34" s="31">
        <f t="shared" si="3"/>
        <v>776426</v>
      </c>
      <c r="M34" s="31">
        <f t="shared" si="3"/>
        <v>668559</v>
      </c>
      <c r="N34" s="31">
        <f t="shared" si="3"/>
        <v>2107845</v>
      </c>
      <c r="O34" s="31">
        <f t="shared" si="3"/>
        <v>675807</v>
      </c>
      <c r="P34" s="31">
        <f t="shared" si="3"/>
        <v>660201</v>
      </c>
      <c r="Q34" s="31">
        <f t="shared" si="3"/>
        <v>773158</v>
      </c>
      <c r="R34" s="31">
        <f t="shared" si="3"/>
        <v>2109166</v>
      </c>
      <c r="S34" s="31">
        <f t="shared" si="3"/>
        <v>622861</v>
      </c>
      <c r="T34" s="31">
        <f t="shared" si="3"/>
        <v>489858</v>
      </c>
      <c r="U34" s="31">
        <f t="shared" si="3"/>
        <v>376284</v>
      </c>
      <c r="V34" s="31">
        <f t="shared" si="3"/>
        <v>1489003</v>
      </c>
      <c r="W34" s="31">
        <f t="shared" si="3"/>
        <v>27196712</v>
      </c>
      <c r="X34" s="31">
        <f t="shared" si="3"/>
        <v>0</v>
      </c>
      <c r="Y34" s="31">
        <f t="shared" si="3"/>
        <v>27196712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25556986</v>
      </c>
      <c r="D38" s="18"/>
      <c r="E38" s="19">
        <v>200799900</v>
      </c>
      <c r="F38" s="20">
        <v>200799900</v>
      </c>
      <c r="G38" s="20"/>
      <c r="H38" s="20">
        <v>25556986</v>
      </c>
      <c r="I38" s="20"/>
      <c r="J38" s="20">
        <v>25556986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25556986</v>
      </c>
      <c r="X38" s="20">
        <v>200799900</v>
      </c>
      <c r="Y38" s="20">
        <v>-175242914</v>
      </c>
      <c r="Z38" s="21">
        <v>-87.272410992236544</v>
      </c>
      <c r="AA38" s="22">
        <v>200799900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25556986</v>
      </c>
      <c r="D39" s="29">
        <f>SUM(D37:D38)</f>
        <v>0</v>
      </c>
      <c r="E39" s="36">
        <f t="shared" si="4"/>
        <v>200799900</v>
      </c>
      <c r="F39" s="37">
        <f t="shared" si="4"/>
        <v>200799900</v>
      </c>
      <c r="G39" s="37">
        <f t="shared" si="4"/>
        <v>0</v>
      </c>
      <c r="H39" s="37">
        <f t="shared" si="4"/>
        <v>25556986</v>
      </c>
      <c r="I39" s="37">
        <f t="shared" si="4"/>
        <v>0</v>
      </c>
      <c r="J39" s="37">
        <f t="shared" si="4"/>
        <v>25556986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25556986</v>
      </c>
      <c r="X39" s="37">
        <f t="shared" si="4"/>
        <v>200799900</v>
      </c>
      <c r="Y39" s="37">
        <f t="shared" si="4"/>
        <v>-175242914</v>
      </c>
      <c r="Z39" s="38">
        <f>+IF(X39&lt;&gt;0,+(Y39/X39)*100,0)</f>
        <v>-87.272410992236544</v>
      </c>
      <c r="AA39" s="39">
        <f>SUM(AA37:AA38)</f>
        <v>200799900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44920501</v>
      </c>
      <c r="D40" s="29">
        <f>+D34+D39</f>
        <v>0</v>
      </c>
      <c r="E40" s="30">
        <f t="shared" si="5"/>
        <v>200799900</v>
      </c>
      <c r="F40" s="31">
        <f t="shared" si="5"/>
        <v>200799900</v>
      </c>
      <c r="G40" s="31">
        <f t="shared" si="5"/>
        <v>8505987</v>
      </c>
      <c r="H40" s="31">
        <f t="shared" si="5"/>
        <v>37824984</v>
      </c>
      <c r="I40" s="31">
        <f t="shared" si="5"/>
        <v>716713</v>
      </c>
      <c r="J40" s="31">
        <f t="shared" si="5"/>
        <v>47047684</v>
      </c>
      <c r="K40" s="31">
        <f t="shared" si="5"/>
        <v>662860</v>
      </c>
      <c r="L40" s="31">
        <f t="shared" si="5"/>
        <v>776426</v>
      </c>
      <c r="M40" s="31">
        <f t="shared" si="5"/>
        <v>668559</v>
      </c>
      <c r="N40" s="31">
        <f t="shared" si="5"/>
        <v>2107845</v>
      </c>
      <c r="O40" s="31">
        <f t="shared" si="5"/>
        <v>675807</v>
      </c>
      <c r="P40" s="31">
        <f t="shared" si="5"/>
        <v>660201</v>
      </c>
      <c r="Q40" s="31">
        <f t="shared" si="5"/>
        <v>773158</v>
      </c>
      <c r="R40" s="31">
        <f t="shared" si="5"/>
        <v>2109166</v>
      </c>
      <c r="S40" s="31">
        <f t="shared" si="5"/>
        <v>622861</v>
      </c>
      <c r="T40" s="31">
        <f t="shared" si="5"/>
        <v>489858</v>
      </c>
      <c r="U40" s="31">
        <f t="shared" si="5"/>
        <v>376284</v>
      </c>
      <c r="V40" s="31">
        <f t="shared" si="5"/>
        <v>1489003</v>
      </c>
      <c r="W40" s="31">
        <f t="shared" si="5"/>
        <v>52753698</v>
      </c>
      <c r="X40" s="31">
        <f t="shared" si="5"/>
        <v>200799900</v>
      </c>
      <c r="Y40" s="31">
        <f t="shared" si="5"/>
        <v>-148046202</v>
      </c>
      <c r="Z40" s="32">
        <f>+IF(X40&lt;&gt;0,+(Y40/X40)*100,0)</f>
        <v>-73.72822496425546</v>
      </c>
      <c r="AA40" s="33">
        <f>+AA34+AA39</f>
        <v>200799900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6988956</v>
      </c>
      <c r="D42" s="43">
        <f>+D25-D40</f>
        <v>0</v>
      </c>
      <c r="E42" s="44">
        <f t="shared" si="6"/>
        <v>-180885786</v>
      </c>
      <c r="F42" s="45">
        <f t="shared" si="6"/>
        <v>-165760278</v>
      </c>
      <c r="G42" s="45">
        <f t="shared" si="6"/>
        <v>40272693</v>
      </c>
      <c r="H42" s="45">
        <f t="shared" si="6"/>
        <v>-28181050</v>
      </c>
      <c r="I42" s="45">
        <f t="shared" si="6"/>
        <v>3386327</v>
      </c>
      <c r="J42" s="45">
        <f t="shared" si="6"/>
        <v>15477970</v>
      </c>
      <c r="K42" s="45">
        <f t="shared" si="6"/>
        <v>3210569</v>
      </c>
      <c r="L42" s="45">
        <f t="shared" si="6"/>
        <v>3622244</v>
      </c>
      <c r="M42" s="45">
        <f t="shared" si="6"/>
        <v>2824841</v>
      </c>
      <c r="N42" s="45">
        <f t="shared" si="6"/>
        <v>9657654</v>
      </c>
      <c r="O42" s="45">
        <f t="shared" si="6"/>
        <v>3716790</v>
      </c>
      <c r="P42" s="45">
        <f t="shared" si="6"/>
        <v>3064900</v>
      </c>
      <c r="Q42" s="45">
        <f t="shared" si="6"/>
        <v>3097343</v>
      </c>
      <c r="R42" s="45">
        <f t="shared" si="6"/>
        <v>9879033</v>
      </c>
      <c r="S42" s="45">
        <f t="shared" si="6"/>
        <v>3239182</v>
      </c>
      <c r="T42" s="45">
        <f t="shared" si="6"/>
        <v>-1162304</v>
      </c>
      <c r="U42" s="45">
        <f t="shared" si="6"/>
        <v>10154922</v>
      </c>
      <c r="V42" s="45">
        <f t="shared" si="6"/>
        <v>12231800</v>
      </c>
      <c r="W42" s="45">
        <f t="shared" si="6"/>
        <v>47246457</v>
      </c>
      <c r="X42" s="45">
        <f t="shared" si="6"/>
        <v>-165760278</v>
      </c>
      <c r="Y42" s="45">
        <f t="shared" si="6"/>
        <v>213006735</v>
      </c>
      <c r="Z42" s="46">
        <f>+IF(X42&lt;&gt;0,+(Y42/X42)*100,0)</f>
        <v>-128.50288233710612</v>
      </c>
      <c r="AA42" s="47">
        <f>+AA25-AA40</f>
        <v>-165760278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-41703468</v>
      </c>
      <c r="D45" s="18"/>
      <c r="E45" s="19"/>
      <c r="F45" s="20"/>
      <c r="G45" s="20">
        <v>-12505465</v>
      </c>
      <c r="H45" s="20">
        <v>-23231805</v>
      </c>
      <c r="I45" s="20">
        <v>-98421</v>
      </c>
      <c r="J45" s="20">
        <v>-35835691</v>
      </c>
      <c r="K45" s="20">
        <v>422369</v>
      </c>
      <c r="L45" s="20">
        <v>1324902</v>
      </c>
      <c r="M45" s="20">
        <v>-1019241</v>
      </c>
      <c r="N45" s="20">
        <v>728030</v>
      </c>
      <c r="O45" s="20">
        <v>505699</v>
      </c>
      <c r="P45" s="20">
        <v>897917</v>
      </c>
      <c r="Q45" s="20">
        <v>734630</v>
      </c>
      <c r="R45" s="20">
        <v>2138246</v>
      </c>
      <c r="S45" s="20">
        <v>-414168</v>
      </c>
      <c r="T45" s="20">
        <v>-964689</v>
      </c>
      <c r="U45" s="20"/>
      <c r="V45" s="20">
        <v>-1378857</v>
      </c>
      <c r="W45" s="20">
        <v>-34348272</v>
      </c>
      <c r="X45" s="20"/>
      <c r="Y45" s="20">
        <v>-34348272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-41703468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-12505465</v>
      </c>
      <c r="H48" s="53">
        <f t="shared" si="7"/>
        <v>-23231805</v>
      </c>
      <c r="I48" s="53">
        <f t="shared" si="7"/>
        <v>-98421</v>
      </c>
      <c r="J48" s="53">
        <f t="shared" si="7"/>
        <v>-35835691</v>
      </c>
      <c r="K48" s="53">
        <f t="shared" si="7"/>
        <v>422369</v>
      </c>
      <c r="L48" s="53">
        <f t="shared" si="7"/>
        <v>1324902</v>
      </c>
      <c r="M48" s="53">
        <f t="shared" si="7"/>
        <v>-1019241</v>
      </c>
      <c r="N48" s="53">
        <f t="shared" si="7"/>
        <v>728030</v>
      </c>
      <c r="O48" s="53">
        <f t="shared" si="7"/>
        <v>505699</v>
      </c>
      <c r="P48" s="53">
        <f t="shared" si="7"/>
        <v>897917</v>
      </c>
      <c r="Q48" s="53">
        <f t="shared" si="7"/>
        <v>734630</v>
      </c>
      <c r="R48" s="53">
        <f t="shared" si="7"/>
        <v>2138246</v>
      </c>
      <c r="S48" s="53">
        <f t="shared" si="7"/>
        <v>-414168</v>
      </c>
      <c r="T48" s="53">
        <f t="shared" si="7"/>
        <v>-964689</v>
      </c>
      <c r="U48" s="53">
        <f t="shared" si="7"/>
        <v>0</v>
      </c>
      <c r="V48" s="53">
        <f t="shared" si="7"/>
        <v>-1378857</v>
      </c>
      <c r="W48" s="53">
        <f t="shared" si="7"/>
        <v>-34348272</v>
      </c>
      <c r="X48" s="53">
        <f t="shared" si="7"/>
        <v>0</v>
      </c>
      <c r="Y48" s="53">
        <f t="shared" si="7"/>
        <v>-34348272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330992679</v>
      </c>
      <c r="D8" s="18"/>
      <c r="E8" s="19"/>
      <c r="F8" s="20"/>
      <c r="G8" s="20">
        <v>14815328</v>
      </c>
      <c r="H8" s="20">
        <v>14781039</v>
      </c>
      <c r="I8" s="20">
        <v>14756501</v>
      </c>
      <c r="J8" s="20">
        <v>44352868</v>
      </c>
      <c r="K8" s="20">
        <v>14715852</v>
      </c>
      <c r="L8" s="20">
        <v>14639408</v>
      </c>
      <c r="M8" s="20">
        <v>14623624</v>
      </c>
      <c r="N8" s="20">
        <v>43978884</v>
      </c>
      <c r="O8" s="20">
        <v>14607652</v>
      </c>
      <c r="P8" s="20">
        <v>14494585</v>
      </c>
      <c r="Q8" s="20">
        <v>14469076</v>
      </c>
      <c r="R8" s="20">
        <v>43571313</v>
      </c>
      <c r="S8" s="20">
        <v>14421084</v>
      </c>
      <c r="T8" s="20">
        <v>14356734</v>
      </c>
      <c r="U8" s="20">
        <v>13876661</v>
      </c>
      <c r="V8" s="20">
        <v>42654479</v>
      </c>
      <c r="W8" s="20">
        <v>174557544</v>
      </c>
      <c r="X8" s="20"/>
      <c r="Y8" s="20">
        <v>174557544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330992679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14815328</v>
      </c>
      <c r="H12" s="31">
        <f t="shared" si="0"/>
        <v>14781039</v>
      </c>
      <c r="I12" s="31">
        <f t="shared" si="0"/>
        <v>14756501</v>
      </c>
      <c r="J12" s="31">
        <f t="shared" si="0"/>
        <v>44352868</v>
      </c>
      <c r="K12" s="31">
        <f t="shared" si="0"/>
        <v>14715852</v>
      </c>
      <c r="L12" s="31">
        <f t="shared" si="0"/>
        <v>14639408</v>
      </c>
      <c r="M12" s="31">
        <f t="shared" si="0"/>
        <v>14623624</v>
      </c>
      <c r="N12" s="31">
        <f t="shared" si="0"/>
        <v>43978884</v>
      </c>
      <c r="O12" s="31">
        <f t="shared" si="0"/>
        <v>14607652</v>
      </c>
      <c r="P12" s="31">
        <f t="shared" si="0"/>
        <v>14494585</v>
      </c>
      <c r="Q12" s="31">
        <f t="shared" si="0"/>
        <v>14469076</v>
      </c>
      <c r="R12" s="31">
        <f t="shared" si="0"/>
        <v>43571313</v>
      </c>
      <c r="S12" s="31">
        <f t="shared" si="0"/>
        <v>14421084</v>
      </c>
      <c r="T12" s="31">
        <f t="shared" si="0"/>
        <v>14356734</v>
      </c>
      <c r="U12" s="31">
        <f t="shared" si="0"/>
        <v>13876661</v>
      </c>
      <c r="V12" s="31">
        <f t="shared" si="0"/>
        <v>42654479</v>
      </c>
      <c r="W12" s="31">
        <f t="shared" si="0"/>
        <v>174557544</v>
      </c>
      <c r="X12" s="31">
        <f t="shared" si="0"/>
        <v>0</v>
      </c>
      <c r="Y12" s="31">
        <f t="shared" si="0"/>
        <v>174557544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-282745650</v>
      </c>
      <c r="D19" s="18"/>
      <c r="E19" s="19">
        <v>1030000</v>
      </c>
      <c r="F19" s="20">
        <v>4430000</v>
      </c>
      <c r="G19" s="20">
        <v>-8024061</v>
      </c>
      <c r="H19" s="20">
        <v>-8024061</v>
      </c>
      <c r="I19" s="20">
        <v>-8024061</v>
      </c>
      <c r="J19" s="20">
        <v>-24072183</v>
      </c>
      <c r="K19" s="20">
        <v>-8024061</v>
      </c>
      <c r="L19" s="20">
        <v>-8024061</v>
      </c>
      <c r="M19" s="20">
        <v>-8024061</v>
      </c>
      <c r="N19" s="20">
        <v>-24072183</v>
      </c>
      <c r="O19" s="20">
        <v>-7334472</v>
      </c>
      <c r="P19" s="20">
        <v>-8024061</v>
      </c>
      <c r="Q19" s="20">
        <v>-8024061</v>
      </c>
      <c r="R19" s="20">
        <v>-23382594</v>
      </c>
      <c r="S19" s="20">
        <v>-8024061</v>
      </c>
      <c r="T19" s="20">
        <v>-8024061</v>
      </c>
      <c r="U19" s="20">
        <v>-8024061</v>
      </c>
      <c r="V19" s="20">
        <v>-24072183</v>
      </c>
      <c r="W19" s="20">
        <v>-95599143</v>
      </c>
      <c r="X19" s="20">
        <v>4430000</v>
      </c>
      <c r="Y19" s="20">
        <v>-100029143</v>
      </c>
      <c r="Z19" s="21">
        <v>-2257.9941986455983</v>
      </c>
      <c r="AA19" s="22">
        <v>4430000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-282745650</v>
      </c>
      <c r="D24" s="29">
        <f>SUM(D15:D23)</f>
        <v>0</v>
      </c>
      <c r="E24" s="36">
        <f t="shared" si="1"/>
        <v>1030000</v>
      </c>
      <c r="F24" s="37">
        <f t="shared" si="1"/>
        <v>4430000</v>
      </c>
      <c r="G24" s="37">
        <f t="shared" si="1"/>
        <v>-8024061</v>
      </c>
      <c r="H24" s="37">
        <f t="shared" si="1"/>
        <v>-8024061</v>
      </c>
      <c r="I24" s="37">
        <f t="shared" si="1"/>
        <v>-8024061</v>
      </c>
      <c r="J24" s="37">
        <f t="shared" si="1"/>
        <v>-24072183</v>
      </c>
      <c r="K24" s="37">
        <f t="shared" si="1"/>
        <v>-8024061</v>
      </c>
      <c r="L24" s="37">
        <f t="shared" si="1"/>
        <v>-8024061</v>
      </c>
      <c r="M24" s="37">
        <f t="shared" si="1"/>
        <v>-8024061</v>
      </c>
      <c r="N24" s="37">
        <f t="shared" si="1"/>
        <v>-24072183</v>
      </c>
      <c r="O24" s="37">
        <f t="shared" si="1"/>
        <v>-7334472</v>
      </c>
      <c r="P24" s="37">
        <f t="shared" si="1"/>
        <v>-8024061</v>
      </c>
      <c r="Q24" s="37">
        <f t="shared" si="1"/>
        <v>-8024061</v>
      </c>
      <c r="R24" s="37">
        <f t="shared" si="1"/>
        <v>-23382594</v>
      </c>
      <c r="S24" s="37">
        <f t="shared" si="1"/>
        <v>-8024061</v>
      </c>
      <c r="T24" s="37">
        <f t="shared" si="1"/>
        <v>-8024061</v>
      </c>
      <c r="U24" s="37">
        <f t="shared" si="1"/>
        <v>-8024061</v>
      </c>
      <c r="V24" s="37">
        <f t="shared" si="1"/>
        <v>-24072183</v>
      </c>
      <c r="W24" s="37">
        <f t="shared" si="1"/>
        <v>-95599143</v>
      </c>
      <c r="X24" s="37">
        <f t="shared" si="1"/>
        <v>4430000</v>
      </c>
      <c r="Y24" s="37">
        <f t="shared" si="1"/>
        <v>-100029143</v>
      </c>
      <c r="Z24" s="38">
        <f>+IF(X24&lt;&gt;0,+(Y24/X24)*100,0)</f>
        <v>-2257.9941986455983</v>
      </c>
      <c r="AA24" s="39">
        <f>SUM(AA15:AA23)</f>
        <v>4430000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48247029</v>
      </c>
      <c r="D25" s="29">
        <f>+D12+D24</f>
        <v>0</v>
      </c>
      <c r="E25" s="30">
        <f t="shared" si="2"/>
        <v>1030000</v>
      </c>
      <c r="F25" s="31">
        <f t="shared" si="2"/>
        <v>4430000</v>
      </c>
      <c r="G25" s="31">
        <f t="shared" si="2"/>
        <v>6791267</v>
      </c>
      <c r="H25" s="31">
        <f t="shared" si="2"/>
        <v>6756978</v>
      </c>
      <c r="I25" s="31">
        <f t="shared" si="2"/>
        <v>6732440</v>
      </c>
      <c r="J25" s="31">
        <f t="shared" si="2"/>
        <v>20280685</v>
      </c>
      <c r="K25" s="31">
        <f t="shared" si="2"/>
        <v>6691791</v>
      </c>
      <c r="L25" s="31">
        <f t="shared" si="2"/>
        <v>6615347</v>
      </c>
      <c r="M25" s="31">
        <f t="shared" si="2"/>
        <v>6599563</v>
      </c>
      <c r="N25" s="31">
        <f t="shared" si="2"/>
        <v>19906701</v>
      </c>
      <c r="O25" s="31">
        <f t="shared" si="2"/>
        <v>7273180</v>
      </c>
      <c r="P25" s="31">
        <f t="shared" si="2"/>
        <v>6470524</v>
      </c>
      <c r="Q25" s="31">
        <f t="shared" si="2"/>
        <v>6445015</v>
      </c>
      <c r="R25" s="31">
        <f t="shared" si="2"/>
        <v>20188719</v>
      </c>
      <c r="S25" s="31">
        <f t="shared" si="2"/>
        <v>6397023</v>
      </c>
      <c r="T25" s="31">
        <f t="shared" si="2"/>
        <v>6332673</v>
      </c>
      <c r="U25" s="31">
        <f t="shared" si="2"/>
        <v>5852600</v>
      </c>
      <c r="V25" s="31">
        <f t="shared" si="2"/>
        <v>18582296</v>
      </c>
      <c r="W25" s="31">
        <f t="shared" si="2"/>
        <v>78958401</v>
      </c>
      <c r="X25" s="31">
        <f t="shared" si="2"/>
        <v>4430000</v>
      </c>
      <c r="Y25" s="31">
        <f t="shared" si="2"/>
        <v>74528401</v>
      </c>
      <c r="Z25" s="32">
        <f>+IF(X25&lt;&gt;0,+(Y25/X25)*100,0)</f>
        <v>1682.3566817155759</v>
      </c>
      <c r="AA25" s="33">
        <f>+AA12+AA24</f>
        <v>4430000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48247029</v>
      </c>
      <c r="D42" s="43">
        <f>+D25-D40</f>
        <v>0</v>
      </c>
      <c r="E42" s="44">
        <f t="shared" si="6"/>
        <v>1030000</v>
      </c>
      <c r="F42" s="45">
        <f t="shared" si="6"/>
        <v>4430000</v>
      </c>
      <c r="G42" s="45">
        <f t="shared" si="6"/>
        <v>6791267</v>
      </c>
      <c r="H42" s="45">
        <f t="shared" si="6"/>
        <v>6756978</v>
      </c>
      <c r="I42" s="45">
        <f t="shared" si="6"/>
        <v>6732440</v>
      </c>
      <c r="J42" s="45">
        <f t="shared" si="6"/>
        <v>20280685</v>
      </c>
      <c r="K42" s="45">
        <f t="shared" si="6"/>
        <v>6691791</v>
      </c>
      <c r="L42" s="45">
        <f t="shared" si="6"/>
        <v>6615347</v>
      </c>
      <c r="M42" s="45">
        <f t="shared" si="6"/>
        <v>6599563</v>
      </c>
      <c r="N42" s="45">
        <f t="shared" si="6"/>
        <v>19906701</v>
      </c>
      <c r="O42" s="45">
        <f t="shared" si="6"/>
        <v>7273180</v>
      </c>
      <c r="P42" s="45">
        <f t="shared" si="6"/>
        <v>6470524</v>
      </c>
      <c r="Q42" s="45">
        <f t="shared" si="6"/>
        <v>6445015</v>
      </c>
      <c r="R42" s="45">
        <f t="shared" si="6"/>
        <v>20188719</v>
      </c>
      <c r="S42" s="45">
        <f t="shared" si="6"/>
        <v>6397023</v>
      </c>
      <c r="T42" s="45">
        <f t="shared" si="6"/>
        <v>6332673</v>
      </c>
      <c r="U42" s="45">
        <f t="shared" si="6"/>
        <v>5852600</v>
      </c>
      <c r="V42" s="45">
        <f t="shared" si="6"/>
        <v>18582296</v>
      </c>
      <c r="W42" s="45">
        <f t="shared" si="6"/>
        <v>78958401</v>
      </c>
      <c r="X42" s="45">
        <f t="shared" si="6"/>
        <v>4430000</v>
      </c>
      <c r="Y42" s="45">
        <f t="shared" si="6"/>
        <v>74528401</v>
      </c>
      <c r="Z42" s="46">
        <f>+IF(X42&lt;&gt;0,+(Y42/X42)*100,0)</f>
        <v>1682.3566817155759</v>
      </c>
      <c r="AA42" s="47">
        <f>+AA25-AA40</f>
        <v>4430000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-21942866</v>
      </c>
      <c r="D45" s="18"/>
      <c r="E45" s="19"/>
      <c r="F45" s="20"/>
      <c r="G45" s="20">
        <v>-4671</v>
      </c>
      <c r="H45" s="20">
        <v>-4210</v>
      </c>
      <c r="I45" s="20">
        <v>-4758</v>
      </c>
      <c r="J45" s="20">
        <v>-13639</v>
      </c>
      <c r="K45" s="20">
        <v>-42863</v>
      </c>
      <c r="L45" s="20">
        <v>-284268</v>
      </c>
      <c r="M45" s="20">
        <v>-241290</v>
      </c>
      <c r="N45" s="20">
        <v>-568421</v>
      </c>
      <c r="O45" s="20">
        <v>14446</v>
      </c>
      <c r="P45" s="20">
        <v>-37744</v>
      </c>
      <c r="Q45" s="20">
        <v>-184974</v>
      </c>
      <c r="R45" s="20">
        <v>-208272</v>
      </c>
      <c r="S45" s="20">
        <v>-82366</v>
      </c>
      <c r="T45" s="20">
        <v>-70170</v>
      </c>
      <c r="U45" s="20">
        <v>-118527</v>
      </c>
      <c r="V45" s="20">
        <v>-271063</v>
      </c>
      <c r="W45" s="20">
        <v>-1061395</v>
      </c>
      <c r="X45" s="20"/>
      <c r="Y45" s="20">
        <v>-1061395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-21942866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-4671</v>
      </c>
      <c r="H48" s="53">
        <f t="shared" si="7"/>
        <v>-4210</v>
      </c>
      <c r="I48" s="53">
        <f t="shared" si="7"/>
        <v>-4758</v>
      </c>
      <c r="J48" s="53">
        <f t="shared" si="7"/>
        <v>-13639</v>
      </c>
      <c r="K48" s="53">
        <f t="shared" si="7"/>
        <v>-42863</v>
      </c>
      <c r="L48" s="53">
        <f t="shared" si="7"/>
        <v>-284268</v>
      </c>
      <c r="M48" s="53">
        <f t="shared" si="7"/>
        <v>-241290</v>
      </c>
      <c r="N48" s="53">
        <f t="shared" si="7"/>
        <v>-568421</v>
      </c>
      <c r="O48" s="53">
        <f t="shared" si="7"/>
        <v>14446</v>
      </c>
      <c r="P48" s="53">
        <f t="shared" si="7"/>
        <v>-37744</v>
      </c>
      <c r="Q48" s="53">
        <f t="shared" si="7"/>
        <v>-184974</v>
      </c>
      <c r="R48" s="53">
        <f t="shared" si="7"/>
        <v>-208272</v>
      </c>
      <c r="S48" s="53">
        <f t="shared" si="7"/>
        <v>-82366</v>
      </c>
      <c r="T48" s="53">
        <f t="shared" si="7"/>
        <v>-70170</v>
      </c>
      <c r="U48" s="53">
        <f t="shared" si="7"/>
        <v>-118527</v>
      </c>
      <c r="V48" s="53">
        <f t="shared" si="7"/>
        <v>-271063</v>
      </c>
      <c r="W48" s="53">
        <f t="shared" si="7"/>
        <v>-1061395</v>
      </c>
      <c r="X48" s="53">
        <f t="shared" si="7"/>
        <v>0</v>
      </c>
      <c r="Y48" s="53">
        <f t="shared" si="7"/>
        <v>-1061395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-9120893</v>
      </c>
      <c r="F6" s="20">
        <v>-6291519</v>
      </c>
      <c r="G6" s="20"/>
      <c r="H6" s="20"/>
      <c r="I6" s="20">
        <v>54316</v>
      </c>
      <c r="J6" s="20">
        <v>54316</v>
      </c>
      <c r="K6" s="20">
        <v>40713</v>
      </c>
      <c r="L6" s="20">
        <v>68701</v>
      </c>
      <c r="M6" s="20"/>
      <c r="N6" s="20">
        <v>109414</v>
      </c>
      <c r="O6" s="20">
        <v>-2979</v>
      </c>
      <c r="P6" s="20">
        <v>63819</v>
      </c>
      <c r="Q6" s="20">
        <v>-457478</v>
      </c>
      <c r="R6" s="20">
        <v>-396638</v>
      </c>
      <c r="S6" s="20">
        <v>35150</v>
      </c>
      <c r="T6" s="20">
        <v>71237</v>
      </c>
      <c r="U6" s="20">
        <v>14057</v>
      </c>
      <c r="V6" s="20">
        <v>120444</v>
      </c>
      <c r="W6" s="20">
        <v>-112464</v>
      </c>
      <c r="X6" s="20">
        <v>-6291519</v>
      </c>
      <c r="Y6" s="20">
        <v>6179055</v>
      </c>
      <c r="Z6" s="21">
        <v>-98.212450761096008</v>
      </c>
      <c r="AA6" s="22">
        <v>-6291519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710889</v>
      </c>
      <c r="D8" s="18"/>
      <c r="E8" s="19">
        <v>735051</v>
      </c>
      <c r="F8" s="20">
        <v>2471001</v>
      </c>
      <c r="G8" s="20">
        <v>121524</v>
      </c>
      <c r="H8" s="20">
        <v>163047</v>
      </c>
      <c r="I8" s="20">
        <v>180074</v>
      </c>
      <c r="J8" s="20">
        <v>464645</v>
      </c>
      <c r="K8" s="20">
        <v>171622</v>
      </c>
      <c r="L8" s="20">
        <v>95665</v>
      </c>
      <c r="M8" s="20"/>
      <c r="N8" s="20">
        <v>267287</v>
      </c>
      <c r="O8" s="20">
        <v>115539</v>
      </c>
      <c r="P8" s="20">
        <v>89801</v>
      </c>
      <c r="Q8" s="20">
        <v>88562</v>
      </c>
      <c r="R8" s="20">
        <v>293902</v>
      </c>
      <c r="S8" s="20">
        <v>140262</v>
      </c>
      <c r="T8" s="20">
        <v>111472</v>
      </c>
      <c r="U8" s="20">
        <v>80421</v>
      </c>
      <c r="V8" s="20">
        <v>332155</v>
      </c>
      <c r="W8" s="20">
        <v>1357989</v>
      </c>
      <c r="X8" s="20">
        <v>2471001</v>
      </c>
      <c r="Y8" s="20">
        <v>-1113012</v>
      </c>
      <c r="Z8" s="21">
        <v>-45.042960322557541</v>
      </c>
      <c r="AA8" s="22">
        <v>2471001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-3455087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-3455087</v>
      </c>
      <c r="Y9" s="20">
        <v>3455087</v>
      </c>
      <c r="Z9" s="21">
        <v>-100</v>
      </c>
      <c r="AA9" s="22">
        <v>-3455087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182700</v>
      </c>
      <c r="F11" s="20">
        <v>443798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443798</v>
      </c>
      <c r="Y11" s="20">
        <v>-443798</v>
      </c>
      <c r="Z11" s="21">
        <v>-100</v>
      </c>
      <c r="AA11" s="22">
        <v>443798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710889</v>
      </c>
      <c r="D12" s="29">
        <f>SUM(D6:D11)</f>
        <v>0</v>
      </c>
      <c r="E12" s="30">
        <f t="shared" si="0"/>
        <v>-8203142</v>
      </c>
      <c r="F12" s="31">
        <f t="shared" si="0"/>
        <v>-6831807</v>
      </c>
      <c r="G12" s="31">
        <f t="shared" si="0"/>
        <v>121524</v>
      </c>
      <c r="H12" s="31">
        <f t="shared" si="0"/>
        <v>163047</v>
      </c>
      <c r="I12" s="31">
        <f t="shared" si="0"/>
        <v>234390</v>
      </c>
      <c r="J12" s="31">
        <f t="shared" si="0"/>
        <v>518961</v>
      </c>
      <c r="K12" s="31">
        <f t="shared" si="0"/>
        <v>212335</v>
      </c>
      <c r="L12" s="31">
        <f t="shared" si="0"/>
        <v>164366</v>
      </c>
      <c r="M12" s="31">
        <f t="shared" si="0"/>
        <v>0</v>
      </c>
      <c r="N12" s="31">
        <f t="shared" si="0"/>
        <v>376701</v>
      </c>
      <c r="O12" s="31">
        <f t="shared" si="0"/>
        <v>112560</v>
      </c>
      <c r="P12" s="31">
        <f t="shared" si="0"/>
        <v>153620</v>
      </c>
      <c r="Q12" s="31">
        <f t="shared" si="0"/>
        <v>-368916</v>
      </c>
      <c r="R12" s="31">
        <f t="shared" si="0"/>
        <v>-102736</v>
      </c>
      <c r="S12" s="31">
        <f t="shared" si="0"/>
        <v>175412</v>
      </c>
      <c r="T12" s="31">
        <f t="shared" si="0"/>
        <v>182709</v>
      </c>
      <c r="U12" s="31">
        <f t="shared" si="0"/>
        <v>94478</v>
      </c>
      <c r="V12" s="31">
        <f t="shared" si="0"/>
        <v>452599</v>
      </c>
      <c r="W12" s="31">
        <f t="shared" si="0"/>
        <v>1245525</v>
      </c>
      <c r="X12" s="31">
        <f t="shared" si="0"/>
        <v>-6831807</v>
      </c>
      <c r="Y12" s="31">
        <f t="shared" si="0"/>
        <v>8077332</v>
      </c>
      <c r="Z12" s="32">
        <f>+IF(X12&lt;&gt;0,+(Y12/X12)*100,0)</f>
        <v>-118.23126736454938</v>
      </c>
      <c r="AA12" s="33">
        <f>SUM(AA6:AA11)</f>
        <v>-6831807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710889</v>
      </c>
      <c r="D25" s="29">
        <f>+D12+D24</f>
        <v>0</v>
      </c>
      <c r="E25" s="30">
        <f t="shared" si="2"/>
        <v>-8203142</v>
      </c>
      <c r="F25" s="31">
        <f t="shared" si="2"/>
        <v>-6831807</v>
      </c>
      <c r="G25" s="31">
        <f t="shared" si="2"/>
        <v>121524</v>
      </c>
      <c r="H25" s="31">
        <f t="shared" si="2"/>
        <v>163047</v>
      </c>
      <c r="I25" s="31">
        <f t="shared" si="2"/>
        <v>234390</v>
      </c>
      <c r="J25" s="31">
        <f t="shared" si="2"/>
        <v>518961</v>
      </c>
      <c r="K25" s="31">
        <f t="shared" si="2"/>
        <v>212335</v>
      </c>
      <c r="L25" s="31">
        <f t="shared" si="2"/>
        <v>164366</v>
      </c>
      <c r="M25" s="31">
        <f t="shared" si="2"/>
        <v>0</v>
      </c>
      <c r="N25" s="31">
        <f t="shared" si="2"/>
        <v>376701</v>
      </c>
      <c r="O25" s="31">
        <f t="shared" si="2"/>
        <v>112560</v>
      </c>
      <c r="P25" s="31">
        <f t="shared" si="2"/>
        <v>153620</v>
      </c>
      <c r="Q25" s="31">
        <f t="shared" si="2"/>
        <v>-368916</v>
      </c>
      <c r="R25" s="31">
        <f t="shared" si="2"/>
        <v>-102736</v>
      </c>
      <c r="S25" s="31">
        <f t="shared" si="2"/>
        <v>175412</v>
      </c>
      <c r="T25" s="31">
        <f t="shared" si="2"/>
        <v>182709</v>
      </c>
      <c r="U25" s="31">
        <f t="shared" si="2"/>
        <v>94478</v>
      </c>
      <c r="V25" s="31">
        <f t="shared" si="2"/>
        <v>452599</v>
      </c>
      <c r="W25" s="31">
        <f t="shared" si="2"/>
        <v>1245525</v>
      </c>
      <c r="X25" s="31">
        <f t="shared" si="2"/>
        <v>-6831807</v>
      </c>
      <c r="Y25" s="31">
        <f t="shared" si="2"/>
        <v>8077332</v>
      </c>
      <c r="Z25" s="32">
        <f>+IF(X25&lt;&gt;0,+(Y25/X25)*100,0)</f>
        <v>-118.23126736454938</v>
      </c>
      <c r="AA25" s="33">
        <f>+AA12+AA24</f>
        <v>-6831807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-3455087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-3455087</v>
      </c>
      <c r="Y32" s="20">
        <v>3455087</v>
      </c>
      <c r="Z32" s="21">
        <v>-100</v>
      </c>
      <c r="AA32" s="22">
        <v>-3455087</v>
      </c>
    </row>
    <row r="33" spans="1:27" x14ac:dyDescent="0.25">
      <c r="A33" s="23" t="s">
        <v>59</v>
      </c>
      <c r="B33" s="17" t="s">
        <v>32</v>
      </c>
      <c r="C33" s="18">
        <v>32638021</v>
      </c>
      <c r="D33" s="18"/>
      <c r="E33" s="19">
        <v>16948732</v>
      </c>
      <c r="F33" s="20">
        <v>32638021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32638021</v>
      </c>
      <c r="Y33" s="20">
        <v>-32638021</v>
      </c>
      <c r="Z33" s="21">
        <v>-100</v>
      </c>
      <c r="AA33" s="22">
        <v>32638021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32638021</v>
      </c>
      <c r="D34" s="29">
        <f>SUM(D29:D33)</f>
        <v>0</v>
      </c>
      <c r="E34" s="30">
        <f t="shared" si="3"/>
        <v>16948732</v>
      </c>
      <c r="F34" s="31">
        <f t="shared" si="3"/>
        <v>29182934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29182934</v>
      </c>
      <c r="Y34" s="31">
        <f t="shared" si="3"/>
        <v>-29182934</v>
      </c>
      <c r="Z34" s="32">
        <f>+IF(X34&lt;&gt;0,+(Y34/X34)*100,0)</f>
        <v>-100</v>
      </c>
      <c r="AA34" s="33">
        <f>SUM(AA29:AA33)</f>
        <v>29182934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32638021</v>
      </c>
      <c r="D40" s="29">
        <f>+D34+D39</f>
        <v>0</v>
      </c>
      <c r="E40" s="30">
        <f t="shared" si="5"/>
        <v>16948732</v>
      </c>
      <c r="F40" s="31">
        <f t="shared" si="5"/>
        <v>29182934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29182934</v>
      </c>
      <c r="Y40" s="31">
        <f t="shared" si="5"/>
        <v>-29182934</v>
      </c>
      <c r="Z40" s="32">
        <f>+IF(X40&lt;&gt;0,+(Y40/X40)*100,0)</f>
        <v>-100</v>
      </c>
      <c r="AA40" s="33">
        <f>+AA34+AA39</f>
        <v>29182934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-31927132</v>
      </c>
      <c r="D42" s="43">
        <f>+D25-D40</f>
        <v>0</v>
      </c>
      <c r="E42" s="44">
        <f t="shared" si="6"/>
        <v>-25151874</v>
      </c>
      <c r="F42" s="45">
        <f t="shared" si="6"/>
        <v>-36014741</v>
      </c>
      <c r="G42" s="45">
        <f t="shared" si="6"/>
        <v>121524</v>
      </c>
      <c r="H42" s="45">
        <f t="shared" si="6"/>
        <v>163047</v>
      </c>
      <c r="I42" s="45">
        <f t="shared" si="6"/>
        <v>234390</v>
      </c>
      <c r="J42" s="45">
        <f t="shared" si="6"/>
        <v>518961</v>
      </c>
      <c r="K42" s="45">
        <f t="shared" si="6"/>
        <v>212335</v>
      </c>
      <c r="L42" s="45">
        <f t="shared" si="6"/>
        <v>164366</v>
      </c>
      <c r="M42" s="45">
        <f t="shared" si="6"/>
        <v>0</v>
      </c>
      <c r="N42" s="45">
        <f t="shared" si="6"/>
        <v>376701</v>
      </c>
      <c r="O42" s="45">
        <f t="shared" si="6"/>
        <v>112560</v>
      </c>
      <c r="P42" s="45">
        <f t="shared" si="6"/>
        <v>153620</v>
      </c>
      <c r="Q42" s="45">
        <f t="shared" si="6"/>
        <v>-368916</v>
      </c>
      <c r="R42" s="45">
        <f t="shared" si="6"/>
        <v>-102736</v>
      </c>
      <c r="S42" s="45">
        <f t="shared" si="6"/>
        <v>175412</v>
      </c>
      <c r="T42" s="45">
        <f t="shared" si="6"/>
        <v>182709</v>
      </c>
      <c r="U42" s="45">
        <f t="shared" si="6"/>
        <v>94478</v>
      </c>
      <c r="V42" s="45">
        <f t="shared" si="6"/>
        <v>452599</v>
      </c>
      <c r="W42" s="45">
        <f t="shared" si="6"/>
        <v>1245525</v>
      </c>
      <c r="X42" s="45">
        <f t="shared" si="6"/>
        <v>-36014741</v>
      </c>
      <c r="Y42" s="45">
        <f t="shared" si="6"/>
        <v>37260266</v>
      </c>
      <c r="Z42" s="46">
        <f>+IF(X42&lt;&gt;0,+(Y42/X42)*100,0)</f>
        <v>-103.45837555794168</v>
      </c>
      <c r="AA42" s="47">
        <f>+AA25-AA40</f>
        <v>-36014741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253559</v>
      </c>
      <c r="D8" s="18"/>
      <c r="E8" s="19">
        <v>8387408</v>
      </c>
      <c r="F8" s="20">
        <v>8387408</v>
      </c>
      <c r="G8" s="20">
        <v>1731904</v>
      </c>
      <c r="H8" s="20">
        <v>1492708</v>
      </c>
      <c r="I8" s="20">
        <v>1468271</v>
      </c>
      <c r="J8" s="20">
        <v>4692883</v>
      </c>
      <c r="K8" s="20">
        <v>1485897</v>
      </c>
      <c r="L8" s="20">
        <v>1479646</v>
      </c>
      <c r="M8" s="20">
        <v>1504279</v>
      </c>
      <c r="N8" s="20">
        <v>4469822</v>
      </c>
      <c r="O8" s="20">
        <v>1521948</v>
      </c>
      <c r="P8" s="20">
        <v>1510073</v>
      </c>
      <c r="Q8" s="20">
        <v>-10412579</v>
      </c>
      <c r="R8" s="20">
        <v>-7380558</v>
      </c>
      <c r="S8" s="20">
        <v>1460045</v>
      </c>
      <c r="T8" s="20">
        <v>1721448</v>
      </c>
      <c r="U8" s="20">
        <v>70789</v>
      </c>
      <c r="V8" s="20">
        <v>3252282</v>
      </c>
      <c r="W8" s="20">
        <v>5034429</v>
      </c>
      <c r="X8" s="20">
        <v>8387408</v>
      </c>
      <c r="Y8" s="20">
        <v>-3352979</v>
      </c>
      <c r="Z8" s="21">
        <v>-39.976343108621876</v>
      </c>
      <c r="AA8" s="22">
        <v>8387408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253559</v>
      </c>
      <c r="D12" s="29">
        <f>SUM(D6:D11)</f>
        <v>0</v>
      </c>
      <c r="E12" s="30">
        <f t="shared" si="0"/>
        <v>8387408</v>
      </c>
      <c r="F12" s="31">
        <f t="shared" si="0"/>
        <v>8387408</v>
      </c>
      <c r="G12" s="31">
        <f t="shared" si="0"/>
        <v>1731904</v>
      </c>
      <c r="H12" s="31">
        <f t="shared" si="0"/>
        <v>1492708</v>
      </c>
      <c r="I12" s="31">
        <f t="shared" si="0"/>
        <v>1468271</v>
      </c>
      <c r="J12" s="31">
        <f t="shared" si="0"/>
        <v>4692883</v>
      </c>
      <c r="K12" s="31">
        <f t="shared" si="0"/>
        <v>1485897</v>
      </c>
      <c r="L12" s="31">
        <f t="shared" si="0"/>
        <v>1479646</v>
      </c>
      <c r="M12" s="31">
        <f t="shared" si="0"/>
        <v>1504279</v>
      </c>
      <c r="N12" s="31">
        <f t="shared" si="0"/>
        <v>4469822</v>
      </c>
      <c r="O12" s="31">
        <f t="shared" si="0"/>
        <v>1521948</v>
      </c>
      <c r="P12" s="31">
        <f t="shared" si="0"/>
        <v>1510073</v>
      </c>
      <c r="Q12" s="31">
        <f t="shared" si="0"/>
        <v>-10412579</v>
      </c>
      <c r="R12" s="31">
        <f t="shared" si="0"/>
        <v>-7380558</v>
      </c>
      <c r="S12" s="31">
        <f t="shared" si="0"/>
        <v>1460045</v>
      </c>
      <c r="T12" s="31">
        <f t="shared" si="0"/>
        <v>1721448</v>
      </c>
      <c r="U12" s="31">
        <f t="shared" si="0"/>
        <v>70789</v>
      </c>
      <c r="V12" s="31">
        <f t="shared" si="0"/>
        <v>3252282</v>
      </c>
      <c r="W12" s="31">
        <f t="shared" si="0"/>
        <v>5034429</v>
      </c>
      <c r="X12" s="31">
        <f t="shared" si="0"/>
        <v>8387408</v>
      </c>
      <c r="Y12" s="31">
        <f t="shared" si="0"/>
        <v>-3352979</v>
      </c>
      <c r="Z12" s="32">
        <f>+IF(X12&lt;&gt;0,+(Y12/X12)*100,0)</f>
        <v>-39.976343108621876</v>
      </c>
      <c r="AA12" s="33">
        <f>SUM(AA6:AA11)</f>
        <v>8387408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21334864</v>
      </c>
      <c r="D19" s="18"/>
      <c r="E19" s="19">
        <v>3076847</v>
      </c>
      <c r="F19" s="20"/>
      <c r="G19" s="20">
        <v>21376130</v>
      </c>
      <c r="H19" s="20">
        <v>-173885</v>
      </c>
      <c r="I19" s="20">
        <v>-66309</v>
      </c>
      <c r="J19" s="20">
        <v>21135936</v>
      </c>
      <c r="K19" s="20">
        <v>-66309</v>
      </c>
      <c r="L19" s="20">
        <v>-66309</v>
      </c>
      <c r="M19" s="20">
        <v>-66309</v>
      </c>
      <c r="N19" s="20">
        <v>-198927</v>
      </c>
      <c r="O19" s="20">
        <v>-66309</v>
      </c>
      <c r="P19" s="20">
        <v>-295739</v>
      </c>
      <c r="Q19" s="20">
        <v>-66309</v>
      </c>
      <c r="R19" s="20">
        <v>-428357</v>
      </c>
      <c r="S19" s="20">
        <v>-66309</v>
      </c>
      <c r="T19" s="20">
        <v>-66309</v>
      </c>
      <c r="U19" s="20">
        <v>-66309</v>
      </c>
      <c r="V19" s="20">
        <v>-198927</v>
      </c>
      <c r="W19" s="20">
        <v>20309725</v>
      </c>
      <c r="X19" s="20"/>
      <c r="Y19" s="20">
        <v>20309725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21334864</v>
      </c>
      <c r="D24" s="29">
        <f>SUM(D15:D23)</f>
        <v>0</v>
      </c>
      <c r="E24" s="36">
        <f t="shared" si="1"/>
        <v>3076847</v>
      </c>
      <c r="F24" s="37">
        <f t="shared" si="1"/>
        <v>0</v>
      </c>
      <c r="G24" s="37">
        <f t="shared" si="1"/>
        <v>21376130</v>
      </c>
      <c r="H24" s="37">
        <f t="shared" si="1"/>
        <v>-173885</v>
      </c>
      <c r="I24" s="37">
        <f t="shared" si="1"/>
        <v>-66309</v>
      </c>
      <c r="J24" s="37">
        <f t="shared" si="1"/>
        <v>21135936</v>
      </c>
      <c r="K24" s="37">
        <f t="shared" si="1"/>
        <v>-66309</v>
      </c>
      <c r="L24" s="37">
        <f t="shared" si="1"/>
        <v>-66309</v>
      </c>
      <c r="M24" s="37">
        <f t="shared" si="1"/>
        <v>-66309</v>
      </c>
      <c r="N24" s="37">
        <f t="shared" si="1"/>
        <v>-198927</v>
      </c>
      <c r="O24" s="37">
        <f t="shared" si="1"/>
        <v>-66309</v>
      </c>
      <c r="P24" s="37">
        <f t="shared" si="1"/>
        <v>-295739</v>
      </c>
      <c r="Q24" s="37">
        <f t="shared" si="1"/>
        <v>-66309</v>
      </c>
      <c r="R24" s="37">
        <f t="shared" si="1"/>
        <v>-428357</v>
      </c>
      <c r="S24" s="37">
        <f t="shared" si="1"/>
        <v>-66309</v>
      </c>
      <c r="T24" s="37">
        <f t="shared" si="1"/>
        <v>-66309</v>
      </c>
      <c r="U24" s="37">
        <f t="shared" si="1"/>
        <v>-66309</v>
      </c>
      <c r="V24" s="37">
        <f t="shared" si="1"/>
        <v>-198927</v>
      </c>
      <c r="W24" s="37">
        <f t="shared" si="1"/>
        <v>20309725</v>
      </c>
      <c r="X24" s="37">
        <f t="shared" si="1"/>
        <v>0</v>
      </c>
      <c r="Y24" s="37">
        <f t="shared" si="1"/>
        <v>20309725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21588423</v>
      </c>
      <c r="D25" s="29">
        <f>+D12+D24</f>
        <v>0</v>
      </c>
      <c r="E25" s="30">
        <f t="shared" si="2"/>
        <v>11464255</v>
      </c>
      <c r="F25" s="31">
        <f t="shared" si="2"/>
        <v>8387408</v>
      </c>
      <c r="G25" s="31">
        <f t="shared" si="2"/>
        <v>23108034</v>
      </c>
      <c r="H25" s="31">
        <f t="shared" si="2"/>
        <v>1318823</v>
      </c>
      <c r="I25" s="31">
        <f t="shared" si="2"/>
        <v>1401962</v>
      </c>
      <c r="J25" s="31">
        <f t="shared" si="2"/>
        <v>25828819</v>
      </c>
      <c r="K25" s="31">
        <f t="shared" si="2"/>
        <v>1419588</v>
      </c>
      <c r="L25" s="31">
        <f t="shared" si="2"/>
        <v>1413337</v>
      </c>
      <c r="M25" s="31">
        <f t="shared" si="2"/>
        <v>1437970</v>
      </c>
      <c r="N25" s="31">
        <f t="shared" si="2"/>
        <v>4270895</v>
      </c>
      <c r="O25" s="31">
        <f t="shared" si="2"/>
        <v>1455639</v>
      </c>
      <c r="P25" s="31">
        <f t="shared" si="2"/>
        <v>1214334</v>
      </c>
      <c r="Q25" s="31">
        <f t="shared" si="2"/>
        <v>-10478888</v>
      </c>
      <c r="R25" s="31">
        <f t="shared" si="2"/>
        <v>-7808915</v>
      </c>
      <c r="S25" s="31">
        <f t="shared" si="2"/>
        <v>1393736</v>
      </c>
      <c r="T25" s="31">
        <f t="shared" si="2"/>
        <v>1655139</v>
      </c>
      <c r="U25" s="31">
        <f t="shared" si="2"/>
        <v>4480</v>
      </c>
      <c r="V25" s="31">
        <f t="shared" si="2"/>
        <v>3053355</v>
      </c>
      <c r="W25" s="31">
        <f t="shared" si="2"/>
        <v>25344154</v>
      </c>
      <c r="X25" s="31">
        <f t="shared" si="2"/>
        <v>8387408</v>
      </c>
      <c r="Y25" s="31">
        <f t="shared" si="2"/>
        <v>16956746</v>
      </c>
      <c r="Z25" s="32">
        <f>+IF(X25&lt;&gt;0,+(Y25/X25)*100,0)</f>
        <v>202.16908489488051</v>
      </c>
      <c r="AA25" s="33">
        <f>+AA12+AA24</f>
        <v>8387408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3718277</v>
      </c>
      <c r="D32" s="18"/>
      <c r="E32" s="19"/>
      <c r="F32" s="20"/>
      <c r="G32" s="20">
        <v>3856122</v>
      </c>
      <c r="H32" s="20">
        <v>138494</v>
      </c>
      <c r="I32" s="20">
        <v>135550</v>
      </c>
      <c r="J32" s="20">
        <v>4130166</v>
      </c>
      <c r="K32" s="20">
        <v>136677</v>
      </c>
      <c r="L32" s="20">
        <v>135480</v>
      </c>
      <c r="M32" s="20">
        <v>137144</v>
      </c>
      <c r="N32" s="20">
        <v>409301</v>
      </c>
      <c r="O32" s="20">
        <v>138479</v>
      </c>
      <c r="P32" s="20">
        <v>136491</v>
      </c>
      <c r="Q32" s="20">
        <v>128729</v>
      </c>
      <c r="R32" s="20">
        <v>403699</v>
      </c>
      <c r="S32" s="20">
        <v>128482</v>
      </c>
      <c r="T32" s="20">
        <v>161865</v>
      </c>
      <c r="U32" s="20">
        <v>141370</v>
      </c>
      <c r="V32" s="20">
        <v>431717</v>
      </c>
      <c r="W32" s="20">
        <v>5374883</v>
      </c>
      <c r="X32" s="20"/>
      <c r="Y32" s="20">
        <v>5374883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3718277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3856122</v>
      </c>
      <c r="H34" s="31">
        <f t="shared" si="3"/>
        <v>138494</v>
      </c>
      <c r="I34" s="31">
        <f t="shared" si="3"/>
        <v>135550</v>
      </c>
      <c r="J34" s="31">
        <f t="shared" si="3"/>
        <v>4130166</v>
      </c>
      <c r="K34" s="31">
        <f t="shared" si="3"/>
        <v>136677</v>
      </c>
      <c r="L34" s="31">
        <f t="shared" si="3"/>
        <v>135480</v>
      </c>
      <c r="M34" s="31">
        <f t="shared" si="3"/>
        <v>137144</v>
      </c>
      <c r="N34" s="31">
        <f t="shared" si="3"/>
        <v>409301</v>
      </c>
      <c r="O34" s="31">
        <f t="shared" si="3"/>
        <v>138479</v>
      </c>
      <c r="P34" s="31">
        <f t="shared" si="3"/>
        <v>136491</v>
      </c>
      <c r="Q34" s="31">
        <f t="shared" si="3"/>
        <v>128729</v>
      </c>
      <c r="R34" s="31">
        <f t="shared" si="3"/>
        <v>403699</v>
      </c>
      <c r="S34" s="31">
        <f t="shared" si="3"/>
        <v>128482</v>
      </c>
      <c r="T34" s="31">
        <f t="shared" si="3"/>
        <v>161865</v>
      </c>
      <c r="U34" s="31">
        <f t="shared" si="3"/>
        <v>141370</v>
      </c>
      <c r="V34" s="31">
        <f t="shared" si="3"/>
        <v>431717</v>
      </c>
      <c r="W34" s="31">
        <f t="shared" si="3"/>
        <v>5374883</v>
      </c>
      <c r="X34" s="31">
        <f t="shared" si="3"/>
        <v>0</v>
      </c>
      <c r="Y34" s="31">
        <f t="shared" si="3"/>
        <v>5374883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3718277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3856122</v>
      </c>
      <c r="H40" s="31">
        <f t="shared" si="5"/>
        <v>138494</v>
      </c>
      <c r="I40" s="31">
        <f t="shared" si="5"/>
        <v>135550</v>
      </c>
      <c r="J40" s="31">
        <f t="shared" si="5"/>
        <v>4130166</v>
      </c>
      <c r="K40" s="31">
        <f t="shared" si="5"/>
        <v>136677</v>
      </c>
      <c r="L40" s="31">
        <f t="shared" si="5"/>
        <v>135480</v>
      </c>
      <c r="M40" s="31">
        <f t="shared" si="5"/>
        <v>137144</v>
      </c>
      <c r="N40" s="31">
        <f t="shared" si="5"/>
        <v>409301</v>
      </c>
      <c r="O40" s="31">
        <f t="shared" si="5"/>
        <v>138479</v>
      </c>
      <c r="P40" s="31">
        <f t="shared" si="5"/>
        <v>136491</v>
      </c>
      <c r="Q40" s="31">
        <f t="shared" si="5"/>
        <v>128729</v>
      </c>
      <c r="R40" s="31">
        <f t="shared" si="5"/>
        <v>403699</v>
      </c>
      <c r="S40" s="31">
        <f t="shared" si="5"/>
        <v>128482</v>
      </c>
      <c r="T40" s="31">
        <f t="shared" si="5"/>
        <v>161865</v>
      </c>
      <c r="U40" s="31">
        <f t="shared" si="5"/>
        <v>141370</v>
      </c>
      <c r="V40" s="31">
        <f t="shared" si="5"/>
        <v>431717</v>
      </c>
      <c r="W40" s="31">
        <f t="shared" si="5"/>
        <v>5374883</v>
      </c>
      <c r="X40" s="31">
        <f t="shared" si="5"/>
        <v>0</v>
      </c>
      <c r="Y40" s="31">
        <f t="shared" si="5"/>
        <v>5374883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17870146</v>
      </c>
      <c r="D42" s="43">
        <f>+D25-D40</f>
        <v>0</v>
      </c>
      <c r="E42" s="44">
        <f t="shared" si="6"/>
        <v>11464255</v>
      </c>
      <c r="F42" s="45">
        <f t="shared" si="6"/>
        <v>8387408</v>
      </c>
      <c r="G42" s="45">
        <f t="shared" si="6"/>
        <v>19251912</v>
      </c>
      <c r="H42" s="45">
        <f t="shared" si="6"/>
        <v>1180329</v>
      </c>
      <c r="I42" s="45">
        <f t="shared" si="6"/>
        <v>1266412</v>
      </c>
      <c r="J42" s="45">
        <f t="shared" si="6"/>
        <v>21698653</v>
      </c>
      <c r="K42" s="45">
        <f t="shared" si="6"/>
        <v>1282911</v>
      </c>
      <c r="L42" s="45">
        <f t="shared" si="6"/>
        <v>1277857</v>
      </c>
      <c r="M42" s="45">
        <f t="shared" si="6"/>
        <v>1300826</v>
      </c>
      <c r="N42" s="45">
        <f t="shared" si="6"/>
        <v>3861594</v>
      </c>
      <c r="O42" s="45">
        <f t="shared" si="6"/>
        <v>1317160</v>
      </c>
      <c r="P42" s="45">
        <f t="shared" si="6"/>
        <v>1077843</v>
      </c>
      <c r="Q42" s="45">
        <f t="shared" si="6"/>
        <v>-10607617</v>
      </c>
      <c r="R42" s="45">
        <f t="shared" si="6"/>
        <v>-8212614</v>
      </c>
      <c r="S42" s="45">
        <f t="shared" si="6"/>
        <v>1265254</v>
      </c>
      <c r="T42" s="45">
        <f t="shared" si="6"/>
        <v>1493274</v>
      </c>
      <c r="U42" s="45">
        <f t="shared" si="6"/>
        <v>-136890</v>
      </c>
      <c r="V42" s="45">
        <f t="shared" si="6"/>
        <v>2621638</v>
      </c>
      <c r="W42" s="45">
        <f t="shared" si="6"/>
        <v>19969271</v>
      </c>
      <c r="X42" s="45">
        <f t="shared" si="6"/>
        <v>8387408</v>
      </c>
      <c r="Y42" s="45">
        <f t="shared" si="6"/>
        <v>11581863</v>
      </c>
      <c r="Z42" s="46">
        <f>+IF(X42&lt;&gt;0,+(Y42/X42)*100,0)</f>
        <v>138.08631939688638</v>
      </c>
      <c r="AA42" s="47">
        <f>+AA25-AA40</f>
        <v>8387408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-29780875</v>
      </c>
      <c r="D45" s="18"/>
      <c r="E45" s="19"/>
      <c r="F45" s="20"/>
      <c r="G45" s="20">
        <v>-48578580</v>
      </c>
      <c r="H45" s="20">
        <v>130298</v>
      </c>
      <c r="I45" s="20">
        <v>-5398117</v>
      </c>
      <c r="J45" s="20">
        <v>-53846399</v>
      </c>
      <c r="K45" s="20">
        <v>-2200990</v>
      </c>
      <c r="L45" s="20">
        <v>-502715</v>
      </c>
      <c r="M45" s="20">
        <v>3937828</v>
      </c>
      <c r="N45" s="20">
        <v>1234123</v>
      </c>
      <c r="O45" s="20"/>
      <c r="P45" s="20"/>
      <c r="Q45" s="20">
        <v>37776293</v>
      </c>
      <c r="R45" s="20">
        <v>37776293</v>
      </c>
      <c r="S45" s="20">
        <v>-4455711</v>
      </c>
      <c r="T45" s="20">
        <v>-2305067</v>
      </c>
      <c r="U45" s="20"/>
      <c r="V45" s="20">
        <v>-6760778</v>
      </c>
      <c r="W45" s="20">
        <v>-21596761</v>
      </c>
      <c r="X45" s="20"/>
      <c r="Y45" s="20">
        <v>-21596761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-29780875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-48578580</v>
      </c>
      <c r="H48" s="53">
        <f t="shared" si="7"/>
        <v>130298</v>
      </c>
      <c r="I48" s="53">
        <f t="shared" si="7"/>
        <v>-5398117</v>
      </c>
      <c r="J48" s="53">
        <f t="shared" si="7"/>
        <v>-53846399</v>
      </c>
      <c r="K48" s="53">
        <f t="shared" si="7"/>
        <v>-2200990</v>
      </c>
      <c r="L48" s="53">
        <f t="shared" si="7"/>
        <v>-502715</v>
      </c>
      <c r="M48" s="53">
        <f t="shared" si="7"/>
        <v>3937828</v>
      </c>
      <c r="N48" s="53">
        <f t="shared" si="7"/>
        <v>1234123</v>
      </c>
      <c r="O48" s="53">
        <f t="shared" si="7"/>
        <v>0</v>
      </c>
      <c r="P48" s="53">
        <f t="shared" si="7"/>
        <v>0</v>
      </c>
      <c r="Q48" s="53">
        <f t="shared" si="7"/>
        <v>37776293</v>
      </c>
      <c r="R48" s="53">
        <f t="shared" si="7"/>
        <v>37776293</v>
      </c>
      <c r="S48" s="53">
        <f t="shared" si="7"/>
        <v>-4455711</v>
      </c>
      <c r="T48" s="53">
        <f t="shared" si="7"/>
        <v>-2305067</v>
      </c>
      <c r="U48" s="53">
        <f t="shared" si="7"/>
        <v>0</v>
      </c>
      <c r="V48" s="53">
        <f t="shared" si="7"/>
        <v>-6760778</v>
      </c>
      <c r="W48" s="53">
        <f t="shared" si="7"/>
        <v>-21596761</v>
      </c>
      <c r="X48" s="53">
        <f t="shared" si="7"/>
        <v>0</v>
      </c>
      <c r="Y48" s="53">
        <f t="shared" si="7"/>
        <v>-21596761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12637794</v>
      </c>
      <c r="D8" s="18"/>
      <c r="E8" s="19">
        <v>7029198</v>
      </c>
      <c r="F8" s="20">
        <v>14058396</v>
      </c>
      <c r="G8" s="20">
        <v>13755696</v>
      </c>
      <c r="H8" s="20">
        <v>1135365</v>
      </c>
      <c r="I8" s="20">
        <v>1138435</v>
      </c>
      <c r="J8" s="20">
        <v>16029496</v>
      </c>
      <c r="K8" s="20">
        <v>824706</v>
      </c>
      <c r="L8" s="20">
        <v>-2102989</v>
      </c>
      <c r="M8" s="20">
        <v>1067373</v>
      </c>
      <c r="N8" s="20">
        <v>-210910</v>
      </c>
      <c r="O8" s="20">
        <v>3991457</v>
      </c>
      <c r="P8" s="20">
        <v>751589</v>
      </c>
      <c r="Q8" s="20">
        <v>883254</v>
      </c>
      <c r="R8" s="20">
        <v>5626300</v>
      </c>
      <c r="S8" s="20">
        <v>945355</v>
      </c>
      <c r="T8" s="20">
        <v>814106</v>
      </c>
      <c r="U8" s="20">
        <v>814106</v>
      </c>
      <c r="V8" s="20">
        <v>2573567</v>
      </c>
      <c r="W8" s="20">
        <v>24018453</v>
      </c>
      <c r="X8" s="20">
        <v>14058396</v>
      </c>
      <c r="Y8" s="20">
        <v>9960057</v>
      </c>
      <c r="Z8" s="21">
        <v>70.847748206836684</v>
      </c>
      <c r="AA8" s="22">
        <v>14058396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12637794</v>
      </c>
      <c r="D12" s="29">
        <f>SUM(D6:D11)</f>
        <v>0</v>
      </c>
      <c r="E12" s="30">
        <f t="shared" si="0"/>
        <v>7029198</v>
      </c>
      <c r="F12" s="31">
        <f t="shared" si="0"/>
        <v>14058396</v>
      </c>
      <c r="G12" s="31">
        <f t="shared" si="0"/>
        <v>13755696</v>
      </c>
      <c r="H12" s="31">
        <f t="shared" si="0"/>
        <v>1135365</v>
      </c>
      <c r="I12" s="31">
        <f t="shared" si="0"/>
        <v>1138435</v>
      </c>
      <c r="J12" s="31">
        <f t="shared" si="0"/>
        <v>16029496</v>
      </c>
      <c r="K12" s="31">
        <f t="shared" si="0"/>
        <v>824706</v>
      </c>
      <c r="L12" s="31">
        <f t="shared" si="0"/>
        <v>-2102989</v>
      </c>
      <c r="M12" s="31">
        <f t="shared" si="0"/>
        <v>1067373</v>
      </c>
      <c r="N12" s="31">
        <f t="shared" si="0"/>
        <v>-210910</v>
      </c>
      <c r="O12" s="31">
        <f t="shared" si="0"/>
        <v>3991457</v>
      </c>
      <c r="P12" s="31">
        <f t="shared" si="0"/>
        <v>751589</v>
      </c>
      <c r="Q12" s="31">
        <f t="shared" si="0"/>
        <v>883254</v>
      </c>
      <c r="R12" s="31">
        <f t="shared" si="0"/>
        <v>5626300</v>
      </c>
      <c r="S12" s="31">
        <f t="shared" si="0"/>
        <v>945355</v>
      </c>
      <c r="T12" s="31">
        <f t="shared" si="0"/>
        <v>814106</v>
      </c>
      <c r="U12" s="31">
        <f t="shared" si="0"/>
        <v>814106</v>
      </c>
      <c r="V12" s="31">
        <f t="shared" si="0"/>
        <v>2573567</v>
      </c>
      <c r="W12" s="31">
        <f t="shared" si="0"/>
        <v>24018453</v>
      </c>
      <c r="X12" s="31">
        <f t="shared" si="0"/>
        <v>14058396</v>
      </c>
      <c r="Y12" s="31">
        <f t="shared" si="0"/>
        <v>9960057</v>
      </c>
      <c r="Z12" s="32">
        <f>+IF(X12&lt;&gt;0,+(Y12/X12)*100,0)</f>
        <v>70.847748206836684</v>
      </c>
      <c r="AA12" s="33">
        <f>SUM(AA6:AA11)</f>
        <v>14058396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43668229</v>
      </c>
      <c r="D19" s="18"/>
      <c r="E19" s="19">
        <v>76373490</v>
      </c>
      <c r="F19" s="20">
        <v>152746980</v>
      </c>
      <c r="G19" s="20">
        <v>43668231</v>
      </c>
      <c r="H19" s="20"/>
      <c r="I19" s="20"/>
      <c r="J19" s="20">
        <v>43668231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43668231</v>
      </c>
      <c r="X19" s="20">
        <v>152746980</v>
      </c>
      <c r="Y19" s="20">
        <v>-109078749</v>
      </c>
      <c r="Z19" s="21">
        <v>-71.411394843943881</v>
      </c>
      <c r="AA19" s="22">
        <v>152746980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953000</v>
      </c>
      <c r="D23" s="18"/>
      <c r="E23" s="19">
        <v>996838</v>
      </c>
      <c r="F23" s="20">
        <v>1993676</v>
      </c>
      <c r="G23" s="24">
        <v>953000</v>
      </c>
      <c r="H23" s="24"/>
      <c r="I23" s="24"/>
      <c r="J23" s="20">
        <v>953000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953000</v>
      </c>
      <c r="X23" s="20">
        <v>1993676</v>
      </c>
      <c r="Y23" s="24">
        <v>-1040676</v>
      </c>
      <c r="Z23" s="25">
        <v>-52.198852772466545</v>
      </c>
      <c r="AA23" s="26">
        <v>1993676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44621229</v>
      </c>
      <c r="D24" s="29">
        <f>SUM(D15:D23)</f>
        <v>0</v>
      </c>
      <c r="E24" s="36">
        <f t="shared" si="1"/>
        <v>77370328</v>
      </c>
      <c r="F24" s="37">
        <f t="shared" si="1"/>
        <v>154740656</v>
      </c>
      <c r="G24" s="37">
        <f t="shared" si="1"/>
        <v>44621231</v>
      </c>
      <c r="H24" s="37">
        <f t="shared" si="1"/>
        <v>0</v>
      </c>
      <c r="I24" s="37">
        <f t="shared" si="1"/>
        <v>0</v>
      </c>
      <c r="J24" s="37">
        <f t="shared" si="1"/>
        <v>44621231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44621231</v>
      </c>
      <c r="X24" s="37">
        <f t="shared" si="1"/>
        <v>154740656</v>
      </c>
      <c r="Y24" s="37">
        <f t="shared" si="1"/>
        <v>-110119425</v>
      </c>
      <c r="Z24" s="38">
        <f>+IF(X24&lt;&gt;0,+(Y24/X24)*100,0)</f>
        <v>-71.163860776187988</v>
      </c>
      <c r="AA24" s="39">
        <f>SUM(AA15:AA23)</f>
        <v>154740656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57259023</v>
      </c>
      <c r="D25" s="29">
        <f>+D12+D24</f>
        <v>0</v>
      </c>
      <c r="E25" s="30">
        <f t="shared" si="2"/>
        <v>84399526</v>
      </c>
      <c r="F25" s="31">
        <f t="shared" si="2"/>
        <v>168799052</v>
      </c>
      <c r="G25" s="31">
        <f t="shared" si="2"/>
        <v>58376927</v>
      </c>
      <c r="H25" s="31">
        <f t="shared" si="2"/>
        <v>1135365</v>
      </c>
      <c r="I25" s="31">
        <f t="shared" si="2"/>
        <v>1138435</v>
      </c>
      <c r="J25" s="31">
        <f t="shared" si="2"/>
        <v>60650727</v>
      </c>
      <c r="K25" s="31">
        <f t="shared" si="2"/>
        <v>824706</v>
      </c>
      <c r="L25" s="31">
        <f t="shared" si="2"/>
        <v>-2102989</v>
      </c>
      <c r="M25" s="31">
        <f t="shared" si="2"/>
        <v>1067373</v>
      </c>
      <c r="N25" s="31">
        <f t="shared" si="2"/>
        <v>-210910</v>
      </c>
      <c r="O25" s="31">
        <f t="shared" si="2"/>
        <v>3991457</v>
      </c>
      <c r="P25" s="31">
        <f t="shared" si="2"/>
        <v>751589</v>
      </c>
      <c r="Q25" s="31">
        <f t="shared" si="2"/>
        <v>883254</v>
      </c>
      <c r="R25" s="31">
        <f t="shared" si="2"/>
        <v>5626300</v>
      </c>
      <c r="S25" s="31">
        <f t="shared" si="2"/>
        <v>945355</v>
      </c>
      <c r="T25" s="31">
        <f t="shared" si="2"/>
        <v>814106</v>
      </c>
      <c r="U25" s="31">
        <f t="shared" si="2"/>
        <v>814106</v>
      </c>
      <c r="V25" s="31">
        <f t="shared" si="2"/>
        <v>2573567</v>
      </c>
      <c r="W25" s="31">
        <f t="shared" si="2"/>
        <v>68639684</v>
      </c>
      <c r="X25" s="31">
        <f t="shared" si="2"/>
        <v>168799052</v>
      </c>
      <c r="Y25" s="31">
        <f t="shared" si="2"/>
        <v>-100159368</v>
      </c>
      <c r="Z25" s="32">
        <f>+IF(X25&lt;&gt;0,+(Y25/X25)*100,0)</f>
        <v>-59.336451723674379</v>
      </c>
      <c r="AA25" s="33">
        <f>+AA12+AA24</f>
        <v>168799052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784720</v>
      </c>
      <c r="D32" s="18"/>
      <c r="E32" s="19">
        <v>-313800</v>
      </c>
      <c r="F32" s="20">
        <v>-627600</v>
      </c>
      <c r="G32" s="20">
        <v>915088</v>
      </c>
      <c r="H32" s="20">
        <v>132581</v>
      </c>
      <c r="I32" s="20">
        <v>132987</v>
      </c>
      <c r="J32" s="20">
        <v>1180656</v>
      </c>
      <c r="K32" s="20">
        <v>92215</v>
      </c>
      <c r="L32" s="20">
        <v>129476</v>
      </c>
      <c r="M32" s="20">
        <v>123733</v>
      </c>
      <c r="N32" s="20">
        <v>345424</v>
      </c>
      <c r="O32" s="20">
        <v>86113</v>
      </c>
      <c r="P32" s="20">
        <v>82798</v>
      </c>
      <c r="Q32" s="20">
        <v>99804</v>
      </c>
      <c r="R32" s="20">
        <v>268715</v>
      </c>
      <c r="S32" s="20">
        <v>107983</v>
      </c>
      <c r="T32" s="20">
        <v>106242</v>
      </c>
      <c r="U32" s="20">
        <v>106242</v>
      </c>
      <c r="V32" s="20">
        <v>320467</v>
      </c>
      <c r="W32" s="20">
        <v>2115262</v>
      </c>
      <c r="X32" s="20">
        <v>-627600</v>
      </c>
      <c r="Y32" s="20">
        <v>2742862</v>
      </c>
      <c r="Z32" s="21">
        <v>-437.03983428935629</v>
      </c>
      <c r="AA32" s="22">
        <v>-627600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784720</v>
      </c>
      <c r="D34" s="29">
        <f>SUM(D29:D33)</f>
        <v>0</v>
      </c>
      <c r="E34" s="30">
        <f t="shared" si="3"/>
        <v>-313800</v>
      </c>
      <c r="F34" s="31">
        <f t="shared" si="3"/>
        <v>-627600</v>
      </c>
      <c r="G34" s="31">
        <f t="shared" si="3"/>
        <v>915088</v>
      </c>
      <c r="H34" s="31">
        <f t="shared" si="3"/>
        <v>132581</v>
      </c>
      <c r="I34" s="31">
        <f t="shared" si="3"/>
        <v>132987</v>
      </c>
      <c r="J34" s="31">
        <f t="shared" si="3"/>
        <v>1180656</v>
      </c>
      <c r="K34" s="31">
        <f t="shared" si="3"/>
        <v>92215</v>
      </c>
      <c r="L34" s="31">
        <f t="shared" si="3"/>
        <v>129476</v>
      </c>
      <c r="M34" s="31">
        <f t="shared" si="3"/>
        <v>123733</v>
      </c>
      <c r="N34" s="31">
        <f t="shared" si="3"/>
        <v>345424</v>
      </c>
      <c r="O34" s="31">
        <f t="shared" si="3"/>
        <v>86113</v>
      </c>
      <c r="P34" s="31">
        <f t="shared" si="3"/>
        <v>82798</v>
      </c>
      <c r="Q34" s="31">
        <f t="shared" si="3"/>
        <v>99804</v>
      </c>
      <c r="R34" s="31">
        <f t="shared" si="3"/>
        <v>268715</v>
      </c>
      <c r="S34" s="31">
        <f t="shared" si="3"/>
        <v>107983</v>
      </c>
      <c r="T34" s="31">
        <f t="shared" si="3"/>
        <v>106242</v>
      </c>
      <c r="U34" s="31">
        <f t="shared" si="3"/>
        <v>106242</v>
      </c>
      <c r="V34" s="31">
        <f t="shared" si="3"/>
        <v>320467</v>
      </c>
      <c r="W34" s="31">
        <f t="shared" si="3"/>
        <v>2115262</v>
      </c>
      <c r="X34" s="31">
        <f t="shared" si="3"/>
        <v>-627600</v>
      </c>
      <c r="Y34" s="31">
        <f t="shared" si="3"/>
        <v>2742862</v>
      </c>
      <c r="Z34" s="32">
        <f>+IF(X34&lt;&gt;0,+(Y34/X34)*100,0)</f>
        <v>-437.03983428935629</v>
      </c>
      <c r="AA34" s="33">
        <f>SUM(AA29:AA33)</f>
        <v>-627600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784720</v>
      </c>
      <c r="D40" s="29">
        <f>+D34+D39</f>
        <v>0</v>
      </c>
      <c r="E40" s="30">
        <f t="shared" si="5"/>
        <v>-313800</v>
      </c>
      <c r="F40" s="31">
        <f t="shared" si="5"/>
        <v>-627600</v>
      </c>
      <c r="G40" s="31">
        <f t="shared" si="5"/>
        <v>915088</v>
      </c>
      <c r="H40" s="31">
        <f t="shared" si="5"/>
        <v>132581</v>
      </c>
      <c r="I40" s="31">
        <f t="shared" si="5"/>
        <v>132987</v>
      </c>
      <c r="J40" s="31">
        <f t="shared" si="5"/>
        <v>1180656</v>
      </c>
      <c r="K40" s="31">
        <f t="shared" si="5"/>
        <v>92215</v>
      </c>
      <c r="L40" s="31">
        <f t="shared" si="5"/>
        <v>129476</v>
      </c>
      <c r="M40" s="31">
        <f t="shared" si="5"/>
        <v>123733</v>
      </c>
      <c r="N40" s="31">
        <f t="shared" si="5"/>
        <v>345424</v>
      </c>
      <c r="O40" s="31">
        <f t="shared" si="5"/>
        <v>86113</v>
      </c>
      <c r="P40" s="31">
        <f t="shared" si="5"/>
        <v>82798</v>
      </c>
      <c r="Q40" s="31">
        <f t="shared" si="5"/>
        <v>99804</v>
      </c>
      <c r="R40" s="31">
        <f t="shared" si="5"/>
        <v>268715</v>
      </c>
      <c r="S40" s="31">
        <f t="shared" si="5"/>
        <v>107983</v>
      </c>
      <c r="T40" s="31">
        <f t="shared" si="5"/>
        <v>106242</v>
      </c>
      <c r="U40" s="31">
        <f t="shared" si="5"/>
        <v>106242</v>
      </c>
      <c r="V40" s="31">
        <f t="shared" si="5"/>
        <v>320467</v>
      </c>
      <c r="W40" s="31">
        <f t="shared" si="5"/>
        <v>2115262</v>
      </c>
      <c r="X40" s="31">
        <f t="shared" si="5"/>
        <v>-627600</v>
      </c>
      <c r="Y40" s="31">
        <f t="shared" si="5"/>
        <v>2742862</v>
      </c>
      <c r="Z40" s="32">
        <f>+IF(X40&lt;&gt;0,+(Y40/X40)*100,0)</f>
        <v>-437.03983428935629</v>
      </c>
      <c r="AA40" s="33">
        <f>+AA34+AA39</f>
        <v>-627600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56474303</v>
      </c>
      <c r="D42" s="43">
        <f>+D25-D40</f>
        <v>0</v>
      </c>
      <c r="E42" s="44">
        <f t="shared" si="6"/>
        <v>84713326</v>
      </c>
      <c r="F42" s="45">
        <f t="shared" si="6"/>
        <v>169426652</v>
      </c>
      <c r="G42" s="45">
        <f t="shared" si="6"/>
        <v>57461839</v>
      </c>
      <c r="H42" s="45">
        <f t="shared" si="6"/>
        <v>1002784</v>
      </c>
      <c r="I42" s="45">
        <f t="shared" si="6"/>
        <v>1005448</v>
      </c>
      <c r="J42" s="45">
        <f t="shared" si="6"/>
        <v>59470071</v>
      </c>
      <c r="K42" s="45">
        <f t="shared" si="6"/>
        <v>732491</v>
      </c>
      <c r="L42" s="45">
        <f t="shared" si="6"/>
        <v>-2232465</v>
      </c>
      <c r="M42" s="45">
        <f t="shared" si="6"/>
        <v>943640</v>
      </c>
      <c r="N42" s="45">
        <f t="shared" si="6"/>
        <v>-556334</v>
      </c>
      <c r="O42" s="45">
        <f t="shared" si="6"/>
        <v>3905344</v>
      </c>
      <c r="P42" s="45">
        <f t="shared" si="6"/>
        <v>668791</v>
      </c>
      <c r="Q42" s="45">
        <f t="shared" si="6"/>
        <v>783450</v>
      </c>
      <c r="R42" s="45">
        <f t="shared" si="6"/>
        <v>5357585</v>
      </c>
      <c r="S42" s="45">
        <f t="shared" si="6"/>
        <v>837372</v>
      </c>
      <c r="T42" s="45">
        <f t="shared" si="6"/>
        <v>707864</v>
      </c>
      <c r="U42" s="45">
        <f t="shared" si="6"/>
        <v>707864</v>
      </c>
      <c r="V42" s="45">
        <f t="shared" si="6"/>
        <v>2253100</v>
      </c>
      <c r="W42" s="45">
        <f t="shared" si="6"/>
        <v>66524422</v>
      </c>
      <c r="X42" s="45">
        <f t="shared" si="6"/>
        <v>169426652</v>
      </c>
      <c r="Y42" s="45">
        <f t="shared" si="6"/>
        <v>-102902230</v>
      </c>
      <c r="Z42" s="46">
        <f>+IF(X42&lt;&gt;0,+(Y42/X42)*100,0)</f>
        <v>-60.735562430874211</v>
      </c>
      <c r="AA42" s="47">
        <f>+AA25-AA40</f>
        <v>169426652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11871450</v>
      </c>
      <c r="D45" s="18"/>
      <c r="E45" s="19">
        <v>585180</v>
      </c>
      <c r="F45" s="20">
        <v>1170360</v>
      </c>
      <c r="G45" s="20">
        <v>14507261</v>
      </c>
      <c r="H45" s="20">
        <v>1009892</v>
      </c>
      <c r="I45" s="20">
        <v>946525</v>
      </c>
      <c r="J45" s="20">
        <v>16463678</v>
      </c>
      <c r="K45" s="20">
        <v>1010003</v>
      </c>
      <c r="L45" s="20">
        <v>1010003</v>
      </c>
      <c r="M45" s="20">
        <v>1010114</v>
      </c>
      <c r="N45" s="20">
        <v>3030120</v>
      </c>
      <c r="O45" s="20">
        <v>-1809971</v>
      </c>
      <c r="P45" s="20">
        <v>342730</v>
      </c>
      <c r="Q45" s="20">
        <v>444690</v>
      </c>
      <c r="R45" s="20">
        <v>-1022551</v>
      </c>
      <c r="S45" s="20">
        <v>-115524</v>
      </c>
      <c r="T45" s="20">
        <v>963243</v>
      </c>
      <c r="U45" s="20">
        <v>963243</v>
      </c>
      <c r="V45" s="20">
        <v>1810962</v>
      </c>
      <c r="W45" s="20">
        <v>20282209</v>
      </c>
      <c r="X45" s="20">
        <v>1170360</v>
      </c>
      <c r="Y45" s="20">
        <v>19111849</v>
      </c>
      <c r="Z45" s="48">
        <v>1632.9889093953998</v>
      </c>
      <c r="AA45" s="22">
        <v>1170360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11871450</v>
      </c>
      <c r="D48" s="51">
        <f>SUM(D45:D47)</f>
        <v>0</v>
      </c>
      <c r="E48" s="52">
        <f t="shared" si="7"/>
        <v>585180</v>
      </c>
      <c r="F48" s="53">
        <f t="shared" si="7"/>
        <v>1170360</v>
      </c>
      <c r="G48" s="53">
        <f t="shared" si="7"/>
        <v>14507261</v>
      </c>
      <c r="H48" s="53">
        <f t="shared" si="7"/>
        <v>1009892</v>
      </c>
      <c r="I48" s="53">
        <f t="shared" si="7"/>
        <v>946525</v>
      </c>
      <c r="J48" s="53">
        <f t="shared" si="7"/>
        <v>16463678</v>
      </c>
      <c r="K48" s="53">
        <f t="shared" si="7"/>
        <v>1010003</v>
      </c>
      <c r="L48" s="53">
        <f t="shared" si="7"/>
        <v>1010003</v>
      </c>
      <c r="M48" s="53">
        <f t="shared" si="7"/>
        <v>1010114</v>
      </c>
      <c r="N48" s="53">
        <f t="shared" si="7"/>
        <v>3030120</v>
      </c>
      <c r="O48" s="53">
        <f t="shared" si="7"/>
        <v>-1809971</v>
      </c>
      <c r="P48" s="53">
        <f t="shared" si="7"/>
        <v>342730</v>
      </c>
      <c r="Q48" s="53">
        <f t="shared" si="7"/>
        <v>444690</v>
      </c>
      <c r="R48" s="53">
        <f t="shared" si="7"/>
        <v>-1022551</v>
      </c>
      <c r="S48" s="53">
        <f t="shared" si="7"/>
        <v>-115524</v>
      </c>
      <c r="T48" s="53">
        <f t="shared" si="7"/>
        <v>963243</v>
      </c>
      <c r="U48" s="53">
        <f t="shared" si="7"/>
        <v>963243</v>
      </c>
      <c r="V48" s="53">
        <f t="shared" si="7"/>
        <v>1810962</v>
      </c>
      <c r="W48" s="53">
        <f t="shared" si="7"/>
        <v>20282209</v>
      </c>
      <c r="X48" s="53">
        <f t="shared" si="7"/>
        <v>1170360</v>
      </c>
      <c r="Y48" s="53">
        <f t="shared" si="7"/>
        <v>19111849</v>
      </c>
      <c r="Z48" s="54">
        <f>+IF(X48&lt;&gt;0,+(Y48/X48)*100,0)</f>
        <v>1632.9889093953998</v>
      </c>
      <c r="AA48" s="55">
        <f>SUM(AA45:AA47)</f>
        <v>1170360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106712713</v>
      </c>
      <c r="D6" s="18"/>
      <c r="E6" s="19">
        <v>3930312</v>
      </c>
      <c r="F6" s="20">
        <v>106470880</v>
      </c>
      <c r="G6" s="20">
        <v>107531022</v>
      </c>
      <c r="H6" s="20">
        <v>2500624</v>
      </c>
      <c r="I6" s="20">
        <v>1543025</v>
      </c>
      <c r="J6" s="20">
        <v>111574671</v>
      </c>
      <c r="K6" s="20">
        <v>2444394</v>
      </c>
      <c r="L6" s="20">
        <v>2870013</v>
      </c>
      <c r="M6" s="20">
        <v>913137</v>
      </c>
      <c r="N6" s="20">
        <v>6227544</v>
      </c>
      <c r="O6" s="20">
        <v>3174816</v>
      </c>
      <c r="P6" s="20">
        <v>2211049</v>
      </c>
      <c r="Q6" s="20">
        <v>2312782</v>
      </c>
      <c r="R6" s="20">
        <v>7698647</v>
      </c>
      <c r="S6" s="20">
        <v>2595335</v>
      </c>
      <c r="T6" s="20">
        <v>1415314</v>
      </c>
      <c r="U6" s="20">
        <v>2203744</v>
      </c>
      <c r="V6" s="20">
        <v>6214393</v>
      </c>
      <c r="W6" s="20">
        <v>131715255</v>
      </c>
      <c r="X6" s="20">
        <v>106470880</v>
      </c>
      <c r="Y6" s="20">
        <v>25244375</v>
      </c>
      <c r="Z6" s="21">
        <v>23.710121490495805</v>
      </c>
      <c r="AA6" s="22">
        <v>106470880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115880924</v>
      </c>
      <c r="D8" s="18"/>
      <c r="E8" s="19">
        <v>22749432</v>
      </c>
      <c r="F8" s="20">
        <v>128640145</v>
      </c>
      <c r="G8" s="20">
        <v>118091810</v>
      </c>
      <c r="H8" s="20">
        <v>1179332</v>
      </c>
      <c r="I8" s="20">
        <v>1768636</v>
      </c>
      <c r="J8" s="20">
        <v>121039778</v>
      </c>
      <c r="K8" s="20">
        <v>1560687</v>
      </c>
      <c r="L8" s="20">
        <v>1093602</v>
      </c>
      <c r="M8" s="20">
        <v>2978677</v>
      </c>
      <c r="N8" s="20">
        <v>5632966</v>
      </c>
      <c r="O8" s="20">
        <v>839294</v>
      </c>
      <c r="P8" s="20">
        <v>1675518</v>
      </c>
      <c r="Q8" s="20">
        <v>1098380</v>
      </c>
      <c r="R8" s="20">
        <v>3613192</v>
      </c>
      <c r="S8" s="20">
        <v>1575322</v>
      </c>
      <c r="T8" s="20">
        <v>1596432</v>
      </c>
      <c r="U8" s="20">
        <v>367969</v>
      </c>
      <c r="V8" s="20">
        <v>3539723</v>
      </c>
      <c r="W8" s="20">
        <v>133825659</v>
      </c>
      <c r="X8" s="20">
        <v>128640145</v>
      </c>
      <c r="Y8" s="20">
        <v>5185514</v>
      </c>
      <c r="Z8" s="21">
        <v>4.0310231304543382</v>
      </c>
      <c r="AA8" s="22">
        <v>128640145</v>
      </c>
    </row>
    <row r="9" spans="1:27" x14ac:dyDescent="0.25">
      <c r="A9" s="23" t="s">
        <v>37</v>
      </c>
      <c r="B9" s="17" t="s">
        <v>32</v>
      </c>
      <c r="C9" s="18">
        <v>5485367</v>
      </c>
      <c r="D9" s="18"/>
      <c r="E9" s="19"/>
      <c r="F9" s="20">
        <v>5485368</v>
      </c>
      <c r="G9" s="20">
        <v>5485203</v>
      </c>
      <c r="H9" s="20">
        <v>30584</v>
      </c>
      <c r="I9" s="20">
        <v>32341</v>
      </c>
      <c r="J9" s="20">
        <v>5548128</v>
      </c>
      <c r="K9" s="20">
        <v>-72</v>
      </c>
      <c r="L9" s="20">
        <v>-9002</v>
      </c>
      <c r="M9" s="20">
        <v>37096</v>
      </c>
      <c r="N9" s="20">
        <v>28022</v>
      </c>
      <c r="O9" s="20">
        <v>-255</v>
      </c>
      <c r="P9" s="20">
        <v>11365</v>
      </c>
      <c r="Q9" s="20">
        <v>-62</v>
      </c>
      <c r="R9" s="20">
        <v>11048</v>
      </c>
      <c r="S9" s="20">
        <v>-255</v>
      </c>
      <c r="T9" s="20"/>
      <c r="U9" s="20">
        <v>8343</v>
      </c>
      <c r="V9" s="20">
        <v>8088</v>
      </c>
      <c r="W9" s="20">
        <v>5595286</v>
      </c>
      <c r="X9" s="20">
        <v>5485368</v>
      </c>
      <c r="Y9" s="20">
        <v>109918</v>
      </c>
      <c r="Z9" s="21">
        <v>2.0038400340688174</v>
      </c>
      <c r="AA9" s="22">
        <v>5485368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-6945369</v>
      </c>
      <c r="D11" s="18"/>
      <c r="E11" s="19">
        <v>-2500008</v>
      </c>
      <c r="F11" s="20">
        <v>-9617702</v>
      </c>
      <c r="G11" s="20">
        <v>-7009685</v>
      </c>
      <c r="H11" s="20">
        <v>-298948</v>
      </c>
      <c r="I11" s="20">
        <v>-233873</v>
      </c>
      <c r="J11" s="20">
        <v>-7542506</v>
      </c>
      <c r="K11" s="20">
        <v>-147137</v>
      </c>
      <c r="L11" s="20">
        <v>-341270</v>
      </c>
      <c r="M11" s="20">
        <v>-96011</v>
      </c>
      <c r="N11" s="20">
        <v>-584418</v>
      </c>
      <c r="O11" s="20">
        <v>-122930</v>
      </c>
      <c r="P11" s="20">
        <v>-188058</v>
      </c>
      <c r="Q11" s="20">
        <v>-594278</v>
      </c>
      <c r="R11" s="20">
        <v>-905266</v>
      </c>
      <c r="S11" s="20">
        <v>-69135</v>
      </c>
      <c r="T11" s="20">
        <v>-383416</v>
      </c>
      <c r="U11" s="20">
        <v>-787867</v>
      </c>
      <c r="V11" s="20">
        <v>-1240418</v>
      </c>
      <c r="W11" s="20">
        <v>-10272608</v>
      </c>
      <c r="X11" s="20">
        <v>-9617702</v>
      </c>
      <c r="Y11" s="20">
        <v>-654906</v>
      </c>
      <c r="Z11" s="21">
        <v>6.8093812846353536</v>
      </c>
      <c r="AA11" s="22">
        <v>-9617702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221133635</v>
      </c>
      <c r="D12" s="29">
        <f>SUM(D6:D11)</f>
        <v>0</v>
      </c>
      <c r="E12" s="30">
        <f t="shared" si="0"/>
        <v>24179736</v>
      </c>
      <c r="F12" s="31">
        <f t="shared" si="0"/>
        <v>230978691</v>
      </c>
      <c r="G12" s="31">
        <f t="shared" si="0"/>
        <v>224098350</v>
      </c>
      <c r="H12" s="31">
        <f t="shared" si="0"/>
        <v>3411592</v>
      </c>
      <c r="I12" s="31">
        <f t="shared" si="0"/>
        <v>3110129</v>
      </c>
      <c r="J12" s="31">
        <f t="shared" si="0"/>
        <v>230620071</v>
      </c>
      <c r="K12" s="31">
        <f t="shared" si="0"/>
        <v>3857872</v>
      </c>
      <c r="L12" s="31">
        <f t="shared" si="0"/>
        <v>3613343</v>
      </c>
      <c r="M12" s="31">
        <f t="shared" si="0"/>
        <v>3832899</v>
      </c>
      <c r="N12" s="31">
        <f t="shared" si="0"/>
        <v>11304114</v>
      </c>
      <c r="O12" s="31">
        <f t="shared" si="0"/>
        <v>3890925</v>
      </c>
      <c r="P12" s="31">
        <f t="shared" si="0"/>
        <v>3709874</v>
      </c>
      <c r="Q12" s="31">
        <f t="shared" si="0"/>
        <v>2816822</v>
      </c>
      <c r="R12" s="31">
        <f t="shared" si="0"/>
        <v>10417621</v>
      </c>
      <c r="S12" s="31">
        <f t="shared" si="0"/>
        <v>4101267</v>
      </c>
      <c r="T12" s="31">
        <f t="shared" si="0"/>
        <v>2628330</v>
      </c>
      <c r="U12" s="31">
        <f t="shared" si="0"/>
        <v>1792189</v>
      </c>
      <c r="V12" s="31">
        <f t="shared" si="0"/>
        <v>8521786</v>
      </c>
      <c r="W12" s="31">
        <f t="shared" si="0"/>
        <v>260863592</v>
      </c>
      <c r="X12" s="31">
        <f t="shared" si="0"/>
        <v>230978691</v>
      </c>
      <c r="Y12" s="31">
        <f t="shared" si="0"/>
        <v>29884901</v>
      </c>
      <c r="Z12" s="32">
        <f>+IF(X12&lt;&gt;0,+(Y12/X12)*100,0)</f>
        <v>12.938380103643413</v>
      </c>
      <c r="AA12" s="33">
        <f>SUM(AA6:AA11)</f>
        <v>230978691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6631062</v>
      </c>
      <c r="D19" s="18"/>
      <c r="E19" s="19">
        <v>1783656</v>
      </c>
      <c r="F19" s="20">
        <v>7914718</v>
      </c>
      <c r="G19" s="20">
        <v>6656052</v>
      </c>
      <c r="H19" s="20">
        <v>-24990</v>
      </c>
      <c r="I19" s="20"/>
      <c r="J19" s="20">
        <v>6631062</v>
      </c>
      <c r="K19" s="20"/>
      <c r="L19" s="20"/>
      <c r="M19" s="20"/>
      <c r="N19" s="20"/>
      <c r="O19" s="20"/>
      <c r="P19" s="20"/>
      <c r="Q19" s="20">
        <v>738565</v>
      </c>
      <c r="R19" s="20">
        <v>738565</v>
      </c>
      <c r="S19" s="20"/>
      <c r="T19" s="20"/>
      <c r="U19" s="20"/>
      <c r="V19" s="20"/>
      <c r="W19" s="20">
        <v>7369627</v>
      </c>
      <c r="X19" s="20">
        <v>7914718</v>
      </c>
      <c r="Y19" s="20">
        <v>-545091</v>
      </c>
      <c r="Z19" s="21">
        <v>-6.8870552305211632</v>
      </c>
      <c r="AA19" s="22">
        <v>7914718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6631062</v>
      </c>
      <c r="D24" s="29">
        <f>SUM(D15:D23)</f>
        <v>0</v>
      </c>
      <c r="E24" s="36">
        <f t="shared" si="1"/>
        <v>1783656</v>
      </c>
      <c r="F24" s="37">
        <f t="shared" si="1"/>
        <v>7914718</v>
      </c>
      <c r="G24" s="37">
        <f t="shared" si="1"/>
        <v>6656052</v>
      </c>
      <c r="H24" s="37">
        <f t="shared" si="1"/>
        <v>-24990</v>
      </c>
      <c r="I24" s="37">
        <f t="shared" si="1"/>
        <v>0</v>
      </c>
      <c r="J24" s="37">
        <f t="shared" si="1"/>
        <v>6631062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738565</v>
      </c>
      <c r="R24" s="37">
        <f t="shared" si="1"/>
        <v>738565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7369627</v>
      </c>
      <c r="X24" s="37">
        <f t="shared" si="1"/>
        <v>7914718</v>
      </c>
      <c r="Y24" s="37">
        <f t="shared" si="1"/>
        <v>-545091</v>
      </c>
      <c r="Z24" s="38">
        <f>+IF(X24&lt;&gt;0,+(Y24/X24)*100,0)</f>
        <v>-6.8870552305211632</v>
      </c>
      <c r="AA24" s="39">
        <f>SUM(AA15:AA23)</f>
        <v>7914718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227764697</v>
      </c>
      <c r="D25" s="29">
        <f>+D12+D24</f>
        <v>0</v>
      </c>
      <c r="E25" s="30">
        <f t="shared" si="2"/>
        <v>25963392</v>
      </c>
      <c r="F25" s="31">
        <f t="shared" si="2"/>
        <v>238893409</v>
      </c>
      <c r="G25" s="31">
        <f t="shared" si="2"/>
        <v>230754402</v>
      </c>
      <c r="H25" s="31">
        <f t="shared" si="2"/>
        <v>3386602</v>
      </c>
      <c r="I25" s="31">
        <f t="shared" si="2"/>
        <v>3110129</v>
      </c>
      <c r="J25" s="31">
        <f t="shared" si="2"/>
        <v>237251133</v>
      </c>
      <c r="K25" s="31">
        <f t="shared" si="2"/>
        <v>3857872</v>
      </c>
      <c r="L25" s="31">
        <f t="shared" si="2"/>
        <v>3613343</v>
      </c>
      <c r="M25" s="31">
        <f t="shared" si="2"/>
        <v>3832899</v>
      </c>
      <c r="N25" s="31">
        <f t="shared" si="2"/>
        <v>11304114</v>
      </c>
      <c r="O25" s="31">
        <f t="shared" si="2"/>
        <v>3890925</v>
      </c>
      <c r="P25" s="31">
        <f t="shared" si="2"/>
        <v>3709874</v>
      </c>
      <c r="Q25" s="31">
        <f t="shared" si="2"/>
        <v>3555387</v>
      </c>
      <c r="R25" s="31">
        <f t="shared" si="2"/>
        <v>11156186</v>
      </c>
      <c r="S25" s="31">
        <f t="shared" si="2"/>
        <v>4101267</v>
      </c>
      <c r="T25" s="31">
        <f t="shared" si="2"/>
        <v>2628330</v>
      </c>
      <c r="U25" s="31">
        <f t="shared" si="2"/>
        <v>1792189</v>
      </c>
      <c r="V25" s="31">
        <f t="shared" si="2"/>
        <v>8521786</v>
      </c>
      <c r="W25" s="31">
        <f t="shared" si="2"/>
        <v>268233219</v>
      </c>
      <c r="X25" s="31">
        <f t="shared" si="2"/>
        <v>238893409</v>
      </c>
      <c r="Y25" s="31">
        <f t="shared" si="2"/>
        <v>29339810</v>
      </c>
      <c r="Z25" s="32">
        <f>+IF(X25&lt;&gt;0,+(Y25/X25)*100,0)</f>
        <v>12.281548546197021</v>
      </c>
      <c r="AA25" s="33">
        <f>+AA12+AA24</f>
        <v>238893409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-40864</v>
      </c>
      <c r="D31" s="18"/>
      <c r="E31" s="19"/>
      <c r="F31" s="20">
        <v>-40864</v>
      </c>
      <c r="G31" s="20">
        <v>-41107</v>
      </c>
      <c r="H31" s="20">
        <v>-1219</v>
      </c>
      <c r="I31" s="20">
        <v>-2261</v>
      </c>
      <c r="J31" s="20">
        <v>-44587</v>
      </c>
      <c r="K31" s="20">
        <v>-779</v>
      </c>
      <c r="L31" s="20">
        <v>-3576</v>
      </c>
      <c r="M31" s="20">
        <v>-639</v>
      </c>
      <c r="N31" s="20">
        <v>-4994</v>
      </c>
      <c r="O31" s="20">
        <v>-1101</v>
      </c>
      <c r="P31" s="20">
        <v>-578</v>
      </c>
      <c r="Q31" s="20">
        <v>-2021</v>
      </c>
      <c r="R31" s="20">
        <v>-3700</v>
      </c>
      <c r="S31" s="20">
        <v>-388</v>
      </c>
      <c r="T31" s="20">
        <v>-510</v>
      </c>
      <c r="U31" s="20">
        <v>-761</v>
      </c>
      <c r="V31" s="20">
        <v>-1659</v>
      </c>
      <c r="W31" s="20">
        <v>-54940</v>
      </c>
      <c r="X31" s="20">
        <v>-40864</v>
      </c>
      <c r="Y31" s="20">
        <v>-14076</v>
      </c>
      <c r="Z31" s="21">
        <v>34.44596711041504</v>
      </c>
      <c r="AA31" s="22">
        <v>-40864</v>
      </c>
    </row>
    <row r="32" spans="1:27" x14ac:dyDescent="0.25">
      <c r="A32" s="23" t="s">
        <v>58</v>
      </c>
      <c r="B32" s="17" t="s">
        <v>32</v>
      </c>
      <c r="C32" s="18">
        <v>47372951</v>
      </c>
      <c r="D32" s="18"/>
      <c r="E32" s="19"/>
      <c r="F32" s="20">
        <v>47384951</v>
      </c>
      <c r="G32" s="20">
        <v>47417179</v>
      </c>
      <c r="H32" s="20">
        <v>550885</v>
      </c>
      <c r="I32" s="20">
        <v>566433</v>
      </c>
      <c r="J32" s="20">
        <v>48534497</v>
      </c>
      <c r="K32" s="20">
        <v>457846</v>
      </c>
      <c r="L32" s="20">
        <v>527418</v>
      </c>
      <c r="M32" s="20">
        <v>446718</v>
      </c>
      <c r="N32" s="20">
        <v>1431982</v>
      </c>
      <c r="O32" s="20">
        <v>298943</v>
      </c>
      <c r="P32" s="20">
        <v>414935</v>
      </c>
      <c r="Q32" s="20">
        <v>380734</v>
      </c>
      <c r="R32" s="20">
        <v>1094612</v>
      </c>
      <c r="S32" s="20">
        <v>405655</v>
      </c>
      <c r="T32" s="20">
        <v>346509</v>
      </c>
      <c r="U32" s="20">
        <v>326347</v>
      </c>
      <c r="V32" s="20">
        <v>1078511</v>
      </c>
      <c r="W32" s="20">
        <v>52139602</v>
      </c>
      <c r="X32" s="20">
        <v>47384951</v>
      </c>
      <c r="Y32" s="20">
        <v>4754651</v>
      </c>
      <c r="Z32" s="21">
        <v>10.034095002018679</v>
      </c>
      <c r="AA32" s="22">
        <v>47384951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47332087</v>
      </c>
      <c r="D34" s="29">
        <f>SUM(D29:D33)</f>
        <v>0</v>
      </c>
      <c r="E34" s="30">
        <f t="shared" si="3"/>
        <v>0</v>
      </c>
      <c r="F34" s="31">
        <f t="shared" si="3"/>
        <v>47344087</v>
      </c>
      <c r="G34" s="31">
        <f t="shared" si="3"/>
        <v>47376072</v>
      </c>
      <c r="H34" s="31">
        <f t="shared" si="3"/>
        <v>549666</v>
      </c>
      <c r="I34" s="31">
        <f t="shared" si="3"/>
        <v>564172</v>
      </c>
      <c r="J34" s="31">
        <f t="shared" si="3"/>
        <v>48489910</v>
      </c>
      <c r="K34" s="31">
        <f t="shared" si="3"/>
        <v>457067</v>
      </c>
      <c r="L34" s="31">
        <f t="shared" si="3"/>
        <v>523842</v>
      </c>
      <c r="M34" s="31">
        <f t="shared" si="3"/>
        <v>446079</v>
      </c>
      <c r="N34" s="31">
        <f t="shared" si="3"/>
        <v>1426988</v>
      </c>
      <c r="O34" s="31">
        <f t="shared" si="3"/>
        <v>297842</v>
      </c>
      <c r="P34" s="31">
        <f t="shared" si="3"/>
        <v>414357</v>
      </c>
      <c r="Q34" s="31">
        <f t="shared" si="3"/>
        <v>378713</v>
      </c>
      <c r="R34" s="31">
        <f t="shared" si="3"/>
        <v>1090912</v>
      </c>
      <c r="S34" s="31">
        <f t="shared" si="3"/>
        <v>405267</v>
      </c>
      <c r="T34" s="31">
        <f t="shared" si="3"/>
        <v>345999</v>
      </c>
      <c r="U34" s="31">
        <f t="shared" si="3"/>
        <v>325586</v>
      </c>
      <c r="V34" s="31">
        <f t="shared" si="3"/>
        <v>1076852</v>
      </c>
      <c r="W34" s="31">
        <f t="shared" si="3"/>
        <v>52084662</v>
      </c>
      <c r="X34" s="31">
        <f t="shared" si="3"/>
        <v>47344087</v>
      </c>
      <c r="Y34" s="31">
        <f t="shared" si="3"/>
        <v>4740575</v>
      </c>
      <c r="Z34" s="32">
        <f>+IF(X34&lt;&gt;0,+(Y34/X34)*100,0)</f>
        <v>10.013024435342897</v>
      </c>
      <c r="AA34" s="33">
        <f>SUM(AA29:AA33)</f>
        <v>47344087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47332087</v>
      </c>
      <c r="D40" s="29">
        <f>+D34+D39</f>
        <v>0</v>
      </c>
      <c r="E40" s="30">
        <f t="shared" si="5"/>
        <v>0</v>
      </c>
      <c r="F40" s="31">
        <f t="shared" si="5"/>
        <v>47344087</v>
      </c>
      <c r="G40" s="31">
        <f t="shared" si="5"/>
        <v>47376072</v>
      </c>
      <c r="H40" s="31">
        <f t="shared" si="5"/>
        <v>549666</v>
      </c>
      <c r="I40" s="31">
        <f t="shared" si="5"/>
        <v>564172</v>
      </c>
      <c r="J40" s="31">
        <f t="shared" si="5"/>
        <v>48489910</v>
      </c>
      <c r="K40" s="31">
        <f t="shared" si="5"/>
        <v>457067</v>
      </c>
      <c r="L40" s="31">
        <f t="shared" si="5"/>
        <v>523842</v>
      </c>
      <c r="M40" s="31">
        <f t="shared" si="5"/>
        <v>446079</v>
      </c>
      <c r="N40" s="31">
        <f t="shared" si="5"/>
        <v>1426988</v>
      </c>
      <c r="O40" s="31">
        <f t="shared" si="5"/>
        <v>297842</v>
      </c>
      <c r="P40" s="31">
        <f t="shared" si="5"/>
        <v>414357</v>
      </c>
      <c r="Q40" s="31">
        <f t="shared" si="5"/>
        <v>378713</v>
      </c>
      <c r="R40" s="31">
        <f t="shared" si="5"/>
        <v>1090912</v>
      </c>
      <c r="S40" s="31">
        <f t="shared" si="5"/>
        <v>405267</v>
      </c>
      <c r="T40" s="31">
        <f t="shared" si="5"/>
        <v>345999</v>
      </c>
      <c r="U40" s="31">
        <f t="shared" si="5"/>
        <v>325586</v>
      </c>
      <c r="V40" s="31">
        <f t="shared" si="5"/>
        <v>1076852</v>
      </c>
      <c r="W40" s="31">
        <f t="shared" si="5"/>
        <v>52084662</v>
      </c>
      <c r="X40" s="31">
        <f t="shared" si="5"/>
        <v>47344087</v>
      </c>
      <c r="Y40" s="31">
        <f t="shared" si="5"/>
        <v>4740575</v>
      </c>
      <c r="Z40" s="32">
        <f>+IF(X40&lt;&gt;0,+(Y40/X40)*100,0)</f>
        <v>10.013024435342897</v>
      </c>
      <c r="AA40" s="33">
        <f>+AA34+AA39</f>
        <v>47344087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180432610</v>
      </c>
      <c r="D42" s="43">
        <f>+D25-D40</f>
        <v>0</v>
      </c>
      <c r="E42" s="44">
        <f t="shared" si="6"/>
        <v>25963392</v>
      </c>
      <c r="F42" s="45">
        <f t="shared" si="6"/>
        <v>191549322</v>
      </c>
      <c r="G42" s="45">
        <f t="shared" si="6"/>
        <v>183378330</v>
      </c>
      <c r="H42" s="45">
        <f t="shared" si="6"/>
        <v>2836936</v>
      </c>
      <c r="I42" s="45">
        <f t="shared" si="6"/>
        <v>2545957</v>
      </c>
      <c r="J42" s="45">
        <f t="shared" si="6"/>
        <v>188761223</v>
      </c>
      <c r="K42" s="45">
        <f t="shared" si="6"/>
        <v>3400805</v>
      </c>
      <c r="L42" s="45">
        <f t="shared" si="6"/>
        <v>3089501</v>
      </c>
      <c r="M42" s="45">
        <f t="shared" si="6"/>
        <v>3386820</v>
      </c>
      <c r="N42" s="45">
        <f t="shared" si="6"/>
        <v>9877126</v>
      </c>
      <c r="O42" s="45">
        <f t="shared" si="6"/>
        <v>3593083</v>
      </c>
      <c r="P42" s="45">
        <f t="shared" si="6"/>
        <v>3295517</v>
      </c>
      <c r="Q42" s="45">
        <f t="shared" si="6"/>
        <v>3176674</v>
      </c>
      <c r="R42" s="45">
        <f t="shared" si="6"/>
        <v>10065274</v>
      </c>
      <c r="S42" s="45">
        <f t="shared" si="6"/>
        <v>3696000</v>
      </c>
      <c r="T42" s="45">
        <f t="shared" si="6"/>
        <v>2282331</v>
      </c>
      <c r="U42" s="45">
        <f t="shared" si="6"/>
        <v>1466603</v>
      </c>
      <c r="V42" s="45">
        <f t="shared" si="6"/>
        <v>7444934</v>
      </c>
      <c r="W42" s="45">
        <f t="shared" si="6"/>
        <v>216148557</v>
      </c>
      <c r="X42" s="45">
        <f t="shared" si="6"/>
        <v>191549322</v>
      </c>
      <c r="Y42" s="45">
        <f t="shared" si="6"/>
        <v>24599235</v>
      </c>
      <c r="Z42" s="46">
        <f>+IF(X42&lt;&gt;0,+(Y42/X42)*100,0)</f>
        <v>12.842245925568976</v>
      </c>
      <c r="AA42" s="47">
        <f>+AA25-AA40</f>
        <v>191549322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25963392</v>
      </c>
      <c r="F45" s="20">
        <v>11116712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11116712</v>
      </c>
      <c r="Y45" s="20">
        <v>-11116712</v>
      </c>
      <c r="Z45" s="48">
        <v>-100</v>
      </c>
      <c r="AA45" s="22">
        <v>11116712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25963392</v>
      </c>
      <c r="F48" s="53">
        <f t="shared" si="7"/>
        <v>11116712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11116712</v>
      </c>
      <c r="Y48" s="53">
        <f t="shared" si="7"/>
        <v>-11116712</v>
      </c>
      <c r="Z48" s="54">
        <f>+IF(X48&lt;&gt;0,+(Y48/X48)*100,0)</f>
        <v>-100</v>
      </c>
      <c r="AA48" s="55">
        <f>SUM(AA45:AA47)</f>
        <v>11116712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-41</v>
      </c>
      <c r="D45" s="18"/>
      <c r="E45" s="19"/>
      <c r="F45" s="20"/>
      <c r="G45" s="20">
        <v>-2132</v>
      </c>
      <c r="H45" s="20"/>
      <c r="I45" s="20">
        <v>389</v>
      </c>
      <c r="J45" s="20">
        <v>-1743</v>
      </c>
      <c r="K45" s="20"/>
      <c r="L45" s="20"/>
      <c r="M45" s="20"/>
      <c r="N45" s="20"/>
      <c r="O45" s="20">
        <v>-16017</v>
      </c>
      <c r="P45" s="20"/>
      <c r="Q45" s="20"/>
      <c r="R45" s="20">
        <v>-16017</v>
      </c>
      <c r="S45" s="20">
        <v>-950453</v>
      </c>
      <c r="T45" s="20">
        <v>-29257</v>
      </c>
      <c r="U45" s="20"/>
      <c r="V45" s="20">
        <v>-979710</v>
      </c>
      <c r="W45" s="20">
        <v>-997470</v>
      </c>
      <c r="X45" s="20"/>
      <c r="Y45" s="20">
        <v>-997470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-2132</v>
      </c>
      <c r="H48" s="53">
        <f t="shared" si="7"/>
        <v>0</v>
      </c>
      <c r="I48" s="53">
        <f t="shared" si="7"/>
        <v>389</v>
      </c>
      <c r="J48" s="53">
        <f t="shared" si="7"/>
        <v>-1743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-16017</v>
      </c>
      <c r="P48" s="53">
        <f t="shared" si="7"/>
        <v>0</v>
      </c>
      <c r="Q48" s="53">
        <f t="shared" si="7"/>
        <v>0</v>
      </c>
      <c r="R48" s="53">
        <f t="shared" si="7"/>
        <v>-16017</v>
      </c>
      <c r="S48" s="53">
        <f t="shared" si="7"/>
        <v>-950453</v>
      </c>
      <c r="T48" s="53">
        <f t="shared" si="7"/>
        <v>-29257</v>
      </c>
      <c r="U48" s="53">
        <f t="shared" si="7"/>
        <v>0</v>
      </c>
      <c r="V48" s="53">
        <f t="shared" si="7"/>
        <v>-979710</v>
      </c>
      <c r="W48" s="53">
        <f t="shared" si="7"/>
        <v>-997470</v>
      </c>
      <c r="X48" s="53">
        <f t="shared" si="7"/>
        <v>0</v>
      </c>
      <c r="Y48" s="53">
        <f t="shared" si="7"/>
        <v>-997470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10195017</v>
      </c>
      <c r="F6" s="20">
        <v>13089796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13089796</v>
      </c>
      <c r="Y6" s="20">
        <v>-13089796</v>
      </c>
      <c r="Z6" s="21">
        <v>-100</v>
      </c>
      <c r="AA6" s="22">
        <v>13089796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9892643</v>
      </c>
      <c r="D8" s="18"/>
      <c r="E8" s="19">
        <v>4703348</v>
      </c>
      <c r="F8" s="20">
        <v>3060172</v>
      </c>
      <c r="G8" s="20">
        <v>889410</v>
      </c>
      <c r="H8" s="20">
        <v>886961</v>
      </c>
      <c r="I8" s="20">
        <v>886675</v>
      </c>
      <c r="J8" s="20">
        <v>2663046</v>
      </c>
      <c r="K8" s="20">
        <v>892958</v>
      </c>
      <c r="L8" s="20">
        <v>893530</v>
      </c>
      <c r="M8" s="20">
        <v>893387</v>
      </c>
      <c r="N8" s="20">
        <v>2679875</v>
      </c>
      <c r="O8" s="20">
        <v>886003</v>
      </c>
      <c r="P8" s="20">
        <v>892958</v>
      </c>
      <c r="Q8" s="20">
        <v>892530</v>
      </c>
      <c r="R8" s="20">
        <v>2671491</v>
      </c>
      <c r="S8" s="20">
        <v>892403</v>
      </c>
      <c r="T8" s="20">
        <v>892831</v>
      </c>
      <c r="U8" s="20">
        <v>894116</v>
      </c>
      <c r="V8" s="20">
        <v>2679350</v>
      </c>
      <c r="W8" s="20">
        <v>10693762</v>
      </c>
      <c r="X8" s="20">
        <v>3060172</v>
      </c>
      <c r="Y8" s="20">
        <v>7633590</v>
      </c>
      <c r="Z8" s="21">
        <v>249.4497041342774</v>
      </c>
      <c r="AA8" s="22">
        <v>3060172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9892643</v>
      </c>
      <c r="D12" s="29">
        <f>SUM(D6:D11)</f>
        <v>0</v>
      </c>
      <c r="E12" s="30">
        <f t="shared" si="0"/>
        <v>14898365</v>
      </c>
      <c r="F12" s="31">
        <f t="shared" si="0"/>
        <v>16149968</v>
      </c>
      <c r="G12" s="31">
        <f t="shared" si="0"/>
        <v>889410</v>
      </c>
      <c r="H12" s="31">
        <f t="shared" si="0"/>
        <v>886961</v>
      </c>
      <c r="I12" s="31">
        <f t="shared" si="0"/>
        <v>886675</v>
      </c>
      <c r="J12" s="31">
        <f t="shared" si="0"/>
        <v>2663046</v>
      </c>
      <c r="K12" s="31">
        <f t="shared" si="0"/>
        <v>892958</v>
      </c>
      <c r="L12" s="31">
        <f t="shared" si="0"/>
        <v>893530</v>
      </c>
      <c r="M12" s="31">
        <f t="shared" si="0"/>
        <v>893387</v>
      </c>
      <c r="N12" s="31">
        <f t="shared" si="0"/>
        <v>2679875</v>
      </c>
      <c r="O12" s="31">
        <f t="shared" si="0"/>
        <v>886003</v>
      </c>
      <c r="P12" s="31">
        <f t="shared" si="0"/>
        <v>892958</v>
      </c>
      <c r="Q12" s="31">
        <f t="shared" si="0"/>
        <v>892530</v>
      </c>
      <c r="R12" s="31">
        <f t="shared" si="0"/>
        <v>2671491</v>
      </c>
      <c r="S12" s="31">
        <f t="shared" si="0"/>
        <v>892403</v>
      </c>
      <c r="T12" s="31">
        <f t="shared" si="0"/>
        <v>892831</v>
      </c>
      <c r="U12" s="31">
        <f t="shared" si="0"/>
        <v>894116</v>
      </c>
      <c r="V12" s="31">
        <f t="shared" si="0"/>
        <v>2679350</v>
      </c>
      <c r="W12" s="31">
        <f t="shared" si="0"/>
        <v>10693762</v>
      </c>
      <c r="X12" s="31">
        <f t="shared" si="0"/>
        <v>16149968</v>
      </c>
      <c r="Y12" s="31">
        <f t="shared" si="0"/>
        <v>-5456206</v>
      </c>
      <c r="Z12" s="32">
        <f>+IF(X12&lt;&gt;0,+(Y12/X12)*100,0)</f>
        <v>-33.78462421721207</v>
      </c>
      <c r="AA12" s="33">
        <f>SUM(AA6:AA11)</f>
        <v>16149968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-32723</v>
      </c>
      <c r="F19" s="20">
        <v>-32723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-32723</v>
      </c>
      <c r="Y19" s="20">
        <v>32723</v>
      </c>
      <c r="Z19" s="21">
        <v>-100</v>
      </c>
      <c r="AA19" s="22">
        <v>-32723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-32723</v>
      </c>
      <c r="F24" s="37">
        <f t="shared" si="1"/>
        <v>-32723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-32723</v>
      </c>
      <c r="Y24" s="37">
        <f t="shared" si="1"/>
        <v>32723</v>
      </c>
      <c r="Z24" s="38">
        <f>+IF(X24&lt;&gt;0,+(Y24/X24)*100,0)</f>
        <v>-100</v>
      </c>
      <c r="AA24" s="39">
        <f>SUM(AA15:AA23)</f>
        <v>-32723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9892643</v>
      </c>
      <c r="D25" s="29">
        <f>+D12+D24</f>
        <v>0</v>
      </c>
      <c r="E25" s="30">
        <f t="shared" si="2"/>
        <v>14865642</v>
      </c>
      <c r="F25" s="31">
        <f t="shared" si="2"/>
        <v>16117245</v>
      </c>
      <c r="G25" s="31">
        <f t="shared" si="2"/>
        <v>889410</v>
      </c>
      <c r="H25" s="31">
        <f t="shared" si="2"/>
        <v>886961</v>
      </c>
      <c r="I25" s="31">
        <f t="shared" si="2"/>
        <v>886675</v>
      </c>
      <c r="J25" s="31">
        <f t="shared" si="2"/>
        <v>2663046</v>
      </c>
      <c r="K25" s="31">
        <f t="shared" si="2"/>
        <v>892958</v>
      </c>
      <c r="L25" s="31">
        <f t="shared" si="2"/>
        <v>893530</v>
      </c>
      <c r="M25" s="31">
        <f t="shared" si="2"/>
        <v>893387</v>
      </c>
      <c r="N25" s="31">
        <f t="shared" si="2"/>
        <v>2679875</v>
      </c>
      <c r="O25" s="31">
        <f t="shared" si="2"/>
        <v>886003</v>
      </c>
      <c r="P25" s="31">
        <f t="shared" si="2"/>
        <v>892958</v>
      </c>
      <c r="Q25" s="31">
        <f t="shared" si="2"/>
        <v>892530</v>
      </c>
      <c r="R25" s="31">
        <f t="shared" si="2"/>
        <v>2671491</v>
      </c>
      <c r="S25" s="31">
        <f t="shared" si="2"/>
        <v>892403</v>
      </c>
      <c r="T25" s="31">
        <f t="shared" si="2"/>
        <v>892831</v>
      </c>
      <c r="U25" s="31">
        <f t="shared" si="2"/>
        <v>894116</v>
      </c>
      <c r="V25" s="31">
        <f t="shared" si="2"/>
        <v>2679350</v>
      </c>
      <c r="W25" s="31">
        <f t="shared" si="2"/>
        <v>10693762</v>
      </c>
      <c r="X25" s="31">
        <f t="shared" si="2"/>
        <v>16117245</v>
      </c>
      <c r="Y25" s="31">
        <f t="shared" si="2"/>
        <v>-5423483</v>
      </c>
      <c r="Z25" s="32">
        <f>+IF(X25&lt;&gt;0,+(Y25/X25)*100,0)</f>
        <v>-33.650186492790795</v>
      </c>
      <c r="AA25" s="33">
        <f>+AA12+AA24</f>
        <v>16117245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8660556</v>
      </c>
      <c r="F32" s="20"/>
      <c r="G32" s="20"/>
      <c r="H32" s="20">
        <v>303000</v>
      </c>
      <c r="I32" s="20"/>
      <c r="J32" s="20">
        <v>303000</v>
      </c>
      <c r="K32" s="20"/>
      <c r="L32" s="20"/>
      <c r="M32" s="20">
        <v>545000</v>
      </c>
      <c r="N32" s="20">
        <v>545000</v>
      </c>
      <c r="O32" s="20"/>
      <c r="P32" s="20">
        <v>364000</v>
      </c>
      <c r="Q32" s="20"/>
      <c r="R32" s="20">
        <v>364000</v>
      </c>
      <c r="S32" s="20"/>
      <c r="T32" s="20"/>
      <c r="U32" s="20"/>
      <c r="V32" s="20"/>
      <c r="W32" s="20">
        <v>1212000</v>
      </c>
      <c r="X32" s="20"/>
      <c r="Y32" s="20">
        <v>1212000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8660556</v>
      </c>
      <c r="F34" s="31">
        <f t="shared" si="3"/>
        <v>0</v>
      </c>
      <c r="G34" s="31">
        <f t="shared" si="3"/>
        <v>0</v>
      </c>
      <c r="H34" s="31">
        <f t="shared" si="3"/>
        <v>303000</v>
      </c>
      <c r="I34" s="31">
        <f t="shared" si="3"/>
        <v>0</v>
      </c>
      <c r="J34" s="31">
        <f t="shared" si="3"/>
        <v>303000</v>
      </c>
      <c r="K34" s="31">
        <f t="shared" si="3"/>
        <v>0</v>
      </c>
      <c r="L34" s="31">
        <f t="shared" si="3"/>
        <v>0</v>
      </c>
      <c r="M34" s="31">
        <f t="shared" si="3"/>
        <v>545000</v>
      </c>
      <c r="N34" s="31">
        <f t="shared" si="3"/>
        <v>545000</v>
      </c>
      <c r="O34" s="31">
        <f t="shared" si="3"/>
        <v>0</v>
      </c>
      <c r="P34" s="31">
        <f t="shared" si="3"/>
        <v>364000</v>
      </c>
      <c r="Q34" s="31">
        <f t="shared" si="3"/>
        <v>0</v>
      </c>
      <c r="R34" s="31">
        <f t="shared" si="3"/>
        <v>364000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1212000</v>
      </c>
      <c r="X34" s="31">
        <f t="shared" si="3"/>
        <v>0</v>
      </c>
      <c r="Y34" s="31">
        <f t="shared" si="3"/>
        <v>1212000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8660556</v>
      </c>
      <c r="F40" s="31">
        <f t="shared" si="5"/>
        <v>0</v>
      </c>
      <c r="G40" s="31">
        <f t="shared" si="5"/>
        <v>0</v>
      </c>
      <c r="H40" s="31">
        <f t="shared" si="5"/>
        <v>303000</v>
      </c>
      <c r="I40" s="31">
        <f t="shared" si="5"/>
        <v>0</v>
      </c>
      <c r="J40" s="31">
        <f t="shared" si="5"/>
        <v>303000</v>
      </c>
      <c r="K40" s="31">
        <f t="shared" si="5"/>
        <v>0</v>
      </c>
      <c r="L40" s="31">
        <f t="shared" si="5"/>
        <v>0</v>
      </c>
      <c r="M40" s="31">
        <f t="shared" si="5"/>
        <v>545000</v>
      </c>
      <c r="N40" s="31">
        <f t="shared" si="5"/>
        <v>545000</v>
      </c>
      <c r="O40" s="31">
        <f t="shared" si="5"/>
        <v>0</v>
      </c>
      <c r="P40" s="31">
        <f t="shared" si="5"/>
        <v>364000</v>
      </c>
      <c r="Q40" s="31">
        <f t="shared" si="5"/>
        <v>0</v>
      </c>
      <c r="R40" s="31">
        <f t="shared" si="5"/>
        <v>364000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1212000</v>
      </c>
      <c r="X40" s="31">
        <f t="shared" si="5"/>
        <v>0</v>
      </c>
      <c r="Y40" s="31">
        <f t="shared" si="5"/>
        <v>1212000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9892643</v>
      </c>
      <c r="D42" s="43">
        <f>+D25-D40</f>
        <v>0</v>
      </c>
      <c r="E42" s="44">
        <f t="shared" si="6"/>
        <v>6205086</v>
      </c>
      <c r="F42" s="45">
        <f t="shared" si="6"/>
        <v>16117245</v>
      </c>
      <c r="G42" s="45">
        <f t="shared" si="6"/>
        <v>889410</v>
      </c>
      <c r="H42" s="45">
        <f t="shared" si="6"/>
        <v>583961</v>
      </c>
      <c r="I42" s="45">
        <f t="shared" si="6"/>
        <v>886675</v>
      </c>
      <c r="J42" s="45">
        <f t="shared" si="6"/>
        <v>2360046</v>
      </c>
      <c r="K42" s="45">
        <f t="shared" si="6"/>
        <v>892958</v>
      </c>
      <c r="L42" s="45">
        <f t="shared" si="6"/>
        <v>893530</v>
      </c>
      <c r="M42" s="45">
        <f t="shared" si="6"/>
        <v>348387</v>
      </c>
      <c r="N42" s="45">
        <f t="shared" si="6"/>
        <v>2134875</v>
      </c>
      <c r="O42" s="45">
        <f t="shared" si="6"/>
        <v>886003</v>
      </c>
      <c r="P42" s="45">
        <f t="shared" si="6"/>
        <v>528958</v>
      </c>
      <c r="Q42" s="45">
        <f t="shared" si="6"/>
        <v>892530</v>
      </c>
      <c r="R42" s="45">
        <f t="shared" si="6"/>
        <v>2307491</v>
      </c>
      <c r="S42" s="45">
        <f t="shared" si="6"/>
        <v>892403</v>
      </c>
      <c r="T42" s="45">
        <f t="shared" si="6"/>
        <v>892831</v>
      </c>
      <c r="U42" s="45">
        <f t="shared" si="6"/>
        <v>894116</v>
      </c>
      <c r="V42" s="45">
        <f t="shared" si="6"/>
        <v>2679350</v>
      </c>
      <c r="W42" s="45">
        <f t="shared" si="6"/>
        <v>9481762</v>
      </c>
      <c r="X42" s="45">
        <f t="shared" si="6"/>
        <v>16117245</v>
      </c>
      <c r="Y42" s="45">
        <f t="shared" si="6"/>
        <v>-6635483</v>
      </c>
      <c r="Z42" s="46">
        <f>+IF(X42&lt;&gt;0,+(Y42/X42)*100,0)</f>
        <v>-41.170082107705127</v>
      </c>
      <c r="AA42" s="47">
        <f>+AA25-AA40</f>
        <v>16117245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1379000</v>
      </c>
      <c r="F6" s="20">
        <v>1379000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1379000</v>
      </c>
      <c r="Y6" s="20">
        <v>-1379000</v>
      </c>
      <c r="Z6" s="21">
        <v>-100</v>
      </c>
      <c r="AA6" s="22">
        <v>1379000</v>
      </c>
    </row>
    <row r="7" spans="1:27" x14ac:dyDescent="0.25">
      <c r="A7" s="23" t="s">
        <v>35</v>
      </c>
      <c r="B7" s="17" t="s">
        <v>32</v>
      </c>
      <c r="C7" s="18">
        <v>462000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27996276</v>
      </c>
      <c r="F8" s="20">
        <v>28025909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28025909</v>
      </c>
      <c r="Y8" s="20">
        <v>-28025909</v>
      </c>
      <c r="Z8" s="21">
        <v>-100</v>
      </c>
      <c r="AA8" s="22">
        <v>28025909</v>
      </c>
    </row>
    <row r="9" spans="1:27" x14ac:dyDescent="0.25">
      <c r="A9" s="23" t="s">
        <v>37</v>
      </c>
      <c r="B9" s="17" t="s">
        <v>32</v>
      </c>
      <c r="C9" s="18">
        <v>30587</v>
      </c>
      <c r="D9" s="18"/>
      <c r="E9" s="19"/>
      <c r="F9" s="20"/>
      <c r="G9" s="20">
        <v>3570</v>
      </c>
      <c r="H9" s="20">
        <v>378</v>
      </c>
      <c r="I9" s="20">
        <v>10222</v>
      </c>
      <c r="J9" s="20">
        <v>14170</v>
      </c>
      <c r="K9" s="20">
        <v>7200</v>
      </c>
      <c r="L9" s="20">
        <v>12118</v>
      </c>
      <c r="M9" s="20"/>
      <c r="N9" s="20">
        <v>19318</v>
      </c>
      <c r="O9" s="20"/>
      <c r="P9" s="20">
        <v>3870</v>
      </c>
      <c r="Q9" s="20">
        <v>3932</v>
      </c>
      <c r="R9" s="20">
        <v>7802</v>
      </c>
      <c r="S9" s="20">
        <v>13630</v>
      </c>
      <c r="T9" s="20">
        <v>2052</v>
      </c>
      <c r="U9" s="20">
        <v>11051</v>
      </c>
      <c r="V9" s="20">
        <v>26733</v>
      </c>
      <c r="W9" s="20">
        <v>68023</v>
      </c>
      <c r="X9" s="20"/>
      <c r="Y9" s="20">
        <v>68023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492587</v>
      </c>
      <c r="D12" s="29">
        <f>SUM(D6:D11)</f>
        <v>0</v>
      </c>
      <c r="E12" s="30">
        <f t="shared" si="0"/>
        <v>29375276</v>
      </c>
      <c r="F12" s="31">
        <f t="shared" si="0"/>
        <v>29404909</v>
      </c>
      <c r="G12" s="31">
        <f t="shared" si="0"/>
        <v>3570</v>
      </c>
      <c r="H12" s="31">
        <f t="shared" si="0"/>
        <v>378</v>
      </c>
      <c r="I12" s="31">
        <f t="shared" si="0"/>
        <v>10222</v>
      </c>
      <c r="J12" s="31">
        <f t="shared" si="0"/>
        <v>14170</v>
      </c>
      <c r="K12" s="31">
        <f t="shared" si="0"/>
        <v>7200</v>
      </c>
      <c r="L12" s="31">
        <f t="shared" si="0"/>
        <v>12118</v>
      </c>
      <c r="M12" s="31">
        <f t="shared" si="0"/>
        <v>0</v>
      </c>
      <c r="N12" s="31">
        <f t="shared" si="0"/>
        <v>19318</v>
      </c>
      <c r="O12" s="31">
        <f t="shared" si="0"/>
        <v>0</v>
      </c>
      <c r="P12" s="31">
        <f t="shared" si="0"/>
        <v>3870</v>
      </c>
      <c r="Q12" s="31">
        <f t="shared" si="0"/>
        <v>3932</v>
      </c>
      <c r="R12" s="31">
        <f t="shared" si="0"/>
        <v>7802</v>
      </c>
      <c r="S12" s="31">
        <f t="shared" si="0"/>
        <v>13630</v>
      </c>
      <c r="T12" s="31">
        <f t="shared" si="0"/>
        <v>2052</v>
      </c>
      <c r="U12" s="31">
        <f t="shared" si="0"/>
        <v>11051</v>
      </c>
      <c r="V12" s="31">
        <f t="shared" si="0"/>
        <v>26733</v>
      </c>
      <c r="W12" s="31">
        <f t="shared" si="0"/>
        <v>68023</v>
      </c>
      <c r="X12" s="31">
        <f t="shared" si="0"/>
        <v>29404909</v>
      </c>
      <c r="Y12" s="31">
        <f t="shared" si="0"/>
        <v>-29336886</v>
      </c>
      <c r="Z12" s="32">
        <f>+IF(X12&lt;&gt;0,+(Y12/X12)*100,0)</f>
        <v>-99.768667877870314</v>
      </c>
      <c r="AA12" s="33">
        <f>SUM(AA6:AA11)</f>
        <v>29404909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-20454116</v>
      </c>
      <c r="D19" s="18"/>
      <c r="E19" s="19">
        <v>-1342758</v>
      </c>
      <c r="F19" s="20">
        <v>-1342758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-1342758</v>
      </c>
      <c r="Y19" s="20">
        <v>1342758</v>
      </c>
      <c r="Z19" s="21">
        <v>-100</v>
      </c>
      <c r="AA19" s="22">
        <v>-1342758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-20454116</v>
      </c>
      <c r="D24" s="29">
        <f>SUM(D15:D23)</f>
        <v>0</v>
      </c>
      <c r="E24" s="36">
        <f t="shared" si="1"/>
        <v>-1342758</v>
      </c>
      <c r="F24" s="37">
        <f t="shared" si="1"/>
        <v>-1342758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-1342758</v>
      </c>
      <c r="Y24" s="37">
        <f t="shared" si="1"/>
        <v>1342758</v>
      </c>
      <c r="Z24" s="38">
        <f>+IF(X24&lt;&gt;0,+(Y24/X24)*100,0)</f>
        <v>-100</v>
      </c>
      <c r="AA24" s="39">
        <f>SUM(AA15:AA23)</f>
        <v>-1342758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-19961529</v>
      </c>
      <c r="D25" s="29">
        <f>+D12+D24</f>
        <v>0</v>
      </c>
      <c r="E25" s="30">
        <f t="shared" si="2"/>
        <v>28032518</v>
      </c>
      <c r="F25" s="31">
        <f t="shared" si="2"/>
        <v>28062151</v>
      </c>
      <c r="G25" s="31">
        <f t="shared" si="2"/>
        <v>3570</v>
      </c>
      <c r="H25" s="31">
        <f t="shared" si="2"/>
        <v>378</v>
      </c>
      <c r="I25" s="31">
        <f t="shared" si="2"/>
        <v>10222</v>
      </c>
      <c r="J25" s="31">
        <f t="shared" si="2"/>
        <v>14170</v>
      </c>
      <c r="K25" s="31">
        <f t="shared" si="2"/>
        <v>7200</v>
      </c>
      <c r="L25" s="31">
        <f t="shared" si="2"/>
        <v>12118</v>
      </c>
      <c r="M25" s="31">
        <f t="shared" si="2"/>
        <v>0</v>
      </c>
      <c r="N25" s="31">
        <f t="shared" si="2"/>
        <v>19318</v>
      </c>
      <c r="O25" s="31">
        <f t="shared" si="2"/>
        <v>0</v>
      </c>
      <c r="P25" s="31">
        <f t="shared" si="2"/>
        <v>3870</v>
      </c>
      <c r="Q25" s="31">
        <f t="shared" si="2"/>
        <v>3932</v>
      </c>
      <c r="R25" s="31">
        <f t="shared" si="2"/>
        <v>7802</v>
      </c>
      <c r="S25" s="31">
        <f t="shared" si="2"/>
        <v>13630</v>
      </c>
      <c r="T25" s="31">
        <f t="shared" si="2"/>
        <v>2052</v>
      </c>
      <c r="U25" s="31">
        <f t="shared" si="2"/>
        <v>11051</v>
      </c>
      <c r="V25" s="31">
        <f t="shared" si="2"/>
        <v>26733</v>
      </c>
      <c r="W25" s="31">
        <f t="shared" si="2"/>
        <v>68023</v>
      </c>
      <c r="X25" s="31">
        <f t="shared" si="2"/>
        <v>28062151</v>
      </c>
      <c r="Y25" s="31">
        <f t="shared" si="2"/>
        <v>-27994128</v>
      </c>
      <c r="Z25" s="32">
        <f>+IF(X25&lt;&gt;0,+(Y25/X25)*100,0)</f>
        <v>-99.757598767108064</v>
      </c>
      <c r="AA25" s="33">
        <f>+AA12+AA24</f>
        <v>28062151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942328</v>
      </c>
      <c r="D32" s="18"/>
      <c r="E32" s="19">
        <v>17535101</v>
      </c>
      <c r="F32" s="20">
        <v>12715513</v>
      </c>
      <c r="G32" s="20">
        <v>90405</v>
      </c>
      <c r="H32" s="20">
        <v>139345</v>
      </c>
      <c r="I32" s="20">
        <v>177318</v>
      </c>
      <c r="J32" s="20">
        <v>407068</v>
      </c>
      <c r="K32" s="20">
        <v>117282</v>
      </c>
      <c r="L32" s="20">
        <v>142664</v>
      </c>
      <c r="M32" s="20"/>
      <c r="N32" s="20">
        <v>259946</v>
      </c>
      <c r="O32" s="20">
        <v>13151</v>
      </c>
      <c r="P32" s="20">
        <v>213093</v>
      </c>
      <c r="Q32" s="20">
        <v>119948</v>
      </c>
      <c r="R32" s="20">
        <v>346192</v>
      </c>
      <c r="S32" s="20">
        <v>194412</v>
      </c>
      <c r="T32" s="20">
        <v>61720</v>
      </c>
      <c r="U32" s="20">
        <v>143191</v>
      </c>
      <c r="V32" s="20">
        <v>399323</v>
      </c>
      <c r="W32" s="20">
        <v>1412529</v>
      </c>
      <c r="X32" s="20">
        <v>12715513</v>
      </c>
      <c r="Y32" s="20">
        <v>-11302984</v>
      </c>
      <c r="Z32" s="21">
        <v>-88.891293650519643</v>
      </c>
      <c r="AA32" s="22">
        <v>12715513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942328</v>
      </c>
      <c r="D34" s="29">
        <f>SUM(D29:D33)</f>
        <v>0</v>
      </c>
      <c r="E34" s="30">
        <f t="shared" si="3"/>
        <v>17535101</v>
      </c>
      <c r="F34" s="31">
        <f t="shared" si="3"/>
        <v>12715513</v>
      </c>
      <c r="G34" s="31">
        <f t="shared" si="3"/>
        <v>90405</v>
      </c>
      <c r="H34" s="31">
        <f t="shared" si="3"/>
        <v>139345</v>
      </c>
      <c r="I34" s="31">
        <f t="shared" si="3"/>
        <v>177318</v>
      </c>
      <c r="J34" s="31">
        <f t="shared" si="3"/>
        <v>407068</v>
      </c>
      <c r="K34" s="31">
        <f t="shared" si="3"/>
        <v>117282</v>
      </c>
      <c r="L34" s="31">
        <f t="shared" si="3"/>
        <v>142664</v>
      </c>
      <c r="M34" s="31">
        <f t="shared" si="3"/>
        <v>0</v>
      </c>
      <c r="N34" s="31">
        <f t="shared" si="3"/>
        <v>259946</v>
      </c>
      <c r="O34" s="31">
        <f t="shared" si="3"/>
        <v>13151</v>
      </c>
      <c r="P34" s="31">
        <f t="shared" si="3"/>
        <v>213093</v>
      </c>
      <c r="Q34" s="31">
        <f t="shared" si="3"/>
        <v>119948</v>
      </c>
      <c r="R34" s="31">
        <f t="shared" si="3"/>
        <v>346192</v>
      </c>
      <c r="S34" s="31">
        <f t="shared" si="3"/>
        <v>194412</v>
      </c>
      <c r="T34" s="31">
        <f t="shared" si="3"/>
        <v>61720</v>
      </c>
      <c r="U34" s="31">
        <f t="shared" si="3"/>
        <v>143191</v>
      </c>
      <c r="V34" s="31">
        <f t="shared" si="3"/>
        <v>399323</v>
      </c>
      <c r="W34" s="31">
        <f t="shared" si="3"/>
        <v>1412529</v>
      </c>
      <c r="X34" s="31">
        <f t="shared" si="3"/>
        <v>12715513</v>
      </c>
      <c r="Y34" s="31">
        <f t="shared" si="3"/>
        <v>-11302984</v>
      </c>
      <c r="Z34" s="32">
        <f>+IF(X34&lt;&gt;0,+(Y34/X34)*100,0)</f>
        <v>-88.891293650519643</v>
      </c>
      <c r="AA34" s="33">
        <f>SUM(AA29:AA33)</f>
        <v>12715513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942328</v>
      </c>
      <c r="D40" s="29">
        <f>+D34+D39</f>
        <v>0</v>
      </c>
      <c r="E40" s="30">
        <f t="shared" si="5"/>
        <v>17535101</v>
      </c>
      <c r="F40" s="31">
        <f t="shared" si="5"/>
        <v>12715513</v>
      </c>
      <c r="G40" s="31">
        <f t="shared" si="5"/>
        <v>90405</v>
      </c>
      <c r="H40" s="31">
        <f t="shared" si="5"/>
        <v>139345</v>
      </c>
      <c r="I40" s="31">
        <f t="shared" si="5"/>
        <v>177318</v>
      </c>
      <c r="J40" s="31">
        <f t="shared" si="5"/>
        <v>407068</v>
      </c>
      <c r="K40" s="31">
        <f t="shared" si="5"/>
        <v>117282</v>
      </c>
      <c r="L40" s="31">
        <f t="shared" si="5"/>
        <v>142664</v>
      </c>
      <c r="M40" s="31">
        <f t="shared" si="5"/>
        <v>0</v>
      </c>
      <c r="N40" s="31">
        <f t="shared" si="5"/>
        <v>259946</v>
      </c>
      <c r="O40" s="31">
        <f t="shared" si="5"/>
        <v>13151</v>
      </c>
      <c r="P40" s="31">
        <f t="shared" si="5"/>
        <v>213093</v>
      </c>
      <c r="Q40" s="31">
        <f t="shared" si="5"/>
        <v>119948</v>
      </c>
      <c r="R40" s="31">
        <f t="shared" si="5"/>
        <v>346192</v>
      </c>
      <c r="S40" s="31">
        <f t="shared" si="5"/>
        <v>194412</v>
      </c>
      <c r="T40" s="31">
        <f t="shared" si="5"/>
        <v>61720</v>
      </c>
      <c r="U40" s="31">
        <f t="shared" si="5"/>
        <v>143191</v>
      </c>
      <c r="V40" s="31">
        <f t="shared" si="5"/>
        <v>399323</v>
      </c>
      <c r="W40" s="31">
        <f t="shared" si="5"/>
        <v>1412529</v>
      </c>
      <c r="X40" s="31">
        <f t="shared" si="5"/>
        <v>12715513</v>
      </c>
      <c r="Y40" s="31">
        <f t="shared" si="5"/>
        <v>-11302984</v>
      </c>
      <c r="Z40" s="32">
        <f>+IF(X40&lt;&gt;0,+(Y40/X40)*100,0)</f>
        <v>-88.891293650519643</v>
      </c>
      <c r="AA40" s="33">
        <f>+AA34+AA39</f>
        <v>12715513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-20903857</v>
      </c>
      <c r="D42" s="43">
        <f>+D25-D40</f>
        <v>0</v>
      </c>
      <c r="E42" s="44">
        <f t="shared" si="6"/>
        <v>10497417</v>
      </c>
      <c r="F42" s="45">
        <f t="shared" si="6"/>
        <v>15346638</v>
      </c>
      <c r="G42" s="45">
        <f t="shared" si="6"/>
        <v>-86835</v>
      </c>
      <c r="H42" s="45">
        <f t="shared" si="6"/>
        <v>-138967</v>
      </c>
      <c r="I42" s="45">
        <f t="shared" si="6"/>
        <v>-167096</v>
      </c>
      <c r="J42" s="45">
        <f t="shared" si="6"/>
        <v>-392898</v>
      </c>
      <c r="K42" s="45">
        <f t="shared" si="6"/>
        <v>-110082</v>
      </c>
      <c r="L42" s="45">
        <f t="shared" si="6"/>
        <v>-130546</v>
      </c>
      <c r="M42" s="45">
        <f t="shared" si="6"/>
        <v>0</v>
      </c>
      <c r="N42" s="45">
        <f t="shared" si="6"/>
        <v>-240628</v>
      </c>
      <c r="O42" s="45">
        <f t="shared" si="6"/>
        <v>-13151</v>
      </c>
      <c r="P42" s="45">
        <f t="shared" si="6"/>
        <v>-209223</v>
      </c>
      <c r="Q42" s="45">
        <f t="shared" si="6"/>
        <v>-116016</v>
      </c>
      <c r="R42" s="45">
        <f t="shared" si="6"/>
        <v>-338390</v>
      </c>
      <c r="S42" s="45">
        <f t="shared" si="6"/>
        <v>-180782</v>
      </c>
      <c r="T42" s="45">
        <f t="shared" si="6"/>
        <v>-59668</v>
      </c>
      <c r="U42" s="45">
        <f t="shared" si="6"/>
        <v>-132140</v>
      </c>
      <c r="V42" s="45">
        <f t="shared" si="6"/>
        <v>-372590</v>
      </c>
      <c r="W42" s="45">
        <f t="shared" si="6"/>
        <v>-1344506</v>
      </c>
      <c r="X42" s="45">
        <f t="shared" si="6"/>
        <v>15346638</v>
      </c>
      <c r="Y42" s="45">
        <f t="shared" si="6"/>
        <v>-16691144</v>
      </c>
      <c r="Z42" s="46">
        <f>+IF(X42&lt;&gt;0,+(Y42/X42)*100,0)</f>
        <v>-108.76091558294397</v>
      </c>
      <c r="AA42" s="47">
        <f>+AA25-AA40</f>
        <v>15346638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5484980</v>
      </c>
      <c r="D6" s="18"/>
      <c r="E6" s="19">
        <v>-15715865</v>
      </c>
      <c r="F6" s="20">
        <v>-15715865</v>
      </c>
      <c r="G6" s="20">
        <v>5606471</v>
      </c>
      <c r="H6" s="20">
        <v>126702</v>
      </c>
      <c r="I6" s="20">
        <v>113211</v>
      </c>
      <c r="J6" s="20">
        <v>5846384</v>
      </c>
      <c r="K6" s="20">
        <v>142689</v>
      </c>
      <c r="L6" s="20">
        <v>154189</v>
      </c>
      <c r="M6" s="20">
        <v>111661</v>
      </c>
      <c r="N6" s="20">
        <v>408539</v>
      </c>
      <c r="O6" s="20">
        <v>141935</v>
      </c>
      <c r="P6" s="20">
        <v>180702</v>
      </c>
      <c r="Q6" s="20">
        <v>128714</v>
      </c>
      <c r="R6" s="20">
        <v>451351</v>
      </c>
      <c r="S6" s="20">
        <v>84676</v>
      </c>
      <c r="T6" s="20">
        <v>146796</v>
      </c>
      <c r="U6" s="20">
        <v>142123</v>
      </c>
      <c r="V6" s="20">
        <v>373595</v>
      </c>
      <c r="W6" s="20">
        <v>7079869</v>
      </c>
      <c r="X6" s="20">
        <v>-15715865</v>
      </c>
      <c r="Y6" s="20">
        <v>22795734</v>
      </c>
      <c r="Z6" s="21">
        <v>-145.04918437515209</v>
      </c>
      <c r="AA6" s="22">
        <v>-15715865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23921046</v>
      </c>
      <c r="D8" s="18"/>
      <c r="E8" s="19">
        <v>3153404</v>
      </c>
      <c r="F8" s="20">
        <v>3153404</v>
      </c>
      <c r="G8" s="20">
        <v>24538733</v>
      </c>
      <c r="H8" s="20">
        <v>674520</v>
      </c>
      <c r="I8" s="20">
        <v>-80273</v>
      </c>
      <c r="J8" s="20">
        <v>25132980</v>
      </c>
      <c r="K8" s="20">
        <v>701088</v>
      </c>
      <c r="L8" s="20">
        <v>382189</v>
      </c>
      <c r="M8" s="20">
        <v>822909</v>
      </c>
      <c r="N8" s="20">
        <v>1906186</v>
      </c>
      <c r="O8" s="20">
        <v>387024</v>
      </c>
      <c r="P8" s="20">
        <v>805223</v>
      </c>
      <c r="Q8" s="20">
        <v>843972</v>
      </c>
      <c r="R8" s="20">
        <v>2036219</v>
      </c>
      <c r="S8" s="20">
        <v>870103</v>
      </c>
      <c r="T8" s="20">
        <v>655756</v>
      </c>
      <c r="U8" s="20">
        <v>810849</v>
      </c>
      <c r="V8" s="20">
        <v>2336708</v>
      </c>
      <c r="W8" s="20">
        <v>31412093</v>
      </c>
      <c r="X8" s="20">
        <v>3153404</v>
      </c>
      <c r="Y8" s="20">
        <v>28258689</v>
      </c>
      <c r="Z8" s="21">
        <v>896.13284564870219</v>
      </c>
      <c r="AA8" s="22">
        <v>3153404</v>
      </c>
    </row>
    <row r="9" spans="1:27" x14ac:dyDescent="0.25">
      <c r="A9" s="23" t="s">
        <v>37</v>
      </c>
      <c r="B9" s="17" t="s">
        <v>32</v>
      </c>
      <c r="C9" s="18">
        <v>285</v>
      </c>
      <c r="D9" s="18"/>
      <c r="E9" s="19"/>
      <c r="F9" s="20"/>
      <c r="G9" s="20">
        <v>285</v>
      </c>
      <c r="H9" s="20"/>
      <c r="I9" s="20"/>
      <c r="J9" s="20">
        <v>285</v>
      </c>
      <c r="K9" s="20"/>
      <c r="L9" s="20"/>
      <c r="M9" s="20"/>
      <c r="N9" s="20"/>
      <c r="O9" s="20">
        <v>-2213</v>
      </c>
      <c r="P9" s="20"/>
      <c r="Q9" s="20"/>
      <c r="R9" s="20">
        <v>-2213</v>
      </c>
      <c r="S9" s="20"/>
      <c r="T9" s="20"/>
      <c r="U9" s="20"/>
      <c r="V9" s="20"/>
      <c r="W9" s="20">
        <v>-1928</v>
      </c>
      <c r="X9" s="20"/>
      <c r="Y9" s="20">
        <v>-1928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29406311</v>
      </c>
      <c r="D12" s="29">
        <f>SUM(D6:D11)</f>
        <v>0</v>
      </c>
      <c r="E12" s="30">
        <f t="shared" si="0"/>
        <v>-12562461</v>
      </c>
      <c r="F12" s="31">
        <f t="shared" si="0"/>
        <v>-12562461</v>
      </c>
      <c r="G12" s="31">
        <f t="shared" si="0"/>
        <v>30145489</v>
      </c>
      <c r="H12" s="31">
        <f t="shared" si="0"/>
        <v>801222</v>
      </c>
      <c r="I12" s="31">
        <f t="shared" si="0"/>
        <v>32938</v>
      </c>
      <c r="J12" s="31">
        <f t="shared" si="0"/>
        <v>30979649</v>
      </c>
      <c r="K12" s="31">
        <f t="shared" si="0"/>
        <v>843777</v>
      </c>
      <c r="L12" s="31">
        <f t="shared" si="0"/>
        <v>536378</v>
      </c>
      <c r="M12" s="31">
        <f t="shared" si="0"/>
        <v>934570</v>
      </c>
      <c r="N12" s="31">
        <f t="shared" si="0"/>
        <v>2314725</v>
      </c>
      <c r="O12" s="31">
        <f t="shared" si="0"/>
        <v>526746</v>
      </c>
      <c r="P12" s="31">
        <f t="shared" si="0"/>
        <v>985925</v>
      </c>
      <c r="Q12" s="31">
        <f t="shared" si="0"/>
        <v>972686</v>
      </c>
      <c r="R12" s="31">
        <f t="shared" si="0"/>
        <v>2485357</v>
      </c>
      <c r="S12" s="31">
        <f t="shared" si="0"/>
        <v>954779</v>
      </c>
      <c r="T12" s="31">
        <f t="shared" si="0"/>
        <v>802552</v>
      </c>
      <c r="U12" s="31">
        <f t="shared" si="0"/>
        <v>952972</v>
      </c>
      <c r="V12" s="31">
        <f t="shared" si="0"/>
        <v>2710303</v>
      </c>
      <c r="W12" s="31">
        <f t="shared" si="0"/>
        <v>38490034</v>
      </c>
      <c r="X12" s="31">
        <f t="shared" si="0"/>
        <v>-12562461</v>
      </c>
      <c r="Y12" s="31">
        <f t="shared" si="0"/>
        <v>51052495</v>
      </c>
      <c r="Z12" s="32">
        <f>+IF(X12&lt;&gt;0,+(Y12/X12)*100,0)</f>
        <v>-406.3892815269237</v>
      </c>
      <c r="AA12" s="33">
        <f>SUM(AA6:AA11)</f>
        <v>-12562461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4238721</v>
      </c>
      <c r="D19" s="18"/>
      <c r="E19" s="19"/>
      <c r="F19" s="20"/>
      <c r="G19" s="20"/>
      <c r="H19" s="20"/>
      <c r="I19" s="20">
        <v>61221</v>
      </c>
      <c r="J19" s="20">
        <v>61221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61221</v>
      </c>
      <c r="X19" s="20"/>
      <c r="Y19" s="20">
        <v>61221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4238721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61221</v>
      </c>
      <c r="J24" s="37">
        <f t="shared" si="1"/>
        <v>61221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61221</v>
      </c>
      <c r="X24" s="37">
        <f t="shared" si="1"/>
        <v>0</v>
      </c>
      <c r="Y24" s="37">
        <f t="shared" si="1"/>
        <v>61221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33645032</v>
      </c>
      <c r="D25" s="29">
        <f>+D12+D24</f>
        <v>0</v>
      </c>
      <c r="E25" s="30">
        <f t="shared" si="2"/>
        <v>-12562461</v>
      </c>
      <c r="F25" s="31">
        <f t="shared" si="2"/>
        <v>-12562461</v>
      </c>
      <c r="G25" s="31">
        <f t="shared" si="2"/>
        <v>30145489</v>
      </c>
      <c r="H25" s="31">
        <f t="shared" si="2"/>
        <v>801222</v>
      </c>
      <c r="I25" s="31">
        <f t="shared" si="2"/>
        <v>94159</v>
      </c>
      <c r="J25" s="31">
        <f t="shared" si="2"/>
        <v>31040870</v>
      </c>
      <c r="K25" s="31">
        <f t="shared" si="2"/>
        <v>843777</v>
      </c>
      <c r="L25" s="31">
        <f t="shared" si="2"/>
        <v>536378</v>
      </c>
      <c r="M25" s="31">
        <f t="shared" si="2"/>
        <v>934570</v>
      </c>
      <c r="N25" s="31">
        <f t="shared" si="2"/>
        <v>2314725</v>
      </c>
      <c r="O25" s="31">
        <f t="shared" si="2"/>
        <v>526746</v>
      </c>
      <c r="P25" s="31">
        <f t="shared" si="2"/>
        <v>985925</v>
      </c>
      <c r="Q25" s="31">
        <f t="shared" si="2"/>
        <v>972686</v>
      </c>
      <c r="R25" s="31">
        <f t="shared" si="2"/>
        <v>2485357</v>
      </c>
      <c r="S25" s="31">
        <f t="shared" si="2"/>
        <v>954779</v>
      </c>
      <c r="T25" s="31">
        <f t="shared" si="2"/>
        <v>802552</v>
      </c>
      <c r="U25" s="31">
        <f t="shared" si="2"/>
        <v>952972</v>
      </c>
      <c r="V25" s="31">
        <f t="shared" si="2"/>
        <v>2710303</v>
      </c>
      <c r="W25" s="31">
        <f t="shared" si="2"/>
        <v>38551255</v>
      </c>
      <c r="X25" s="31">
        <f t="shared" si="2"/>
        <v>-12562461</v>
      </c>
      <c r="Y25" s="31">
        <f t="shared" si="2"/>
        <v>51113716</v>
      </c>
      <c r="Z25" s="32">
        <f>+IF(X25&lt;&gt;0,+(Y25/X25)*100,0)</f>
        <v>-406.87661438312131</v>
      </c>
      <c r="AA25" s="33">
        <f>+AA12+AA24</f>
        <v>-12562461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-13395</v>
      </c>
      <c r="D31" s="18"/>
      <c r="E31" s="19"/>
      <c r="F31" s="20"/>
      <c r="G31" s="20">
        <v>-13443</v>
      </c>
      <c r="H31" s="20">
        <v>-105</v>
      </c>
      <c r="I31" s="20">
        <v>-185</v>
      </c>
      <c r="J31" s="20">
        <v>-13733</v>
      </c>
      <c r="K31" s="20">
        <v>-512</v>
      </c>
      <c r="L31" s="20"/>
      <c r="M31" s="20"/>
      <c r="N31" s="20">
        <v>-512</v>
      </c>
      <c r="O31" s="20">
        <v>-1632</v>
      </c>
      <c r="P31" s="20"/>
      <c r="Q31" s="20">
        <v>-424</v>
      </c>
      <c r="R31" s="20">
        <v>-2056</v>
      </c>
      <c r="S31" s="20"/>
      <c r="T31" s="20">
        <v>-97</v>
      </c>
      <c r="U31" s="20"/>
      <c r="V31" s="20">
        <v>-97</v>
      </c>
      <c r="W31" s="20">
        <v>-16398</v>
      </c>
      <c r="X31" s="20"/>
      <c r="Y31" s="20">
        <v>-16398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3966999</v>
      </c>
      <c r="D32" s="18"/>
      <c r="E32" s="19">
        <v>-3330766</v>
      </c>
      <c r="F32" s="20">
        <v>-3330766</v>
      </c>
      <c r="G32" s="20">
        <v>4063671</v>
      </c>
      <c r="H32" s="20">
        <v>105038</v>
      </c>
      <c r="I32" s="20">
        <v>7235</v>
      </c>
      <c r="J32" s="20">
        <v>4175944</v>
      </c>
      <c r="K32" s="20">
        <v>100675</v>
      </c>
      <c r="L32" s="20">
        <v>52896</v>
      </c>
      <c r="M32" s="20">
        <v>109963</v>
      </c>
      <c r="N32" s="20">
        <v>263534</v>
      </c>
      <c r="O32" s="20">
        <v>54678</v>
      </c>
      <c r="P32" s="20">
        <v>115886</v>
      </c>
      <c r="Q32" s="20">
        <v>103436</v>
      </c>
      <c r="R32" s="20">
        <v>274000</v>
      </c>
      <c r="S32" s="20">
        <v>114131</v>
      </c>
      <c r="T32" s="20">
        <v>93856</v>
      </c>
      <c r="U32" s="20">
        <v>113235</v>
      </c>
      <c r="V32" s="20">
        <v>321222</v>
      </c>
      <c r="W32" s="20">
        <v>5034700</v>
      </c>
      <c r="X32" s="20">
        <v>-3330766</v>
      </c>
      <c r="Y32" s="20">
        <v>8365466</v>
      </c>
      <c r="Z32" s="21">
        <v>-251.1574214459977</v>
      </c>
      <c r="AA32" s="22">
        <v>-3330766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3953604</v>
      </c>
      <c r="D34" s="29">
        <f>SUM(D29:D33)</f>
        <v>0</v>
      </c>
      <c r="E34" s="30">
        <f t="shared" si="3"/>
        <v>-3330766</v>
      </c>
      <c r="F34" s="31">
        <f t="shared" si="3"/>
        <v>-3330766</v>
      </c>
      <c r="G34" s="31">
        <f t="shared" si="3"/>
        <v>4050228</v>
      </c>
      <c r="H34" s="31">
        <f t="shared" si="3"/>
        <v>104933</v>
      </c>
      <c r="I34" s="31">
        <f t="shared" si="3"/>
        <v>7050</v>
      </c>
      <c r="J34" s="31">
        <f t="shared" si="3"/>
        <v>4162211</v>
      </c>
      <c r="K34" s="31">
        <f t="shared" si="3"/>
        <v>100163</v>
      </c>
      <c r="L34" s="31">
        <f t="shared" si="3"/>
        <v>52896</v>
      </c>
      <c r="M34" s="31">
        <f t="shared" si="3"/>
        <v>109963</v>
      </c>
      <c r="N34" s="31">
        <f t="shared" si="3"/>
        <v>263022</v>
      </c>
      <c r="O34" s="31">
        <f t="shared" si="3"/>
        <v>53046</v>
      </c>
      <c r="P34" s="31">
        <f t="shared" si="3"/>
        <v>115886</v>
      </c>
      <c r="Q34" s="31">
        <f t="shared" si="3"/>
        <v>103012</v>
      </c>
      <c r="R34" s="31">
        <f t="shared" si="3"/>
        <v>271944</v>
      </c>
      <c r="S34" s="31">
        <f t="shared" si="3"/>
        <v>114131</v>
      </c>
      <c r="T34" s="31">
        <f t="shared" si="3"/>
        <v>93759</v>
      </c>
      <c r="U34" s="31">
        <f t="shared" si="3"/>
        <v>113235</v>
      </c>
      <c r="V34" s="31">
        <f t="shared" si="3"/>
        <v>321125</v>
      </c>
      <c r="W34" s="31">
        <f t="shared" si="3"/>
        <v>5018302</v>
      </c>
      <c r="X34" s="31">
        <f t="shared" si="3"/>
        <v>-3330766</v>
      </c>
      <c r="Y34" s="31">
        <f t="shared" si="3"/>
        <v>8349068</v>
      </c>
      <c r="Z34" s="32">
        <f>+IF(X34&lt;&gt;0,+(Y34/X34)*100,0)</f>
        <v>-250.665102261762</v>
      </c>
      <c r="AA34" s="33">
        <f>SUM(AA29:AA33)</f>
        <v>-3330766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3953604</v>
      </c>
      <c r="D40" s="29">
        <f>+D34+D39</f>
        <v>0</v>
      </c>
      <c r="E40" s="30">
        <f t="shared" si="5"/>
        <v>-3330766</v>
      </c>
      <c r="F40" s="31">
        <f t="shared" si="5"/>
        <v>-3330766</v>
      </c>
      <c r="G40" s="31">
        <f t="shared" si="5"/>
        <v>4050228</v>
      </c>
      <c r="H40" s="31">
        <f t="shared" si="5"/>
        <v>104933</v>
      </c>
      <c r="I40" s="31">
        <f t="shared" si="5"/>
        <v>7050</v>
      </c>
      <c r="J40" s="31">
        <f t="shared" si="5"/>
        <v>4162211</v>
      </c>
      <c r="K40" s="31">
        <f t="shared" si="5"/>
        <v>100163</v>
      </c>
      <c r="L40" s="31">
        <f t="shared" si="5"/>
        <v>52896</v>
      </c>
      <c r="M40" s="31">
        <f t="shared" si="5"/>
        <v>109963</v>
      </c>
      <c r="N40" s="31">
        <f t="shared" si="5"/>
        <v>263022</v>
      </c>
      <c r="O40" s="31">
        <f t="shared" si="5"/>
        <v>53046</v>
      </c>
      <c r="P40" s="31">
        <f t="shared" si="5"/>
        <v>115886</v>
      </c>
      <c r="Q40" s="31">
        <f t="shared" si="5"/>
        <v>103012</v>
      </c>
      <c r="R40" s="31">
        <f t="shared" si="5"/>
        <v>271944</v>
      </c>
      <c r="S40" s="31">
        <f t="shared" si="5"/>
        <v>114131</v>
      </c>
      <c r="T40" s="31">
        <f t="shared" si="5"/>
        <v>93759</v>
      </c>
      <c r="U40" s="31">
        <f t="shared" si="5"/>
        <v>113235</v>
      </c>
      <c r="V40" s="31">
        <f t="shared" si="5"/>
        <v>321125</v>
      </c>
      <c r="W40" s="31">
        <f t="shared" si="5"/>
        <v>5018302</v>
      </c>
      <c r="X40" s="31">
        <f t="shared" si="5"/>
        <v>-3330766</v>
      </c>
      <c r="Y40" s="31">
        <f t="shared" si="5"/>
        <v>8349068</v>
      </c>
      <c r="Z40" s="32">
        <f>+IF(X40&lt;&gt;0,+(Y40/X40)*100,0)</f>
        <v>-250.665102261762</v>
      </c>
      <c r="AA40" s="33">
        <f>+AA34+AA39</f>
        <v>-3330766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29691428</v>
      </c>
      <c r="D42" s="43">
        <f>+D25-D40</f>
        <v>0</v>
      </c>
      <c r="E42" s="44">
        <f t="shared" si="6"/>
        <v>-9231695</v>
      </c>
      <c r="F42" s="45">
        <f t="shared" si="6"/>
        <v>-9231695</v>
      </c>
      <c r="G42" s="45">
        <f t="shared" si="6"/>
        <v>26095261</v>
      </c>
      <c r="H42" s="45">
        <f t="shared" si="6"/>
        <v>696289</v>
      </c>
      <c r="I42" s="45">
        <f t="shared" si="6"/>
        <v>87109</v>
      </c>
      <c r="J42" s="45">
        <f t="shared" si="6"/>
        <v>26878659</v>
      </c>
      <c r="K42" s="45">
        <f t="shared" si="6"/>
        <v>743614</v>
      </c>
      <c r="L42" s="45">
        <f t="shared" si="6"/>
        <v>483482</v>
      </c>
      <c r="M42" s="45">
        <f t="shared" si="6"/>
        <v>824607</v>
      </c>
      <c r="N42" s="45">
        <f t="shared" si="6"/>
        <v>2051703</v>
      </c>
      <c r="O42" s="45">
        <f t="shared" si="6"/>
        <v>473700</v>
      </c>
      <c r="P42" s="45">
        <f t="shared" si="6"/>
        <v>870039</v>
      </c>
      <c r="Q42" s="45">
        <f t="shared" si="6"/>
        <v>869674</v>
      </c>
      <c r="R42" s="45">
        <f t="shared" si="6"/>
        <v>2213413</v>
      </c>
      <c r="S42" s="45">
        <f t="shared" si="6"/>
        <v>840648</v>
      </c>
      <c r="T42" s="45">
        <f t="shared" si="6"/>
        <v>708793</v>
      </c>
      <c r="U42" s="45">
        <f t="shared" si="6"/>
        <v>839737</v>
      </c>
      <c r="V42" s="45">
        <f t="shared" si="6"/>
        <v>2389178</v>
      </c>
      <c r="W42" s="45">
        <f t="shared" si="6"/>
        <v>33532953</v>
      </c>
      <c r="X42" s="45">
        <f t="shared" si="6"/>
        <v>-9231695</v>
      </c>
      <c r="Y42" s="45">
        <f t="shared" si="6"/>
        <v>42764648</v>
      </c>
      <c r="Z42" s="46">
        <f>+IF(X42&lt;&gt;0,+(Y42/X42)*100,0)</f>
        <v>-463.23722783302526</v>
      </c>
      <c r="AA42" s="47">
        <f>+AA25-AA40</f>
        <v>-9231695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-9231695</v>
      </c>
      <c r="F45" s="20">
        <v>-9231695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-9231695</v>
      </c>
      <c r="Y45" s="20">
        <v>9231695</v>
      </c>
      <c r="Z45" s="48">
        <v>-100</v>
      </c>
      <c r="AA45" s="22">
        <v>-9231695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-9231695</v>
      </c>
      <c r="F48" s="53">
        <f t="shared" si="7"/>
        <v>-9231695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-9231695</v>
      </c>
      <c r="Y48" s="53">
        <f t="shared" si="7"/>
        <v>9231695</v>
      </c>
      <c r="Z48" s="54">
        <f>+IF(X48&lt;&gt;0,+(Y48/X48)*100,0)</f>
        <v>-100</v>
      </c>
      <c r="AA48" s="55">
        <f>SUM(AA45:AA47)</f>
        <v>-9231695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-335287</v>
      </c>
      <c r="D6" s="18"/>
      <c r="E6" s="19">
        <v>-15824098</v>
      </c>
      <c r="F6" s="20">
        <v>-15877978</v>
      </c>
      <c r="G6" s="20">
        <v>10479</v>
      </c>
      <c r="H6" s="20">
        <v>87535</v>
      </c>
      <c r="I6" s="20"/>
      <c r="J6" s="20">
        <v>98014</v>
      </c>
      <c r="K6" s="20">
        <v>200867</v>
      </c>
      <c r="L6" s="20">
        <v>208035</v>
      </c>
      <c r="M6" s="20">
        <v>143082</v>
      </c>
      <c r="N6" s="20">
        <v>551984</v>
      </c>
      <c r="O6" s="20">
        <v>136986</v>
      </c>
      <c r="P6" s="20">
        <v>410081</v>
      </c>
      <c r="Q6" s="20">
        <v>853863</v>
      </c>
      <c r="R6" s="20">
        <v>1400930</v>
      </c>
      <c r="S6" s="20">
        <v>-113412</v>
      </c>
      <c r="T6" s="20">
        <v>-74537</v>
      </c>
      <c r="U6" s="20">
        <v>109094</v>
      </c>
      <c r="V6" s="20">
        <v>-78855</v>
      </c>
      <c r="W6" s="20">
        <v>1972073</v>
      </c>
      <c r="X6" s="20">
        <v>-15877978</v>
      </c>
      <c r="Y6" s="20">
        <v>17850051</v>
      </c>
      <c r="Z6" s="21">
        <v>-112.42017717873145</v>
      </c>
      <c r="AA6" s="22">
        <v>-15877978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1221284</v>
      </c>
      <c r="D8" s="18"/>
      <c r="E8" s="19">
        <v>1850963</v>
      </c>
      <c r="F8" s="20">
        <v>1850963</v>
      </c>
      <c r="G8" s="20">
        <v>2723434</v>
      </c>
      <c r="H8" s="20">
        <v>-962120</v>
      </c>
      <c r="I8" s="20"/>
      <c r="J8" s="20">
        <v>1761314</v>
      </c>
      <c r="K8" s="20">
        <v>294982</v>
      </c>
      <c r="L8" s="20">
        <v>228759</v>
      </c>
      <c r="M8" s="20">
        <v>357627</v>
      </c>
      <c r="N8" s="20">
        <v>881368</v>
      </c>
      <c r="O8" s="20">
        <v>359881</v>
      </c>
      <c r="P8" s="20">
        <v>78042</v>
      </c>
      <c r="Q8" s="20">
        <v>-406318</v>
      </c>
      <c r="R8" s="20">
        <v>31605</v>
      </c>
      <c r="S8" s="20">
        <v>388207</v>
      </c>
      <c r="T8" s="20">
        <v>247233</v>
      </c>
      <c r="U8" s="20">
        <v>366621</v>
      </c>
      <c r="V8" s="20">
        <v>1002061</v>
      </c>
      <c r="W8" s="20">
        <v>3676348</v>
      </c>
      <c r="X8" s="20">
        <v>1850963</v>
      </c>
      <c r="Y8" s="20">
        <v>1825385</v>
      </c>
      <c r="Z8" s="21">
        <v>98.618124727506711</v>
      </c>
      <c r="AA8" s="22">
        <v>1850963</v>
      </c>
    </row>
    <row r="9" spans="1:27" x14ac:dyDescent="0.25">
      <c r="A9" s="23" t="s">
        <v>37</v>
      </c>
      <c r="B9" s="17" t="s">
        <v>32</v>
      </c>
      <c r="C9" s="18">
        <v>41312</v>
      </c>
      <c r="D9" s="18"/>
      <c r="E9" s="19"/>
      <c r="F9" s="20"/>
      <c r="G9" s="20">
        <v>41312</v>
      </c>
      <c r="H9" s="20"/>
      <c r="I9" s="20"/>
      <c r="J9" s="20">
        <v>41312</v>
      </c>
      <c r="K9" s="20">
        <v>-198</v>
      </c>
      <c r="L9" s="20"/>
      <c r="M9" s="20"/>
      <c r="N9" s="20">
        <v>-198</v>
      </c>
      <c r="O9" s="20"/>
      <c r="P9" s="20"/>
      <c r="Q9" s="20"/>
      <c r="R9" s="20"/>
      <c r="S9" s="20"/>
      <c r="T9" s="20"/>
      <c r="U9" s="20"/>
      <c r="V9" s="20"/>
      <c r="W9" s="20">
        <v>41114</v>
      </c>
      <c r="X9" s="20"/>
      <c r="Y9" s="20">
        <v>41114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-16398</v>
      </c>
      <c r="D11" s="18"/>
      <c r="E11" s="19"/>
      <c r="F11" s="20"/>
      <c r="G11" s="20">
        <v>-16398</v>
      </c>
      <c r="H11" s="20"/>
      <c r="I11" s="20"/>
      <c r="J11" s="20">
        <v>-16398</v>
      </c>
      <c r="K11" s="20"/>
      <c r="L11" s="20">
        <v>-10971</v>
      </c>
      <c r="M11" s="20">
        <v>-54587</v>
      </c>
      <c r="N11" s="20">
        <v>-65558</v>
      </c>
      <c r="O11" s="20">
        <v>-343317</v>
      </c>
      <c r="P11" s="20">
        <v>-93800</v>
      </c>
      <c r="Q11" s="20">
        <v>-113639</v>
      </c>
      <c r="R11" s="20">
        <v>-550756</v>
      </c>
      <c r="S11" s="20">
        <v>195775</v>
      </c>
      <c r="T11" s="20">
        <v>204075</v>
      </c>
      <c r="U11" s="20"/>
      <c r="V11" s="20">
        <v>399850</v>
      </c>
      <c r="W11" s="20">
        <v>-232862</v>
      </c>
      <c r="X11" s="20"/>
      <c r="Y11" s="20">
        <v>-232862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910911</v>
      </c>
      <c r="D12" s="29">
        <f>SUM(D6:D11)</f>
        <v>0</v>
      </c>
      <c r="E12" s="30">
        <f t="shared" si="0"/>
        <v>-13973135</v>
      </c>
      <c r="F12" s="31">
        <f t="shared" si="0"/>
        <v>-14027015</v>
      </c>
      <c r="G12" s="31">
        <f t="shared" si="0"/>
        <v>2758827</v>
      </c>
      <c r="H12" s="31">
        <f t="shared" si="0"/>
        <v>-874585</v>
      </c>
      <c r="I12" s="31">
        <f t="shared" si="0"/>
        <v>0</v>
      </c>
      <c r="J12" s="31">
        <f t="shared" si="0"/>
        <v>1884242</v>
      </c>
      <c r="K12" s="31">
        <f t="shared" si="0"/>
        <v>495651</v>
      </c>
      <c r="L12" s="31">
        <f t="shared" si="0"/>
        <v>425823</v>
      </c>
      <c r="M12" s="31">
        <f t="shared" si="0"/>
        <v>446122</v>
      </c>
      <c r="N12" s="31">
        <f t="shared" si="0"/>
        <v>1367596</v>
      </c>
      <c r="O12" s="31">
        <f t="shared" si="0"/>
        <v>153550</v>
      </c>
      <c r="P12" s="31">
        <f t="shared" si="0"/>
        <v>394323</v>
      </c>
      <c r="Q12" s="31">
        <f t="shared" si="0"/>
        <v>333906</v>
      </c>
      <c r="R12" s="31">
        <f t="shared" si="0"/>
        <v>881779</v>
      </c>
      <c r="S12" s="31">
        <f t="shared" si="0"/>
        <v>470570</v>
      </c>
      <c r="T12" s="31">
        <f t="shared" si="0"/>
        <v>376771</v>
      </c>
      <c r="U12" s="31">
        <f t="shared" si="0"/>
        <v>475715</v>
      </c>
      <c r="V12" s="31">
        <f t="shared" si="0"/>
        <v>1323056</v>
      </c>
      <c r="W12" s="31">
        <f t="shared" si="0"/>
        <v>5456673</v>
      </c>
      <c r="X12" s="31">
        <f t="shared" si="0"/>
        <v>-14027015</v>
      </c>
      <c r="Y12" s="31">
        <f t="shared" si="0"/>
        <v>19483688</v>
      </c>
      <c r="Z12" s="32">
        <f>+IF(X12&lt;&gt;0,+(Y12/X12)*100,0)</f>
        <v>-138.90117034878767</v>
      </c>
      <c r="AA12" s="33">
        <f>SUM(AA6:AA11)</f>
        <v>-14027015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1396520</v>
      </c>
      <c r="D19" s="18"/>
      <c r="E19" s="19">
        <v>-101873</v>
      </c>
      <c r="F19" s="20">
        <v>-47993</v>
      </c>
      <c r="G19" s="20">
        <v>-39703</v>
      </c>
      <c r="H19" s="20">
        <v>-3744</v>
      </c>
      <c r="I19" s="20"/>
      <c r="J19" s="20">
        <v>-43447</v>
      </c>
      <c r="K19" s="20"/>
      <c r="L19" s="20"/>
      <c r="M19" s="20"/>
      <c r="N19" s="20"/>
      <c r="O19" s="20"/>
      <c r="P19" s="20">
        <v>53880</v>
      </c>
      <c r="Q19" s="20"/>
      <c r="R19" s="20">
        <v>53880</v>
      </c>
      <c r="S19" s="20"/>
      <c r="T19" s="20"/>
      <c r="U19" s="20"/>
      <c r="V19" s="20"/>
      <c r="W19" s="20">
        <v>10433</v>
      </c>
      <c r="X19" s="20">
        <v>-47993</v>
      </c>
      <c r="Y19" s="20">
        <v>58426</v>
      </c>
      <c r="Z19" s="21">
        <v>-121.73858687725294</v>
      </c>
      <c r="AA19" s="22">
        <v>-47993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1396520</v>
      </c>
      <c r="D24" s="29">
        <f>SUM(D15:D23)</f>
        <v>0</v>
      </c>
      <c r="E24" s="36">
        <f t="shared" si="1"/>
        <v>-101873</v>
      </c>
      <c r="F24" s="37">
        <f t="shared" si="1"/>
        <v>-47993</v>
      </c>
      <c r="G24" s="37">
        <f t="shared" si="1"/>
        <v>-39703</v>
      </c>
      <c r="H24" s="37">
        <f t="shared" si="1"/>
        <v>-3744</v>
      </c>
      <c r="I24" s="37">
        <f t="shared" si="1"/>
        <v>0</v>
      </c>
      <c r="J24" s="37">
        <f t="shared" si="1"/>
        <v>-43447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53880</v>
      </c>
      <c r="Q24" s="37">
        <f t="shared" si="1"/>
        <v>0</v>
      </c>
      <c r="R24" s="37">
        <f t="shared" si="1"/>
        <v>53880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10433</v>
      </c>
      <c r="X24" s="37">
        <f t="shared" si="1"/>
        <v>-47993</v>
      </c>
      <c r="Y24" s="37">
        <f t="shared" si="1"/>
        <v>58426</v>
      </c>
      <c r="Z24" s="38">
        <f>+IF(X24&lt;&gt;0,+(Y24/X24)*100,0)</f>
        <v>-121.73858687725294</v>
      </c>
      <c r="AA24" s="39">
        <f>SUM(AA15:AA23)</f>
        <v>-47993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2307431</v>
      </c>
      <c r="D25" s="29">
        <f>+D12+D24</f>
        <v>0</v>
      </c>
      <c r="E25" s="30">
        <f t="shared" si="2"/>
        <v>-14075008</v>
      </c>
      <c r="F25" s="31">
        <f t="shared" si="2"/>
        <v>-14075008</v>
      </c>
      <c r="G25" s="31">
        <f t="shared" si="2"/>
        <v>2719124</v>
      </c>
      <c r="H25" s="31">
        <f t="shared" si="2"/>
        <v>-878329</v>
      </c>
      <c r="I25" s="31">
        <f t="shared" si="2"/>
        <v>0</v>
      </c>
      <c r="J25" s="31">
        <f t="shared" si="2"/>
        <v>1840795</v>
      </c>
      <c r="K25" s="31">
        <f t="shared" si="2"/>
        <v>495651</v>
      </c>
      <c r="L25" s="31">
        <f t="shared" si="2"/>
        <v>425823</v>
      </c>
      <c r="M25" s="31">
        <f t="shared" si="2"/>
        <v>446122</v>
      </c>
      <c r="N25" s="31">
        <f t="shared" si="2"/>
        <v>1367596</v>
      </c>
      <c r="O25" s="31">
        <f t="shared" si="2"/>
        <v>153550</v>
      </c>
      <c r="P25" s="31">
        <f t="shared" si="2"/>
        <v>448203</v>
      </c>
      <c r="Q25" s="31">
        <f t="shared" si="2"/>
        <v>333906</v>
      </c>
      <c r="R25" s="31">
        <f t="shared" si="2"/>
        <v>935659</v>
      </c>
      <c r="S25" s="31">
        <f t="shared" si="2"/>
        <v>470570</v>
      </c>
      <c r="T25" s="31">
        <f t="shared" si="2"/>
        <v>376771</v>
      </c>
      <c r="U25" s="31">
        <f t="shared" si="2"/>
        <v>475715</v>
      </c>
      <c r="V25" s="31">
        <f t="shared" si="2"/>
        <v>1323056</v>
      </c>
      <c r="W25" s="31">
        <f t="shared" si="2"/>
        <v>5467106</v>
      </c>
      <c r="X25" s="31">
        <f t="shared" si="2"/>
        <v>-14075008</v>
      </c>
      <c r="Y25" s="31">
        <f t="shared" si="2"/>
        <v>19542114</v>
      </c>
      <c r="Z25" s="32">
        <f>+IF(X25&lt;&gt;0,+(Y25/X25)*100,0)</f>
        <v>-138.84264932567001</v>
      </c>
      <c r="AA25" s="33">
        <f>+AA12+AA24</f>
        <v>-14075008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-5852</v>
      </c>
      <c r="D31" s="18"/>
      <c r="E31" s="19"/>
      <c r="F31" s="20"/>
      <c r="G31" s="20">
        <v>-5852</v>
      </c>
      <c r="H31" s="20"/>
      <c r="I31" s="20"/>
      <c r="J31" s="20">
        <v>-5852</v>
      </c>
      <c r="K31" s="20"/>
      <c r="L31" s="20">
        <v>-557</v>
      </c>
      <c r="M31" s="20"/>
      <c r="N31" s="20">
        <v>-557</v>
      </c>
      <c r="O31" s="20"/>
      <c r="P31" s="20"/>
      <c r="Q31" s="20"/>
      <c r="R31" s="20"/>
      <c r="S31" s="20"/>
      <c r="T31" s="20">
        <v>-340</v>
      </c>
      <c r="U31" s="20"/>
      <c r="V31" s="20">
        <v>-340</v>
      </c>
      <c r="W31" s="20">
        <v>-6749</v>
      </c>
      <c r="X31" s="20"/>
      <c r="Y31" s="20">
        <v>-6749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458955</v>
      </c>
      <c r="D32" s="18"/>
      <c r="E32" s="19"/>
      <c r="F32" s="20"/>
      <c r="G32" s="20">
        <v>512860</v>
      </c>
      <c r="H32" s="20">
        <v>51576</v>
      </c>
      <c r="I32" s="20"/>
      <c r="J32" s="20">
        <v>564436</v>
      </c>
      <c r="K32" s="20">
        <v>53183</v>
      </c>
      <c r="L32" s="20">
        <v>41614</v>
      </c>
      <c r="M32" s="20">
        <v>52497</v>
      </c>
      <c r="N32" s="20">
        <v>147294</v>
      </c>
      <c r="O32" s="20">
        <v>52076</v>
      </c>
      <c r="P32" s="20">
        <v>51260</v>
      </c>
      <c r="Q32" s="20">
        <v>49320</v>
      </c>
      <c r="R32" s="20">
        <v>152656</v>
      </c>
      <c r="S32" s="20">
        <v>45009</v>
      </c>
      <c r="T32" s="20">
        <v>41681</v>
      </c>
      <c r="U32" s="20">
        <v>50965</v>
      </c>
      <c r="V32" s="20">
        <v>137655</v>
      </c>
      <c r="W32" s="20">
        <v>1002041</v>
      </c>
      <c r="X32" s="20"/>
      <c r="Y32" s="20">
        <v>1002041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453103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507008</v>
      </c>
      <c r="H34" s="31">
        <f t="shared" si="3"/>
        <v>51576</v>
      </c>
      <c r="I34" s="31">
        <f t="shared" si="3"/>
        <v>0</v>
      </c>
      <c r="J34" s="31">
        <f t="shared" si="3"/>
        <v>558584</v>
      </c>
      <c r="K34" s="31">
        <f t="shared" si="3"/>
        <v>53183</v>
      </c>
      <c r="L34" s="31">
        <f t="shared" si="3"/>
        <v>41057</v>
      </c>
      <c r="M34" s="31">
        <f t="shared" si="3"/>
        <v>52497</v>
      </c>
      <c r="N34" s="31">
        <f t="shared" si="3"/>
        <v>146737</v>
      </c>
      <c r="O34" s="31">
        <f t="shared" si="3"/>
        <v>52076</v>
      </c>
      <c r="P34" s="31">
        <f t="shared" si="3"/>
        <v>51260</v>
      </c>
      <c r="Q34" s="31">
        <f t="shared" si="3"/>
        <v>49320</v>
      </c>
      <c r="R34" s="31">
        <f t="shared" si="3"/>
        <v>152656</v>
      </c>
      <c r="S34" s="31">
        <f t="shared" si="3"/>
        <v>45009</v>
      </c>
      <c r="T34" s="31">
        <f t="shared" si="3"/>
        <v>41341</v>
      </c>
      <c r="U34" s="31">
        <f t="shared" si="3"/>
        <v>50965</v>
      </c>
      <c r="V34" s="31">
        <f t="shared" si="3"/>
        <v>137315</v>
      </c>
      <c r="W34" s="31">
        <f t="shared" si="3"/>
        <v>995292</v>
      </c>
      <c r="X34" s="31">
        <f t="shared" si="3"/>
        <v>0</v>
      </c>
      <c r="Y34" s="31">
        <f t="shared" si="3"/>
        <v>995292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453103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507008</v>
      </c>
      <c r="H40" s="31">
        <f t="shared" si="5"/>
        <v>51576</v>
      </c>
      <c r="I40" s="31">
        <f t="shared" si="5"/>
        <v>0</v>
      </c>
      <c r="J40" s="31">
        <f t="shared" si="5"/>
        <v>558584</v>
      </c>
      <c r="K40" s="31">
        <f t="shared" si="5"/>
        <v>53183</v>
      </c>
      <c r="L40" s="31">
        <f t="shared" si="5"/>
        <v>41057</v>
      </c>
      <c r="M40" s="31">
        <f t="shared" si="5"/>
        <v>52497</v>
      </c>
      <c r="N40" s="31">
        <f t="shared" si="5"/>
        <v>146737</v>
      </c>
      <c r="O40" s="31">
        <f t="shared" si="5"/>
        <v>52076</v>
      </c>
      <c r="P40" s="31">
        <f t="shared" si="5"/>
        <v>51260</v>
      </c>
      <c r="Q40" s="31">
        <f t="shared" si="5"/>
        <v>49320</v>
      </c>
      <c r="R40" s="31">
        <f t="shared" si="5"/>
        <v>152656</v>
      </c>
      <c r="S40" s="31">
        <f t="shared" si="5"/>
        <v>45009</v>
      </c>
      <c r="T40" s="31">
        <f t="shared" si="5"/>
        <v>41341</v>
      </c>
      <c r="U40" s="31">
        <f t="shared" si="5"/>
        <v>50965</v>
      </c>
      <c r="V40" s="31">
        <f t="shared" si="5"/>
        <v>137315</v>
      </c>
      <c r="W40" s="31">
        <f t="shared" si="5"/>
        <v>995292</v>
      </c>
      <c r="X40" s="31">
        <f t="shared" si="5"/>
        <v>0</v>
      </c>
      <c r="Y40" s="31">
        <f t="shared" si="5"/>
        <v>995292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1854328</v>
      </c>
      <c r="D42" s="43">
        <f>+D25-D40</f>
        <v>0</v>
      </c>
      <c r="E42" s="44">
        <f t="shared" si="6"/>
        <v>-14075008</v>
      </c>
      <c r="F42" s="45">
        <f t="shared" si="6"/>
        <v>-14075008</v>
      </c>
      <c r="G42" s="45">
        <f t="shared" si="6"/>
        <v>2212116</v>
      </c>
      <c r="H42" s="45">
        <f t="shared" si="6"/>
        <v>-929905</v>
      </c>
      <c r="I42" s="45">
        <f t="shared" si="6"/>
        <v>0</v>
      </c>
      <c r="J42" s="45">
        <f t="shared" si="6"/>
        <v>1282211</v>
      </c>
      <c r="K42" s="45">
        <f t="shared" si="6"/>
        <v>442468</v>
      </c>
      <c r="L42" s="45">
        <f t="shared" si="6"/>
        <v>384766</v>
      </c>
      <c r="M42" s="45">
        <f t="shared" si="6"/>
        <v>393625</v>
      </c>
      <c r="N42" s="45">
        <f t="shared" si="6"/>
        <v>1220859</v>
      </c>
      <c r="O42" s="45">
        <f t="shared" si="6"/>
        <v>101474</v>
      </c>
      <c r="P42" s="45">
        <f t="shared" si="6"/>
        <v>396943</v>
      </c>
      <c r="Q42" s="45">
        <f t="shared" si="6"/>
        <v>284586</v>
      </c>
      <c r="R42" s="45">
        <f t="shared" si="6"/>
        <v>783003</v>
      </c>
      <c r="S42" s="45">
        <f t="shared" si="6"/>
        <v>425561</v>
      </c>
      <c r="T42" s="45">
        <f t="shared" si="6"/>
        <v>335430</v>
      </c>
      <c r="U42" s="45">
        <f t="shared" si="6"/>
        <v>424750</v>
      </c>
      <c r="V42" s="45">
        <f t="shared" si="6"/>
        <v>1185741</v>
      </c>
      <c r="W42" s="45">
        <f t="shared" si="6"/>
        <v>4471814</v>
      </c>
      <c r="X42" s="45">
        <f t="shared" si="6"/>
        <v>-14075008</v>
      </c>
      <c r="Y42" s="45">
        <f t="shared" si="6"/>
        <v>18546822</v>
      </c>
      <c r="Z42" s="46">
        <f>+IF(X42&lt;&gt;0,+(Y42/X42)*100,0)</f>
        <v>-131.77130698611325</v>
      </c>
      <c r="AA42" s="47">
        <f>+AA25-AA40</f>
        <v>-14075008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-14075008</v>
      </c>
      <c r="F45" s="20">
        <v>-14075008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-14075008</v>
      </c>
      <c r="Y45" s="20">
        <v>14075008</v>
      </c>
      <c r="Z45" s="48">
        <v>-100</v>
      </c>
      <c r="AA45" s="22">
        <v>-14075008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-14075008</v>
      </c>
      <c r="F48" s="53">
        <f t="shared" si="7"/>
        <v>-14075008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-14075008</v>
      </c>
      <c r="Y48" s="53">
        <f t="shared" si="7"/>
        <v>14075008</v>
      </c>
      <c r="Z48" s="54">
        <f>+IF(X48&lt;&gt;0,+(Y48/X48)*100,0)</f>
        <v>-100</v>
      </c>
      <c r="AA48" s="55">
        <f>SUM(AA45:AA47)</f>
        <v>-14075008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2775000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2775000</v>
      </c>
      <c r="Y6" s="20">
        <v>-2775000</v>
      </c>
      <c r="Z6" s="21">
        <v>-100</v>
      </c>
      <c r="AA6" s="22">
        <v>2775000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2775000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2775000</v>
      </c>
      <c r="Y12" s="31">
        <f t="shared" si="0"/>
        <v>-2775000</v>
      </c>
      <c r="Z12" s="32">
        <f>+IF(X12&lt;&gt;0,+(Y12/X12)*100,0)</f>
        <v>-100</v>
      </c>
      <c r="AA12" s="33">
        <f>SUM(AA6:AA11)</f>
        <v>2775000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2775000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2775000</v>
      </c>
      <c r="Y25" s="31">
        <f t="shared" si="2"/>
        <v>-2775000</v>
      </c>
      <c r="Z25" s="32">
        <f>+IF(X25&lt;&gt;0,+(Y25/X25)*100,0)</f>
        <v>-100</v>
      </c>
      <c r="AA25" s="33">
        <f>+AA12+AA24</f>
        <v>2775000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163351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163351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163351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-163351</v>
      </c>
      <c r="D42" s="43">
        <f>+D25-D40</f>
        <v>0</v>
      </c>
      <c r="E42" s="44">
        <f t="shared" si="6"/>
        <v>0</v>
      </c>
      <c r="F42" s="45">
        <f t="shared" si="6"/>
        <v>2775000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2775000</v>
      </c>
      <c r="Y42" s="45">
        <f t="shared" si="6"/>
        <v>-2775000</v>
      </c>
      <c r="Z42" s="46">
        <f>+IF(X42&lt;&gt;0,+(Y42/X42)*100,0)</f>
        <v>-100</v>
      </c>
      <c r="AA42" s="47">
        <f>+AA25-AA40</f>
        <v>2775000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1769661162</v>
      </c>
      <c r="D19" s="18"/>
      <c r="E19" s="19">
        <v>1884829072</v>
      </c>
      <c r="F19" s="20">
        <v>1884829072</v>
      </c>
      <c r="G19" s="20">
        <v>2213507092</v>
      </c>
      <c r="H19" s="20"/>
      <c r="I19" s="20"/>
      <c r="J19" s="20">
        <v>2213507092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2213507092</v>
      </c>
      <c r="X19" s="20">
        <v>1884829072</v>
      </c>
      <c r="Y19" s="20">
        <v>328678020</v>
      </c>
      <c r="Z19" s="21">
        <v>17.438080984778022</v>
      </c>
      <c r="AA19" s="22">
        <v>1884829072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1769661162</v>
      </c>
      <c r="D24" s="29">
        <f>SUM(D15:D23)</f>
        <v>0</v>
      </c>
      <c r="E24" s="36">
        <f t="shared" si="1"/>
        <v>1884829072</v>
      </c>
      <c r="F24" s="37">
        <f t="shared" si="1"/>
        <v>1884829072</v>
      </c>
      <c r="G24" s="37">
        <f t="shared" si="1"/>
        <v>2213507092</v>
      </c>
      <c r="H24" s="37">
        <f t="shared" si="1"/>
        <v>0</v>
      </c>
      <c r="I24" s="37">
        <f t="shared" si="1"/>
        <v>0</v>
      </c>
      <c r="J24" s="37">
        <f t="shared" si="1"/>
        <v>2213507092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2213507092</v>
      </c>
      <c r="X24" s="37">
        <f t="shared" si="1"/>
        <v>1884829072</v>
      </c>
      <c r="Y24" s="37">
        <f t="shared" si="1"/>
        <v>328678020</v>
      </c>
      <c r="Z24" s="38">
        <f>+IF(X24&lt;&gt;0,+(Y24/X24)*100,0)</f>
        <v>17.438080984778022</v>
      </c>
      <c r="AA24" s="39">
        <f>SUM(AA15:AA23)</f>
        <v>1884829072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1769661162</v>
      </c>
      <c r="D25" s="29">
        <f>+D12+D24</f>
        <v>0</v>
      </c>
      <c r="E25" s="30">
        <f t="shared" si="2"/>
        <v>1884829072</v>
      </c>
      <c r="F25" s="31">
        <f t="shared" si="2"/>
        <v>1884829072</v>
      </c>
      <c r="G25" s="31">
        <f t="shared" si="2"/>
        <v>2213507092</v>
      </c>
      <c r="H25" s="31">
        <f t="shared" si="2"/>
        <v>0</v>
      </c>
      <c r="I25" s="31">
        <f t="shared" si="2"/>
        <v>0</v>
      </c>
      <c r="J25" s="31">
        <f t="shared" si="2"/>
        <v>2213507092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2213507092</v>
      </c>
      <c r="X25" s="31">
        <f t="shared" si="2"/>
        <v>1884829072</v>
      </c>
      <c r="Y25" s="31">
        <f t="shared" si="2"/>
        <v>328678020</v>
      </c>
      <c r="Z25" s="32">
        <f>+IF(X25&lt;&gt;0,+(Y25/X25)*100,0)</f>
        <v>17.438080984778022</v>
      </c>
      <c r="AA25" s="33">
        <f>+AA12+AA24</f>
        <v>1884829072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1769661162</v>
      </c>
      <c r="D42" s="43">
        <f>+D25-D40</f>
        <v>0</v>
      </c>
      <c r="E42" s="44">
        <f t="shared" si="6"/>
        <v>1884829072</v>
      </c>
      <c r="F42" s="45">
        <f t="shared" si="6"/>
        <v>1884829072</v>
      </c>
      <c r="G42" s="45">
        <f t="shared" si="6"/>
        <v>2213507092</v>
      </c>
      <c r="H42" s="45">
        <f t="shared" si="6"/>
        <v>0</v>
      </c>
      <c r="I42" s="45">
        <f t="shared" si="6"/>
        <v>0</v>
      </c>
      <c r="J42" s="45">
        <f t="shared" si="6"/>
        <v>2213507092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2213507092</v>
      </c>
      <c r="X42" s="45">
        <f t="shared" si="6"/>
        <v>1884829072</v>
      </c>
      <c r="Y42" s="45">
        <f t="shared" si="6"/>
        <v>328678020</v>
      </c>
      <c r="Z42" s="46">
        <f>+IF(X42&lt;&gt;0,+(Y42/X42)*100,0)</f>
        <v>17.438080984778022</v>
      </c>
      <c r="AA42" s="47">
        <f>+AA25-AA40</f>
        <v>1884829072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178552064</v>
      </c>
      <c r="D8" s="18"/>
      <c r="E8" s="19">
        <v>126801806</v>
      </c>
      <c r="F8" s="20">
        <v>126801806</v>
      </c>
      <c r="G8" s="20">
        <v>864392674</v>
      </c>
      <c r="H8" s="20">
        <v>11524834</v>
      </c>
      <c r="I8" s="20">
        <v>-656197231</v>
      </c>
      <c r="J8" s="20">
        <v>219720277</v>
      </c>
      <c r="K8" s="20">
        <v>12191556</v>
      </c>
      <c r="L8" s="20">
        <v>13760790</v>
      </c>
      <c r="M8" s="20">
        <v>13983794</v>
      </c>
      <c r="N8" s="20">
        <v>39936140</v>
      </c>
      <c r="O8" s="20">
        <v>12984281</v>
      </c>
      <c r="P8" s="20">
        <v>13989024</v>
      </c>
      <c r="Q8" s="20">
        <v>14822287</v>
      </c>
      <c r="R8" s="20">
        <v>41795592</v>
      </c>
      <c r="S8" s="20">
        <v>13003479</v>
      </c>
      <c r="T8" s="20">
        <v>13895529</v>
      </c>
      <c r="U8" s="20">
        <v>14758722</v>
      </c>
      <c r="V8" s="20">
        <v>41657730</v>
      </c>
      <c r="W8" s="20">
        <v>343109739</v>
      </c>
      <c r="X8" s="20">
        <v>126801806</v>
      </c>
      <c r="Y8" s="20">
        <v>216307933</v>
      </c>
      <c r="Z8" s="21">
        <v>170.58742286367752</v>
      </c>
      <c r="AA8" s="22">
        <v>126801806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178552064</v>
      </c>
      <c r="D12" s="29">
        <f>SUM(D6:D11)</f>
        <v>0</v>
      </c>
      <c r="E12" s="30">
        <f t="shared" si="0"/>
        <v>126801806</v>
      </c>
      <c r="F12" s="31">
        <f t="shared" si="0"/>
        <v>126801806</v>
      </c>
      <c r="G12" s="31">
        <f t="shared" si="0"/>
        <v>864392674</v>
      </c>
      <c r="H12" s="31">
        <f t="shared" si="0"/>
        <v>11524834</v>
      </c>
      <c r="I12" s="31">
        <f t="shared" si="0"/>
        <v>-656197231</v>
      </c>
      <c r="J12" s="31">
        <f t="shared" si="0"/>
        <v>219720277</v>
      </c>
      <c r="K12" s="31">
        <f t="shared" si="0"/>
        <v>12191556</v>
      </c>
      <c r="L12" s="31">
        <f t="shared" si="0"/>
        <v>13760790</v>
      </c>
      <c r="M12" s="31">
        <f t="shared" si="0"/>
        <v>13983794</v>
      </c>
      <c r="N12" s="31">
        <f t="shared" si="0"/>
        <v>39936140</v>
      </c>
      <c r="O12" s="31">
        <f t="shared" si="0"/>
        <v>12984281</v>
      </c>
      <c r="P12" s="31">
        <f t="shared" si="0"/>
        <v>13989024</v>
      </c>
      <c r="Q12" s="31">
        <f t="shared" si="0"/>
        <v>14822287</v>
      </c>
      <c r="R12" s="31">
        <f t="shared" si="0"/>
        <v>41795592</v>
      </c>
      <c r="S12" s="31">
        <f t="shared" si="0"/>
        <v>13003479</v>
      </c>
      <c r="T12" s="31">
        <f t="shared" si="0"/>
        <v>13895529</v>
      </c>
      <c r="U12" s="31">
        <f t="shared" si="0"/>
        <v>14758722</v>
      </c>
      <c r="V12" s="31">
        <f t="shared" si="0"/>
        <v>41657730</v>
      </c>
      <c r="W12" s="31">
        <f t="shared" si="0"/>
        <v>343109739</v>
      </c>
      <c r="X12" s="31">
        <f t="shared" si="0"/>
        <v>126801806</v>
      </c>
      <c r="Y12" s="31">
        <f t="shared" si="0"/>
        <v>216307933</v>
      </c>
      <c r="Z12" s="32">
        <f>+IF(X12&lt;&gt;0,+(Y12/X12)*100,0)</f>
        <v>170.58742286367752</v>
      </c>
      <c r="AA12" s="33">
        <f>SUM(AA6:AA11)</f>
        <v>126801806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2625463</v>
      </c>
      <c r="D19" s="18"/>
      <c r="E19" s="19">
        <v>22520420</v>
      </c>
      <c r="F19" s="20">
        <v>22520420</v>
      </c>
      <c r="G19" s="20">
        <v>984905</v>
      </c>
      <c r="H19" s="20"/>
      <c r="I19" s="20">
        <v>1640558</v>
      </c>
      <c r="J19" s="20">
        <v>2625463</v>
      </c>
      <c r="K19" s="20">
        <v>-681816</v>
      </c>
      <c r="L19" s="20"/>
      <c r="M19" s="20">
        <v>-340908</v>
      </c>
      <c r="N19" s="20">
        <v>-1022724</v>
      </c>
      <c r="O19" s="20"/>
      <c r="P19" s="20"/>
      <c r="Q19" s="20">
        <v>-340908</v>
      </c>
      <c r="R19" s="20">
        <v>-340908</v>
      </c>
      <c r="S19" s="20"/>
      <c r="T19" s="20"/>
      <c r="U19" s="20"/>
      <c r="V19" s="20"/>
      <c r="W19" s="20">
        <v>1261831</v>
      </c>
      <c r="X19" s="20">
        <v>22520420</v>
      </c>
      <c r="Y19" s="20">
        <v>-21258589</v>
      </c>
      <c r="Z19" s="21">
        <v>-94.396947303824703</v>
      </c>
      <c r="AA19" s="22">
        <v>22520420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2625463</v>
      </c>
      <c r="D24" s="29">
        <f>SUM(D15:D23)</f>
        <v>0</v>
      </c>
      <c r="E24" s="36">
        <f t="shared" si="1"/>
        <v>22520420</v>
      </c>
      <c r="F24" s="37">
        <f t="shared" si="1"/>
        <v>22520420</v>
      </c>
      <c r="G24" s="37">
        <f t="shared" si="1"/>
        <v>984905</v>
      </c>
      <c r="H24" s="37">
        <f t="shared" si="1"/>
        <v>0</v>
      </c>
      <c r="I24" s="37">
        <f t="shared" si="1"/>
        <v>1640558</v>
      </c>
      <c r="J24" s="37">
        <f t="shared" si="1"/>
        <v>2625463</v>
      </c>
      <c r="K24" s="37">
        <f t="shared" si="1"/>
        <v>-681816</v>
      </c>
      <c r="L24" s="37">
        <f t="shared" si="1"/>
        <v>0</v>
      </c>
      <c r="M24" s="37">
        <f t="shared" si="1"/>
        <v>-340908</v>
      </c>
      <c r="N24" s="37">
        <f t="shared" si="1"/>
        <v>-1022724</v>
      </c>
      <c r="O24" s="37">
        <f t="shared" si="1"/>
        <v>0</v>
      </c>
      <c r="P24" s="37">
        <f t="shared" si="1"/>
        <v>0</v>
      </c>
      <c r="Q24" s="37">
        <f t="shared" si="1"/>
        <v>-340908</v>
      </c>
      <c r="R24" s="37">
        <f t="shared" si="1"/>
        <v>-340908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1261831</v>
      </c>
      <c r="X24" s="37">
        <f t="shared" si="1"/>
        <v>22520420</v>
      </c>
      <c r="Y24" s="37">
        <f t="shared" si="1"/>
        <v>-21258589</v>
      </c>
      <c r="Z24" s="38">
        <f>+IF(X24&lt;&gt;0,+(Y24/X24)*100,0)</f>
        <v>-94.396947303824703</v>
      </c>
      <c r="AA24" s="39">
        <f>SUM(AA15:AA23)</f>
        <v>22520420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181177527</v>
      </c>
      <c r="D25" s="29">
        <f>+D12+D24</f>
        <v>0</v>
      </c>
      <c r="E25" s="30">
        <f t="shared" si="2"/>
        <v>149322226</v>
      </c>
      <c r="F25" s="31">
        <f t="shared" si="2"/>
        <v>149322226</v>
      </c>
      <c r="G25" s="31">
        <f t="shared" si="2"/>
        <v>865377579</v>
      </c>
      <c r="H25" s="31">
        <f t="shared" si="2"/>
        <v>11524834</v>
      </c>
      <c r="I25" s="31">
        <f t="shared" si="2"/>
        <v>-654556673</v>
      </c>
      <c r="J25" s="31">
        <f t="shared" si="2"/>
        <v>222345740</v>
      </c>
      <c r="K25" s="31">
        <f t="shared" si="2"/>
        <v>11509740</v>
      </c>
      <c r="L25" s="31">
        <f t="shared" si="2"/>
        <v>13760790</v>
      </c>
      <c r="M25" s="31">
        <f t="shared" si="2"/>
        <v>13642886</v>
      </c>
      <c r="N25" s="31">
        <f t="shared" si="2"/>
        <v>38913416</v>
      </c>
      <c r="O25" s="31">
        <f t="shared" si="2"/>
        <v>12984281</v>
      </c>
      <c r="P25" s="31">
        <f t="shared" si="2"/>
        <v>13989024</v>
      </c>
      <c r="Q25" s="31">
        <f t="shared" si="2"/>
        <v>14481379</v>
      </c>
      <c r="R25" s="31">
        <f t="shared" si="2"/>
        <v>41454684</v>
      </c>
      <c r="S25" s="31">
        <f t="shared" si="2"/>
        <v>13003479</v>
      </c>
      <c r="T25" s="31">
        <f t="shared" si="2"/>
        <v>13895529</v>
      </c>
      <c r="U25" s="31">
        <f t="shared" si="2"/>
        <v>14758722</v>
      </c>
      <c r="V25" s="31">
        <f t="shared" si="2"/>
        <v>41657730</v>
      </c>
      <c r="W25" s="31">
        <f t="shared" si="2"/>
        <v>344371570</v>
      </c>
      <c r="X25" s="31">
        <f t="shared" si="2"/>
        <v>149322226</v>
      </c>
      <c r="Y25" s="31">
        <f t="shared" si="2"/>
        <v>195049344</v>
      </c>
      <c r="Z25" s="32">
        <f>+IF(X25&lt;&gt;0,+(Y25/X25)*100,0)</f>
        <v>130.62311567736742</v>
      </c>
      <c r="AA25" s="33">
        <f>+AA12+AA24</f>
        <v>149322226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34752246</v>
      </c>
      <c r="D32" s="18"/>
      <c r="E32" s="19"/>
      <c r="F32" s="20"/>
      <c r="G32" s="20">
        <v>36110923</v>
      </c>
      <c r="H32" s="20">
        <v>1270446</v>
      </c>
      <c r="I32" s="20">
        <v>1171562</v>
      </c>
      <c r="J32" s="20">
        <v>38552931</v>
      </c>
      <c r="K32" s="20">
        <v>1200973</v>
      </c>
      <c r="L32" s="20">
        <v>1101640</v>
      </c>
      <c r="M32" s="20">
        <v>1094634</v>
      </c>
      <c r="N32" s="20">
        <v>3397247</v>
      </c>
      <c r="O32" s="20">
        <v>1250909</v>
      </c>
      <c r="P32" s="20">
        <v>1178921</v>
      </c>
      <c r="Q32" s="20">
        <v>1135320</v>
      </c>
      <c r="R32" s="20">
        <v>3565150</v>
      </c>
      <c r="S32" s="20">
        <v>1274245</v>
      </c>
      <c r="T32" s="20">
        <v>1156527</v>
      </c>
      <c r="U32" s="20">
        <v>1243405</v>
      </c>
      <c r="V32" s="20">
        <v>3674177</v>
      </c>
      <c r="W32" s="20">
        <v>49189505</v>
      </c>
      <c r="X32" s="20"/>
      <c r="Y32" s="20">
        <v>49189505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127223050</v>
      </c>
      <c r="D33" s="18"/>
      <c r="E33" s="19">
        <v>138485450</v>
      </c>
      <c r="F33" s="20">
        <v>138485450</v>
      </c>
      <c r="G33" s="20">
        <v>124485450</v>
      </c>
      <c r="H33" s="20"/>
      <c r="I33" s="20">
        <v>2737600</v>
      </c>
      <c r="J33" s="20">
        <v>127223050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127223050</v>
      </c>
      <c r="X33" s="20">
        <v>138485450</v>
      </c>
      <c r="Y33" s="20">
        <v>-11262400</v>
      </c>
      <c r="Z33" s="21">
        <v>-8.1325511091598433</v>
      </c>
      <c r="AA33" s="22">
        <v>138485450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161975296</v>
      </c>
      <c r="D34" s="29">
        <f>SUM(D29:D33)</f>
        <v>0</v>
      </c>
      <c r="E34" s="30">
        <f t="shared" si="3"/>
        <v>138485450</v>
      </c>
      <c r="F34" s="31">
        <f t="shared" si="3"/>
        <v>138485450</v>
      </c>
      <c r="G34" s="31">
        <f t="shared" si="3"/>
        <v>160596373</v>
      </c>
      <c r="H34" s="31">
        <f t="shared" si="3"/>
        <v>1270446</v>
      </c>
      <c r="I34" s="31">
        <f t="shared" si="3"/>
        <v>3909162</v>
      </c>
      <c r="J34" s="31">
        <f t="shared" si="3"/>
        <v>165775981</v>
      </c>
      <c r="K34" s="31">
        <f t="shared" si="3"/>
        <v>1200973</v>
      </c>
      <c r="L34" s="31">
        <f t="shared" si="3"/>
        <v>1101640</v>
      </c>
      <c r="M34" s="31">
        <f t="shared" si="3"/>
        <v>1094634</v>
      </c>
      <c r="N34" s="31">
        <f t="shared" si="3"/>
        <v>3397247</v>
      </c>
      <c r="O34" s="31">
        <f t="shared" si="3"/>
        <v>1250909</v>
      </c>
      <c r="P34" s="31">
        <f t="shared" si="3"/>
        <v>1178921</v>
      </c>
      <c r="Q34" s="31">
        <f t="shared" si="3"/>
        <v>1135320</v>
      </c>
      <c r="R34" s="31">
        <f t="shared" si="3"/>
        <v>3565150</v>
      </c>
      <c r="S34" s="31">
        <f t="shared" si="3"/>
        <v>1274245</v>
      </c>
      <c r="T34" s="31">
        <f t="shared" si="3"/>
        <v>1156527</v>
      </c>
      <c r="U34" s="31">
        <f t="shared" si="3"/>
        <v>1243405</v>
      </c>
      <c r="V34" s="31">
        <f t="shared" si="3"/>
        <v>3674177</v>
      </c>
      <c r="W34" s="31">
        <f t="shared" si="3"/>
        <v>176412555</v>
      </c>
      <c r="X34" s="31">
        <f t="shared" si="3"/>
        <v>138485450</v>
      </c>
      <c r="Y34" s="31">
        <f t="shared" si="3"/>
        <v>37927105</v>
      </c>
      <c r="Z34" s="32">
        <f>+IF(X34&lt;&gt;0,+(Y34/X34)*100,0)</f>
        <v>27.387068460982722</v>
      </c>
      <c r="AA34" s="33">
        <f>SUM(AA29:AA33)</f>
        <v>138485450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161975296</v>
      </c>
      <c r="D40" s="29">
        <f>+D34+D39</f>
        <v>0</v>
      </c>
      <c r="E40" s="30">
        <f t="shared" si="5"/>
        <v>138485450</v>
      </c>
      <c r="F40" s="31">
        <f t="shared" si="5"/>
        <v>138485450</v>
      </c>
      <c r="G40" s="31">
        <f t="shared" si="5"/>
        <v>160596373</v>
      </c>
      <c r="H40" s="31">
        <f t="shared" si="5"/>
        <v>1270446</v>
      </c>
      <c r="I40" s="31">
        <f t="shared" si="5"/>
        <v>3909162</v>
      </c>
      <c r="J40" s="31">
        <f t="shared" si="5"/>
        <v>165775981</v>
      </c>
      <c r="K40" s="31">
        <f t="shared" si="5"/>
        <v>1200973</v>
      </c>
      <c r="L40" s="31">
        <f t="shared" si="5"/>
        <v>1101640</v>
      </c>
      <c r="M40" s="31">
        <f t="shared" si="5"/>
        <v>1094634</v>
      </c>
      <c r="N40" s="31">
        <f t="shared" si="5"/>
        <v>3397247</v>
      </c>
      <c r="O40" s="31">
        <f t="shared" si="5"/>
        <v>1250909</v>
      </c>
      <c r="P40" s="31">
        <f t="shared" si="5"/>
        <v>1178921</v>
      </c>
      <c r="Q40" s="31">
        <f t="shared" si="5"/>
        <v>1135320</v>
      </c>
      <c r="R40" s="31">
        <f t="shared" si="5"/>
        <v>3565150</v>
      </c>
      <c r="S40" s="31">
        <f t="shared" si="5"/>
        <v>1274245</v>
      </c>
      <c r="T40" s="31">
        <f t="shared" si="5"/>
        <v>1156527</v>
      </c>
      <c r="U40" s="31">
        <f t="shared" si="5"/>
        <v>1243405</v>
      </c>
      <c r="V40" s="31">
        <f t="shared" si="5"/>
        <v>3674177</v>
      </c>
      <c r="W40" s="31">
        <f t="shared" si="5"/>
        <v>176412555</v>
      </c>
      <c r="X40" s="31">
        <f t="shared" si="5"/>
        <v>138485450</v>
      </c>
      <c r="Y40" s="31">
        <f t="shared" si="5"/>
        <v>37927105</v>
      </c>
      <c r="Z40" s="32">
        <f>+IF(X40&lt;&gt;0,+(Y40/X40)*100,0)</f>
        <v>27.387068460982722</v>
      </c>
      <c r="AA40" s="33">
        <f>+AA34+AA39</f>
        <v>138485450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19202231</v>
      </c>
      <c r="D42" s="43">
        <f>+D25-D40</f>
        <v>0</v>
      </c>
      <c r="E42" s="44">
        <f t="shared" si="6"/>
        <v>10836776</v>
      </c>
      <c r="F42" s="45">
        <f t="shared" si="6"/>
        <v>10836776</v>
      </c>
      <c r="G42" s="45">
        <f t="shared" si="6"/>
        <v>704781206</v>
      </c>
      <c r="H42" s="45">
        <f t="shared" si="6"/>
        <v>10254388</v>
      </c>
      <c r="I42" s="45">
        <f t="shared" si="6"/>
        <v>-658465835</v>
      </c>
      <c r="J42" s="45">
        <f t="shared" si="6"/>
        <v>56569759</v>
      </c>
      <c r="K42" s="45">
        <f t="shared" si="6"/>
        <v>10308767</v>
      </c>
      <c r="L42" s="45">
        <f t="shared" si="6"/>
        <v>12659150</v>
      </c>
      <c r="M42" s="45">
        <f t="shared" si="6"/>
        <v>12548252</v>
      </c>
      <c r="N42" s="45">
        <f t="shared" si="6"/>
        <v>35516169</v>
      </c>
      <c r="O42" s="45">
        <f t="shared" si="6"/>
        <v>11733372</v>
      </c>
      <c r="P42" s="45">
        <f t="shared" si="6"/>
        <v>12810103</v>
      </c>
      <c r="Q42" s="45">
        <f t="shared" si="6"/>
        <v>13346059</v>
      </c>
      <c r="R42" s="45">
        <f t="shared" si="6"/>
        <v>37889534</v>
      </c>
      <c r="S42" s="45">
        <f t="shared" si="6"/>
        <v>11729234</v>
      </c>
      <c r="T42" s="45">
        <f t="shared" si="6"/>
        <v>12739002</v>
      </c>
      <c r="U42" s="45">
        <f t="shared" si="6"/>
        <v>13515317</v>
      </c>
      <c r="V42" s="45">
        <f t="shared" si="6"/>
        <v>37983553</v>
      </c>
      <c r="W42" s="45">
        <f t="shared" si="6"/>
        <v>167959015</v>
      </c>
      <c r="X42" s="45">
        <f t="shared" si="6"/>
        <v>10836776</v>
      </c>
      <c r="Y42" s="45">
        <f t="shared" si="6"/>
        <v>157122239</v>
      </c>
      <c r="Z42" s="46">
        <f>+IF(X42&lt;&gt;0,+(Y42/X42)*100,0)</f>
        <v>1449.8983738336938</v>
      </c>
      <c r="AA42" s="47">
        <f>+AA25-AA40</f>
        <v>10836776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81796610</v>
      </c>
      <c r="D45" s="18"/>
      <c r="E45" s="19"/>
      <c r="F45" s="20"/>
      <c r="G45" s="20">
        <v>95589069</v>
      </c>
      <c r="H45" s="20">
        <v>-12077186</v>
      </c>
      <c r="I45" s="20">
        <v>-5661587</v>
      </c>
      <c r="J45" s="20">
        <v>77850296</v>
      </c>
      <c r="K45" s="20">
        <v>7581239</v>
      </c>
      <c r="L45" s="20">
        <v>6537743</v>
      </c>
      <c r="M45" s="20">
        <v>4999764</v>
      </c>
      <c r="N45" s="20">
        <v>19118746</v>
      </c>
      <c r="O45" s="20">
        <v>9010686</v>
      </c>
      <c r="P45" s="20">
        <v>9014897</v>
      </c>
      <c r="Q45" s="20">
        <v>13127102</v>
      </c>
      <c r="R45" s="20">
        <v>31152685</v>
      </c>
      <c r="S45" s="20">
        <v>8269665</v>
      </c>
      <c r="T45" s="20">
        <v>13707756</v>
      </c>
      <c r="U45" s="20">
        <v>24454274</v>
      </c>
      <c r="V45" s="20">
        <v>46431695</v>
      </c>
      <c r="W45" s="20">
        <v>174553422</v>
      </c>
      <c r="X45" s="20"/>
      <c r="Y45" s="20">
        <v>174553422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81796610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95589069</v>
      </c>
      <c r="H48" s="53">
        <f t="shared" si="7"/>
        <v>-12077186</v>
      </c>
      <c r="I48" s="53">
        <f t="shared" si="7"/>
        <v>-5661587</v>
      </c>
      <c r="J48" s="53">
        <f t="shared" si="7"/>
        <v>77850296</v>
      </c>
      <c r="K48" s="53">
        <f t="shared" si="7"/>
        <v>7581239</v>
      </c>
      <c r="L48" s="53">
        <f t="shared" si="7"/>
        <v>6537743</v>
      </c>
      <c r="M48" s="53">
        <f t="shared" si="7"/>
        <v>4999764</v>
      </c>
      <c r="N48" s="53">
        <f t="shared" si="7"/>
        <v>19118746</v>
      </c>
      <c r="O48" s="53">
        <f t="shared" si="7"/>
        <v>9010686</v>
      </c>
      <c r="P48" s="53">
        <f t="shared" si="7"/>
        <v>9014897</v>
      </c>
      <c r="Q48" s="53">
        <f t="shared" si="7"/>
        <v>13127102</v>
      </c>
      <c r="R48" s="53">
        <f t="shared" si="7"/>
        <v>31152685</v>
      </c>
      <c r="S48" s="53">
        <f t="shared" si="7"/>
        <v>8269665</v>
      </c>
      <c r="T48" s="53">
        <f t="shared" si="7"/>
        <v>13707756</v>
      </c>
      <c r="U48" s="53">
        <f t="shared" si="7"/>
        <v>24454274</v>
      </c>
      <c r="V48" s="53">
        <f t="shared" si="7"/>
        <v>46431695</v>
      </c>
      <c r="W48" s="53">
        <f t="shared" si="7"/>
        <v>174553422</v>
      </c>
      <c r="X48" s="53">
        <f t="shared" si="7"/>
        <v>0</v>
      </c>
      <c r="Y48" s="53">
        <f t="shared" si="7"/>
        <v>174553422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20838730</v>
      </c>
      <c r="D8" s="18"/>
      <c r="E8" s="19">
        <v>-3661791</v>
      </c>
      <c r="F8" s="20">
        <v>-3661791</v>
      </c>
      <c r="G8" s="20">
        <v>24032170</v>
      </c>
      <c r="H8" s="20">
        <v>2990522</v>
      </c>
      <c r="I8" s="20">
        <v>752752</v>
      </c>
      <c r="J8" s="20">
        <v>27775444</v>
      </c>
      <c r="K8" s="20">
        <v>4076073</v>
      </c>
      <c r="L8" s="20">
        <v>-1443407</v>
      </c>
      <c r="M8" s="20">
        <v>2031619</v>
      </c>
      <c r="N8" s="20">
        <v>4664285</v>
      </c>
      <c r="O8" s="20">
        <v>1897851</v>
      </c>
      <c r="P8" s="20">
        <v>1993835</v>
      </c>
      <c r="Q8" s="20">
        <v>1972650</v>
      </c>
      <c r="R8" s="20">
        <v>5864336</v>
      </c>
      <c r="S8" s="20">
        <v>2025385</v>
      </c>
      <c r="T8" s="20">
        <v>1735094</v>
      </c>
      <c r="U8" s="20">
        <v>2399999</v>
      </c>
      <c r="V8" s="20">
        <v>6160478</v>
      </c>
      <c r="W8" s="20">
        <v>44464543</v>
      </c>
      <c r="X8" s="20">
        <v>-3661791</v>
      </c>
      <c r="Y8" s="20">
        <v>48126334</v>
      </c>
      <c r="Z8" s="21">
        <v>-1314.2840211251817</v>
      </c>
      <c r="AA8" s="22">
        <v>-3661791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20838730</v>
      </c>
      <c r="D12" s="29">
        <f>SUM(D6:D11)</f>
        <v>0</v>
      </c>
      <c r="E12" s="30">
        <f t="shared" si="0"/>
        <v>-3661791</v>
      </c>
      <c r="F12" s="31">
        <f t="shared" si="0"/>
        <v>-3661791</v>
      </c>
      <c r="G12" s="31">
        <f t="shared" si="0"/>
        <v>24032170</v>
      </c>
      <c r="H12" s="31">
        <f t="shared" si="0"/>
        <v>2990522</v>
      </c>
      <c r="I12" s="31">
        <f t="shared" si="0"/>
        <v>752752</v>
      </c>
      <c r="J12" s="31">
        <f t="shared" si="0"/>
        <v>27775444</v>
      </c>
      <c r="K12" s="31">
        <f t="shared" si="0"/>
        <v>4076073</v>
      </c>
      <c r="L12" s="31">
        <f t="shared" si="0"/>
        <v>-1443407</v>
      </c>
      <c r="M12" s="31">
        <f t="shared" si="0"/>
        <v>2031619</v>
      </c>
      <c r="N12" s="31">
        <f t="shared" si="0"/>
        <v>4664285</v>
      </c>
      <c r="O12" s="31">
        <f t="shared" si="0"/>
        <v>1897851</v>
      </c>
      <c r="P12" s="31">
        <f t="shared" si="0"/>
        <v>1993835</v>
      </c>
      <c r="Q12" s="31">
        <f t="shared" si="0"/>
        <v>1972650</v>
      </c>
      <c r="R12" s="31">
        <f t="shared" si="0"/>
        <v>5864336</v>
      </c>
      <c r="S12" s="31">
        <f t="shared" si="0"/>
        <v>2025385</v>
      </c>
      <c r="T12" s="31">
        <f t="shared" si="0"/>
        <v>1735094</v>
      </c>
      <c r="U12" s="31">
        <f t="shared" si="0"/>
        <v>2399999</v>
      </c>
      <c r="V12" s="31">
        <f t="shared" si="0"/>
        <v>6160478</v>
      </c>
      <c r="W12" s="31">
        <f t="shared" si="0"/>
        <v>44464543</v>
      </c>
      <c r="X12" s="31">
        <f t="shared" si="0"/>
        <v>-3661791</v>
      </c>
      <c r="Y12" s="31">
        <f t="shared" si="0"/>
        <v>48126334</v>
      </c>
      <c r="Z12" s="32">
        <f>+IF(X12&lt;&gt;0,+(Y12/X12)*100,0)</f>
        <v>-1314.2840211251817</v>
      </c>
      <c r="AA12" s="33">
        <f>SUM(AA6:AA11)</f>
        <v>-3661791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20838730</v>
      </c>
      <c r="D25" s="29">
        <f>+D12+D24</f>
        <v>0</v>
      </c>
      <c r="E25" s="30">
        <f t="shared" si="2"/>
        <v>-3661791</v>
      </c>
      <c r="F25" s="31">
        <f t="shared" si="2"/>
        <v>-3661791</v>
      </c>
      <c r="G25" s="31">
        <f t="shared" si="2"/>
        <v>24032170</v>
      </c>
      <c r="H25" s="31">
        <f t="shared" si="2"/>
        <v>2990522</v>
      </c>
      <c r="I25" s="31">
        <f t="shared" si="2"/>
        <v>752752</v>
      </c>
      <c r="J25" s="31">
        <f t="shared" si="2"/>
        <v>27775444</v>
      </c>
      <c r="K25" s="31">
        <f t="shared" si="2"/>
        <v>4076073</v>
      </c>
      <c r="L25" s="31">
        <f t="shared" si="2"/>
        <v>-1443407</v>
      </c>
      <c r="M25" s="31">
        <f t="shared" si="2"/>
        <v>2031619</v>
      </c>
      <c r="N25" s="31">
        <f t="shared" si="2"/>
        <v>4664285</v>
      </c>
      <c r="O25" s="31">
        <f t="shared" si="2"/>
        <v>1897851</v>
      </c>
      <c r="P25" s="31">
        <f t="shared" si="2"/>
        <v>1993835</v>
      </c>
      <c r="Q25" s="31">
        <f t="shared" si="2"/>
        <v>1972650</v>
      </c>
      <c r="R25" s="31">
        <f t="shared" si="2"/>
        <v>5864336</v>
      </c>
      <c r="S25" s="31">
        <f t="shared" si="2"/>
        <v>2025385</v>
      </c>
      <c r="T25" s="31">
        <f t="shared" si="2"/>
        <v>1735094</v>
      </c>
      <c r="U25" s="31">
        <f t="shared" si="2"/>
        <v>2399999</v>
      </c>
      <c r="V25" s="31">
        <f t="shared" si="2"/>
        <v>6160478</v>
      </c>
      <c r="W25" s="31">
        <f t="shared" si="2"/>
        <v>44464543</v>
      </c>
      <c r="X25" s="31">
        <f t="shared" si="2"/>
        <v>-3661791</v>
      </c>
      <c r="Y25" s="31">
        <f t="shared" si="2"/>
        <v>48126334</v>
      </c>
      <c r="Z25" s="32">
        <f>+IF(X25&lt;&gt;0,+(Y25/X25)*100,0)</f>
        <v>-1314.2840211251817</v>
      </c>
      <c r="AA25" s="33">
        <f>+AA12+AA24</f>
        <v>-3661791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5338775</v>
      </c>
      <c r="D32" s="18"/>
      <c r="E32" s="19"/>
      <c r="F32" s="20"/>
      <c r="G32" s="20">
        <v>5505480</v>
      </c>
      <c r="H32" s="20">
        <v>222136</v>
      </c>
      <c r="I32" s="20">
        <v>127209</v>
      </c>
      <c r="J32" s="20">
        <v>5854825</v>
      </c>
      <c r="K32" s="20">
        <v>336655</v>
      </c>
      <c r="L32" s="20">
        <v>-104896</v>
      </c>
      <c r="M32" s="20">
        <v>163039</v>
      </c>
      <c r="N32" s="20">
        <v>394798</v>
      </c>
      <c r="O32" s="20">
        <v>144983</v>
      </c>
      <c r="P32" s="20">
        <v>152892</v>
      </c>
      <c r="Q32" s="20">
        <v>149172</v>
      </c>
      <c r="R32" s="20">
        <v>447047</v>
      </c>
      <c r="S32" s="20">
        <v>151672</v>
      </c>
      <c r="T32" s="20">
        <v>113769</v>
      </c>
      <c r="U32" s="20">
        <v>194487</v>
      </c>
      <c r="V32" s="20">
        <v>459928</v>
      </c>
      <c r="W32" s="20">
        <v>7156598</v>
      </c>
      <c r="X32" s="20"/>
      <c r="Y32" s="20">
        <v>7156598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50282648</v>
      </c>
      <c r="D33" s="18"/>
      <c r="E33" s="19">
        <v>13935943</v>
      </c>
      <c r="F33" s="20">
        <v>13935943</v>
      </c>
      <c r="G33" s="20">
        <v>50282648</v>
      </c>
      <c r="H33" s="20"/>
      <c r="I33" s="20"/>
      <c r="J33" s="20">
        <v>50282648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50282648</v>
      </c>
      <c r="X33" s="20">
        <v>13935943</v>
      </c>
      <c r="Y33" s="20">
        <v>36346705</v>
      </c>
      <c r="Z33" s="21">
        <v>260.81266979923782</v>
      </c>
      <c r="AA33" s="22">
        <v>13935943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55621423</v>
      </c>
      <c r="D34" s="29">
        <f>SUM(D29:D33)</f>
        <v>0</v>
      </c>
      <c r="E34" s="30">
        <f t="shared" si="3"/>
        <v>13935943</v>
      </c>
      <c r="F34" s="31">
        <f t="shared" si="3"/>
        <v>13935943</v>
      </c>
      <c r="G34" s="31">
        <f t="shared" si="3"/>
        <v>55788128</v>
      </c>
      <c r="H34" s="31">
        <f t="shared" si="3"/>
        <v>222136</v>
      </c>
      <c r="I34" s="31">
        <f t="shared" si="3"/>
        <v>127209</v>
      </c>
      <c r="J34" s="31">
        <f t="shared" si="3"/>
        <v>56137473</v>
      </c>
      <c r="K34" s="31">
        <f t="shared" si="3"/>
        <v>336655</v>
      </c>
      <c r="L34" s="31">
        <f t="shared" si="3"/>
        <v>-104896</v>
      </c>
      <c r="M34" s="31">
        <f t="shared" si="3"/>
        <v>163039</v>
      </c>
      <c r="N34" s="31">
        <f t="shared" si="3"/>
        <v>394798</v>
      </c>
      <c r="O34" s="31">
        <f t="shared" si="3"/>
        <v>144983</v>
      </c>
      <c r="P34" s="31">
        <f t="shared" si="3"/>
        <v>152892</v>
      </c>
      <c r="Q34" s="31">
        <f t="shared" si="3"/>
        <v>149172</v>
      </c>
      <c r="R34" s="31">
        <f t="shared" si="3"/>
        <v>447047</v>
      </c>
      <c r="S34" s="31">
        <f t="shared" si="3"/>
        <v>151672</v>
      </c>
      <c r="T34" s="31">
        <f t="shared" si="3"/>
        <v>113769</v>
      </c>
      <c r="U34" s="31">
        <f t="shared" si="3"/>
        <v>194487</v>
      </c>
      <c r="V34" s="31">
        <f t="shared" si="3"/>
        <v>459928</v>
      </c>
      <c r="W34" s="31">
        <f t="shared" si="3"/>
        <v>57439246</v>
      </c>
      <c r="X34" s="31">
        <f t="shared" si="3"/>
        <v>13935943</v>
      </c>
      <c r="Y34" s="31">
        <f t="shared" si="3"/>
        <v>43503303</v>
      </c>
      <c r="Z34" s="32">
        <f>+IF(X34&lt;&gt;0,+(Y34/X34)*100,0)</f>
        <v>312.16619499663568</v>
      </c>
      <c r="AA34" s="33">
        <f>SUM(AA29:AA33)</f>
        <v>13935943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7542395</v>
      </c>
      <c r="D38" s="18"/>
      <c r="E38" s="19">
        <v>7647234</v>
      </c>
      <c r="F38" s="20">
        <v>7647234</v>
      </c>
      <c r="G38" s="20">
        <v>7542395</v>
      </c>
      <c r="H38" s="20"/>
      <c r="I38" s="20"/>
      <c r="J38" s="20">
        <v>7542395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7542395</v>
      </c>
      <c r="X38" s="20">
        <v>7647234</v>
      </c>
      <c r="Y38" s="20">
        <v>-104839</v>
      </c>
      <c r="Z38" s="21">
        <v>-1.3709401333867905</v>
      </c>
      <c r="AA38" s="22">
        <v>7647234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7542395</v>
      </c>
      <c r="D39" s="29">
        <f>SUM(D37:D38)</f>
        <v>0</v>
      </c>
      <c r="E39" s="36">
        <f t="shared" si="4"/>
        <v>7647234</v>
      </c>
      <c r="F39" s="37">
        <f t="shared" si="4"/>
        <v>7647234</v>
      </c>
      <c r="G39" s="37">
        <f t="shared" si="4"/>
        <v>7542395</v>
      </c>
      <c r="H39" s="37">
        <f t="shared" si="4"/>
        <v>0</v>
      </c>
      <c r="I39" s="37">
        <f t="shared" si="4"/>
        <v>0</v>
      </c>
      <c r="J39" s="37">
        <f t="shared" si="4"/>
        <v>7542395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7542395</v>
      </c>
      <c r="X39" s="37">
        <f t="shared" si="4"/>
        <v>7647234</v>
      </c>
      <c r="Y39" s="37">
        <f t="shared" si="4"/>
        <v>-104839</v>
      </c>
      <c r="Z39" s="38">
        <f>+IF(X39&lt;&gt;0,+(Y39/X39)*100,0)</f>
        <v>-1.3709401333867905</v>
      </c>
      <c r="AA39" s="39">
        <f>SUM(AA37:AA38)</f>
        <v>7647234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63163818</v>
      </c>
      <c r="D40" s="29">
        <f>+D34+D39</f>
        <v>0</v>
      </c>
      <c r="E40" s="30">
        <f t="shared" si="5"/>
        <v>21583177</v>
      </c>
      <c r="F40" s="31">
        <f t="shared" si="5"/>
        <v>21583177</v>
      </c>
      <c r="G40" s="31">
        <f t="shared" si="5"/>
        <v>63330523</v>
      </c>
      <c r="H40" s="31">
        <f t="shared" si="5"/>
        <v>222136</v>
      </c>
      <c r="I40" s="31">
        <f t="shared" si="5"/>
        <v>127209</v>
      </c>
      <c r="J40" s="31">
        <f t="shared" si="5"/>
        <v>63679868</v>
      </c>
      <c r="K40" s="31">
        <f t="shared" si="5"/>
        <v>336655</v>
      </c>
      <c r="L40" s="31">
        <f t="shared" si="5"/>
        <v>-104896</v>
      </c>
      <c r="M40" s="31">
        <f t="shared" si="5"/>
        <v>163039</v>
      </c>
      <c r="N40" s="31">
        <f t="shared" si="5"/>
        <v>394798</v>
      </c>
      <c r="O40" s="31">
        <f t="shared" si="5"/>
        <v>144983</v>
      </c>
      <c r="P40" s="31">
        <f t="shared" si="5"/>
        <v>152892</v>
      </c>
      <c r="Q40" s="31">
        <f t="shared" si="5"/>
        <v>149172</v>
      </c>
      <c r="R40" s="31">
        <f t="shared" si="5"/>
        <v>447047</v>
      </c>
      <c r="S40" s="31">
        <f t="shared" si="5"/>
        <v>151672</v>
      </c>
      <c r="T40" s="31">
        <f t="shared" si="5"/>
        <v>113769</v>
      </c>
      <c r="U40" s="31">
        <f t="shared" si="5"/>
        <v>194487</v>
      </c>
      <c r="V40" s="31">
        <f t="shared" si="5"/>
        <v>459928</v>
      </c>
      <c r="W40" s="31">
        <f t="shared" si="5"/>
        <v>64981641</v>
      </c>
      <c r="X40" s="31">
        <f t="shared" si="5"/>
        <v>21583177</v>
      </c>
      <c r="Y40" s="31">
        <f t="shared" si="5"/>
        <v>43398464</v>
      </c>
      <c r="Z40" s="32">
        <f>+IF(X40&lt;&gt;0,+(Y40/X40)*100,0)</f>
        <v>201.07542091694845</v>
      </c>
      <c r="AA40" s="33">
        <f>+AA34+AA39</f>
        <v>21583177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-42325088</v>
      </c>
      <c r="D42" s="43">
        <f>+D25-D40</f>
        <v>0</v>
      </c>
      <c r="E42" s="44">
        <f t="shared" si="6"/>
        <v>-25244968</v>
      </c>
      <c r="F42" s="45">
        <f t="shared" si="6"/>
        <v>-25244968</v>
      </c>
      <c r="G42" s="45">
        <f t="shared" si="6"/>
        <v>-39298353</v>
      </c>
      <c r="H42" s="45">
        <f t="shared" si="6"/>
        <v>2768386</v>
      </c>
      <c r="I42" s="45">
        <f t="shared" si="6"/>
        <v>625543</v>
      </c>
      <c r="J42" s="45">
        <f t="shared" si="6"/>
        <v>-35904424</v>
      </c>
      <c r="K42" s="45">
        <f t="shared" si="6"/>
        <v>3739418</v>
      </c>
      <c r="L42" s="45">
        <f t="shared" si="6"/>
        <v>-1338511</v>
      </c>
      <c r="M42" s="45">
        <f t="shared" si="6"/>
        <v>1868580</v>
      </c>
      <c r="N42" s="45">
        <f t="shared" si="6"/>
        <v>4269487</v>
      </c>
      <c r="O42" s="45">
        <f t="shared" si="6"/>
        <v>1752868</v>
      </c>
      <c r="P42" s="45">
        <f t="shared" si="6"/>
        <v>1840943</v>
      </c>
      <c r="Q42" s="45">
        <f t="shared" si="6"/>
        <v>1823478</v>
      </c>
      <c r="R42" s="45">
        <f t="shared" si="6"/>
        <v>5417289</v>
      </c>
      <c r="S42" s="45">
        <f t="shared" si="6"/>
        <v>1873713</v>
      </c>
      <c r="T42" s="45">
        <f t="shared" si="6"/>
        <v>1621325</v>
      </c>
      <c r="U42" s="45">
        <f t="shared" si="6"/>
        <v>2205512</v>
      </c>
      <c r="V42" s="45">
        <f t="shared" si="6"/>
        <v>5700550</v>
      </c>
      <c r="W42" s="45">
        <f t="shared" si="6"/>
        <v>-20517098</v>
      </c>
      <c r="X42" s="45">
        <f t="shared" si="6"/>
        <v>-25244968</v>
      </c>
      <c r="Y42" s="45">
        <f t="shared" si="6"/>
        <v>4727870</v>
      </c>
      <c r="Z42" s="46">
        <f>+IF(X42&lt;&gt;0,+(Y42/X42)*100,0)</f>
        <v>-18.727969867103813</v>
      </c>
      <c r="AA42" s="47">
        <f>+AA25-AA40</f>
        <v>-25244968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59303452</v>
      </c>
      <c r="D45" s="18"/>
      <c r="E45" s="19"/>
      <c r="F45" s="20"/>
      <c r="G45" s="20">
        <v>60994010</v>
      </c>
      <c r="H45" s="20">
        <v>2691161</v>
      </c>
      <c r="I45" s="20">
        <v>1469745</v>
      </c>
      <c r="J45" s="20">
        <v>65154916</v>
      </c>
      <c r="K45" s="20">
        <v>3093425</v>
      </c>
      <c r="L45" s="20">
        <v>-2378458</v>
      </c>
      <c r="M45" s="20">
        <v>1229456</v>
      </c>
      <c r="N45" s="20">
        <v>1944423</v>
      </c>
      <c r="O45" s="20">
        <v>1371814</v>
      </c>
      <c r="P45" s="20">
        <v>1437740</v>
      </c>
      <c r="Q45" s="20">
        <v>1390307</v>
      </c>
      <c r="R45" s="20">
        <v>4199861</v>
      </c>
      <c r="S45" s="20">
        <v>1546621</v>
      </c>
      <c r="T45" s="20">
        <v>1256017</v>
      </c>
      <c r="U45" s="20"/>
      <c r="V45" s="20">
        <v>2802638</v>
      </c>
      <c r="W45" s="20">
        <v>74101838</v>
      </c>
      <c r="X45" s="20"/>
      <c r="Y45" s="20">
        <v>74101838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59303452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60994010</v>
      </c>
      <c r="H48" s="53">
        <f t="shared" si="7"/>
        <v>2691161</v>
      </c>
      <c r="I48" s="53">
        <f t="shared" si="7"/>
        <v>1469745</v>
      </c>
      <c r="J48" s="53">
        <f t="shared" si="7"/>
        <v>65154916</v>
      </c>
      <c r="K48" s="53">
        <f t="shared" si="7"/>
        <v>3093425</v>
      </c>
      <c r="L48" s="53">
        <f t="shared" si="7"/>
        <v>-2378458</v>
      </c>
      <c r="M48" s="53">
        <f t="shared" si="7"/>
        <v>1229456</v>
      </c>
      <c r="N48" s="53">
        <f t="shared" si="7"/>
        <v>1944423</v>
      </c>
      <c r="O48" s="53">
        <f t="shared" si="7"/>
        <v>1371814</v>
      </c>
      <c r="P48" s="53">
        <f t="shared" si="7"/>
        <v>1437740</v>
      </c>
      <c r="Q48" s="53">
        <f t="shared" si="7"/>
        <v>1390307</v>
      </c>
      <c r="R48" s="53">
        <f t="shared" si="7"/>
        <v>4199861</v>
      </c>
      <c r="S48" s="53">
        <f t="shared" si="7"/>
        <v>1546621</v>
      </c>
      <c r="T48" s="53">
        <f t="shared" si="7"/>
        <v>1256017</v>
      </c>
      <c r="U48" s="53">
        <f t="shared" si="7"/>
        <v>0</v>
      </c>
      <c r="V48" s="53">
        <f t="shared" si="7"/>
        <v>2802638</v>
      </c>
      <c r="W48" s="53">
        <f t="shared" si="7"/>
        <v>74101838</v>
      </c>
      <c r="X48" s="53">
        <f t="shared" si="7"/>
        <v>0</v>
      </c>
      <c r="Y48" s="53">
        <f t="shared" si="7"/>
        <v>74101838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-84266773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781522</v>
      </c>
      <c r="R6" s="20">
        <v>781522</v>
      </c>
      <c r="S6" s="20">
        <v>2194795</v>
      </c>
      <c r="T6" s="20">
        <v>-3379028</v>
      </c>
      <c r="U6" s="20">
        <v>1085295</v>
      </c>
      <c r="V6" s="20">
        <v>-98938</v>
      </c>
      <c r="W6" s="20">
        <v>682584</v>
      </c>
      <c r="X6" s="20"/>
      <c r="Y6" s="20">
        <v>682584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-119917096</v>
      </c>
      <c r="D8" s="18">
        <v>-163747190</v>
      </c>
      <c r="E8" s="19">
        <v>-77943840</v>
      </c>
      <c r="F8" s="20">
        <v>-119917095</v>
      </c>
      <c r="G8" s="20">
        <v>-3394433</v>
      </c>
      <c r="H8" s="20">
        <v>-3332678</v>
      </c>
      <c r="I8" s="20">
        <v>-3205407</v>
      </c>
      <c r="J8" s="20">
        <v>-9932518</v>
      </c>
      <c r="K8" s="20">
        <v>-3232831</v>
      </c>
      <c r="L8" s="20">
        <v>-3536064</v>
      </c>
      <c r="M8" s="20">
        <v>-3672143</v>
      </c>
      <c r="N8" s="20">
        <v>-10441038</v>
      </c>
      <c r="O8" s="20">
        <v>-3127706</v>
      </c>
      <c r="P8" s="20">
        <v>-3336673</v>
      </c>
      <c r="Q8" s="20">
        <v>-3508913</v>
      </c>
      <c r="R8" s="20">
        <v>-9973292</v>
      </c>
      <c r="S8" s="20">
        <v>-3333050</v>
      </c>
      <c r="T8" s="20">
        <v>-3549257</v>
      </c>
      <c r="U8" s="20">
        <v>-6600939</v>
      </c>
      <c r="V8" s="20">
        <v>-13483246</v>
      </c>
      <c r="W8" s="20">
        <v>-43830094</v>
      </c>
      <c r="X8" s="20">
        <v>-119917095</v>
      </c>
      <c r="Y8" s="20">
        <v>76087001</v>
      </c>
      <c r="Z8" s="21">
        <v>-63.449669957398477</v>
      </c>
      <c r="AA8" s="22">
        <v>-119917095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-119917096</v>
      </c>
      <c r="D12" s="29">
        <f>SUM(D6:D11)</f>
        <v>-163747190</v>
      </c>
      <c r="E12" s="30">
        <f t="shared" si="0"/>
        <v>-162210613</v>
      </c>
      <c r="F12" s="31">
        <f t="shared" si="0"/>
        <v>-119917095</v>
      </c>
      <c r="G12" s="31">
        <f t="shared" si="0"/>
        <v>-3394433</v>
      </c>
      <c r="H12" s="31">
        <f t="shared" si="0"/>
        <v>-3332678</v>
      </c>
      <c r="I12" s="31">
        <f t="shared" si="0"/>
        <v>-3205407</v>
      </c>
      <c r="J12" s="31">
        <f t="shared" si="0"/>
        <v>-9932518</v>
      </c>
      <c r="K12" s="31">
        <f t="shared" si="0"/>
        <v>-3232831</v>
      </c>
      <c r="L12" s="31">
        <f t="shared" si="0"/>
        <v>-3536064</v>
      </c>
      <c r="M12" s="31">
        <f t="shared" si="0"/>
        <v>-3672143</v>
      </c>
      <c r="N12" s="31">
        <f t="shared" si="0"/>
        <v>-10441038</v>
      </c>
      <c r="O12" s="31">
        <f t="shared" si="0"/>
        <v>-3127706</v>
      </c>
      <c r="P12" s="31">
        <f t="shared" si="0"/>
        <v>-3336673</v>
      </c>
      <c r="Q12" s="31">
        <f t="shared" si="0"/>
        <v>-2727391</v>
      </c>
      <c r="R12" s="31">
        <f t="shared" si="0"/>
        <v>-9191770</v>
      </c>
      <c r="S12" s="31">
        <f t="shared" si="0"/>
        <v>-1138255</v>
      </c>
      <c r="T12" s="31">
        <f t="shared" si="0"/>
        <v>-6928285</v>
      </c>
      <c r="U12" s="31">
        <f t="shared" si="0"/>
        <v>-5515644</v>
      </c>
      <c r="V12" s="31">
        <f t="shared" si="0"/>
        <v>-13582184</v>
      </c>
      <c r="W12" s="31">
        <f t="shared" si="0"/>
        <v>-43147510</v>
      </c>
      <c r="X12" s="31">
        <f t="shared" si="0"/>
        <v>-119917095</v>
      </c>
      <c r="Y12" s="31">
        <f t="shared" si="0"/>
        <v>76769585</v>
      </c>
      <c r="Z12" s="32">
        <f>+IF(X12&lt;&gt;0,+(Y12/X12)*100,0)</f>
        <v>-64.018883212606184</v>
      </c>
      <c r="AA12" s="33">
        <f>SUM(AA6:AA11)</f>
        <v>-119917095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7462750</v>
      </c>
      <c r="D19" s="18"/>
      <c r="E19" s="19">
        <v>1434589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7462750</v>
      </c>
      <c r="D24" s="29">
        <f>SUM(D15:D23)</f>
        <v>0</v>
      </c>
      <c r="E24" s="36">
        <f t="shared" si="1"/>
        <v>1434589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-112454346</v>
      </c>
      <c r="D25" s="29">
        <f>+D12+D24</f>
        <v>-163747190</v>
      </c>
      <c r="E25" s="30">
        <f t="shared" si="2"/>
        <v>-160776024</v>
      </c>
      <c r="F25" s="31">
        <f t="shared" si="2"/>
        <v>-119917095</v>
      </c>
      <c r="G25" s="31">
        <f t="shared" si="2"/>
        <v>-3394433</v>
      </c>
      <c r="H25" s="31">
        <f t="shared" si="2"/>
        <v>-3332678</v>
      </c>
      <c r="I25" s="31">
        <f t="shared" si="2"/>
        <v>-3205407</v>
      </c>
      <c r="J25" s="31">
        <f t="shared" si="2"/>
        <v>-9932518</v>
      </c>
      <c r="K25" s="31">
        <f t="shared" si="2"/>
        <v>-3232831</v>
      </c>
      <c r="L25" s="31">
        <f t="shared" si="2"/>
        <v>-3536064</v>
      </c>
      <c r="M25" s="31">
        <f t="shared" si="2"/>
        <v>-3672143</v>
      </c>
      <c r="N25" s="31">
        <f t="shared" si="2"/>
        <v>-10441038</v>
      </c>
      <c r="O25" s="31">
        <f t="shared" si="2"/>
        <v>-3127706</v>
      </c>
      <c r="P25" s="31">
        <f t="shared" si="2"/>
        <v>-3336673</v>
      </c>
      <c r="Q25" s="31">
        <f t="shared" si="2"/>
        <v>-2727391</v>
      </c>
      <c r="R25" s="31">
        <f t="shared" si="2"/>
        <v>-9191770</v>
      </c>
      <c r="S25" s="31">
        <f t="shared" si="2"/>
        <v>-1138255</v>
      </c>
      <c r="T25" s="31">
        <f t="shared" si="2"/>
        <v>-6928285</v>
      </c>
      <c r="U25" s="31">
        <f t="shared" si="2"/>
        <v>-5515644</v>
      </c>
      <c r="V25" s="31">
        <f t="shared" si="2"/>
        <v>-13582184</v>
      </c>
      <c r="W25" s="31">
        <f t="shared" si="2"/>
        <v>-43147510</v>
      </c>
      <c r="X25" s="31">
        <f t="shared" si="2"/>
        <v>-119917095</v>
      </c>
      <c r="Y25" s="31">
        <f t="shared" si="2"/>
        <v>76769585</v>
      </c>
      <c r="Z25" s="32">
        <f>+IF(X25&lt;&gt;0,+(Y25/X25)*100,0)</f>
        <v>-64.018883212606184</v>
      </c>
      <c r="AA25" s="33">
        <f>+AA12+AA24</f>
        <v>-119917095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-112454346</v>
      </c>
      <c r="D42" s="43">
        <f>+D25-D40</f>
        <v>-163747190</v>
      </c>
      <c r="E42" s="44">
        <f t="shared" si="6"/>
        <v>-160776024</v>
      </c>
      <c r="F42" s="45">
        <f t="shared" si="6"/>
        <v>-119917095</v>
      </c>
      <c r="G42" s="45">
        <f t="shared" si="6"/>
        <v>-3394433</v>
      </c>
      <c r="H42" s="45">
        <f t="shared" si="6"/>
        <v>-3332678</v>
      </c>
      <c r="I42" s="45">
        <f t="shared" si="6"/>
        <v>-3205407</v>
      </c>
      <c r="J42" s="45">
        <f t="shared" si="6"/>
        <v>-9932518</v>
      </c>
      <c r="K42" s="45">
        <f t="shared" si="6"/>
        <v>-3232831</v>
      </c>
      <c r="L42" s="45">
        <f t="shared" si="6"/>
        <v>-3536064</v>
      </c>
      <c r="M42" s="45">
        <f t="shared" si="6"/>
        <v>-3672143</v>
      </c>
      <c r="N42" s="45">
        <f t="shared" si="6"/>
        <v>-10441038</v>
      </c>
      <c r="O42" s="45">
        <f t="shared" si="6"/>
        <v>-3127706</v>
      </c>
      <c r="P42" s="45">
        <f t="shared" si="6"/>
        <v>-3336673</v>
      </c>
      <c r="Q42" s="45">
        <f t="shared" si="6"/>
        <v>-2727391</v>
      </c>
      <c r="R42" s="45">
        <f t="shared" si="6"/>
        <v>-9191770</v>
      </c>
      <c r="S42" s="45">
        <f t="shared" si="6"/>
        <v>-1138255</v>
      </c>
      <c r="T42" s="45">
        <f t="shared" si="6"/>
        <v>-6928285</v>
      </c>
      <c r="U42" s="45">
        <f t="shared" si="6"/>
        <v>-5515644</v>
      </c>
      <c r="V42" s="45">
        <f t="shared" si="6"/>
        <v>-13582184</v>
      </c>
      <c r="W42" s="45">
        <f t="shared" si="6"/>
        <v>-43147510</v>
      </c>
      <c r="X42" s="45">
        <f t="shared" si="6"/>
        <v>-119917095</v>
      </c>
      <c r="Y42" s="45">
        <f t="shared" si="6"/>
        <v>76769585</v>
      </c>
      <c r="Z42" s="46">
        <f>+IF(X42&lt;&gt;0,+(Y42/X42)*100,0)</f>
        <v>-64.018883212606184</v>
      </c>
      <c r="AA42" s="47">
        <f>+AA25-AA40</f>
        <v>-119917095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100210297</v>
      </c>
      <c r="D8" s="18"/>
      <c r="E8" s="19"/>
      <c r="F8" s="20">
        <v>232522132</v>
      </c>
      <c r="G8" s="20">
        <v>92744611</v>
      </c>
      <c r="H8" s="20">
        <v>-6747597</v>
      </c>
      <c r="I8" s="20">
        <v>-6483704</v>
      </c>
      <c r="J8" s="20">
        <v>79513310</v>
      </c>
      <c r="K8" s="20">
        <v>-8756569</v>
      </c>
      <c r="L8" s="20">
        <v>110220761</v>
      </c>
      <c r="M8" s="20">
        <v>-19019406</v>
      </c>
      <c r="N8" s="20">
        <v>82444786</v>
      </c>
      <c r="O8" s="20">
        <v>129660248</v>
      </c>
      <c r="P8" s="20">
        <v>14167578</v>
      </c>
      <c r="Q8" s="20">
        <v>2391084</v>
      </c>
      <c r="R8" s="20">
        <v>146218910</v>
      </c>
      <c r="S8" s="20">
        <v>18407228</v>
      </c>
      <c r="T8" s="20">
        <v>10308317</v>
      </c>
      <c r="U8" s="20">
        <v>7023003</v>
      </c>
      <c r="V8" s="20">
        <v>35738548</v>
      </c>
      <c r="W8" s="20">
        <v>343915554</v>
      </c>
      <c r="X8" s="20"/>
      <c r="Y8" s="20">
        <v>343915554</v>
      </c>
      <c r="Z8" s="21"/>
      <c r="AA8" s="22">
        <v>232522132</v>
      </c>
    </row>
    <row r="9" spans="1:27" x14ac:dyDescent="0.25">
      <c r="A9" s="23" t="s">
        <v>37</v>
      </c>
      <c r="B9" s="17" t="s">
        <v>32</v>
      </c>
      <c r="C9" s="18">
        <v>53603217</v>
      </c>
      <c r="D9" s="18"/>
      <c r="E9" s="19"/>
      <c r="F9" s="20"/>
      <c r="G9" s="20">
        <v>31678021</v>
      </c>
      <c r="H9" s="20">
        <v>26319</v>
      </c>
      <c r="I9" s="20">
        <v>-11302</v>
      </c>
      <c r="J9" s="20">
        <v>31693038</v>
      </c>
      <c r="K9" s="20">
        <v>-81961</v>
      </c>
      <c r="L9" s="20">
        <v>6189</v>
      </c>
      <c r="M9" s="20">
        <v>-88308</v>
      </c>
      <c r="N9" s="20">
        <v>-164080</v>
      </c>
      <c r="O9" s="20">
        <v>-238205</v>
      </c>
      <c r="P9" s="20">
        <v>-1667625</v>
      </c>
      <c r="Q9" s="20">
        <v>2085418</v>
      </c>
      <c r="R9" s="20">
        <v>179588</v>
      </c>
      <c r="S9" s="20">
        <v>29922</v>
      </c>
      <c r="T9" s="20">
        <v>-1525668</v>
      </c>
      <c r="U9" s="20">
        <v>22955785</v>
      </c>
      <c r="V9" s="20">
        <v>21460039</v>
      </c>
      <c r="W9" s="20">
        <v>53168585</v>
      </c>
      <c r="X9" s="20"/>
      <c r="Y9" s="20">
        <v>53168585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21511859</v>
      </c>
      <c r="D11" s="18"/>
      <c r="E11" s="19">
        <v>17474065</v>
      </c>
      <c r="F11" s="20">
        <v>22350822</v>
      </c>
      <c r="G11" s="20">
        <v>21511859</v>
      </c>
      <c r="H11" s="20"/>
      <c r="I11" s="20"/>
      <c r="J11" s="20">
        <v>21511859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21511859</v>
      </c>
      <c r="X11" s="20">
        <v>838963</v>
      </c>
      <c r="Y11" s="20">
        <v>20672896</v>
      </c>
      <c r="Z11" s="21">
        <v>2464.1010390207912</v>
      </c>
      <c r="AA11" s="22">
        <v>22350822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175325373</v>
      </c>
      <c r="D12" s="29">
        <f>SUM(D6:D11)</f>
        <v>0</v>
      </c>
      <c r="E12" s="30">
        <f t="shared" si="0"/>
        <v>17474065</v>
      </c>
      <c r="F12" s="31">
        <f t="shared" si="0"/>
        <v>254872954</v>
      </c>
      <c r="G12" s="31">
        <f t="shared" si="0"/>
        <v>145934491</v>
      </c>
      <c r="H12" s="31">
        <f t="shared" si="0"/>
        <v>-6721278</v>
      </c>
      <c r="I12" s="31">
        <f t="shared" si="0"/>
        <v>-6495006</v>
      </c>
      <c r="J12" s="31">
        <f t="shared" si="0"/>
        <v>132718207</v>
      </c>
      <c r="K12" s="31">
        <f t="shared" si="0"/>
        <v>-8838530</v>
      </c>
      <c r="L12" s="31">
        <f t="shared" si="0"/>
        <v>110226950</v>
      </c>
      <c r="M12" s="31">
        <f t="shared" si="0"/>
        <v>-19107714</v>
      </c>
      <c r="N12" s="31">
        <f t="shared" si="0"/>
        <v>82280706</v>
      </c>
      <c r="O12" s="31">
        <f t="shared" si="0"/>
        <v>129422043</v>
      </c>
      <c r="P12" s="31">
        <f t="shared" si="0"/>
        <v>12499953</v>
      </c>
      <c r="Q12" s="31">
        <f t="shared" si="0"/>
        <v>4476502</v>
      </c>
      <c r="R12" s="31">
        <f t="shared" si="0"/>
        <v>146398498</v>
      </c>
      <c r="S12" s="31">
        <f t="shared" si="0"/>
        <v>18437150</v>
      </c>
      <c r="T12" s="31">
        <f t="shared" si="0"/>
        <v>8782649</v>
      </c>
      <c r="U12" s="31">
        <f t="shared" si="0"/>
        <v>29978788</v>
      </c>
      <c r="V12" s="31">
        <f t="shared" si="0"/>
        <v>57198587</v>
      </c>
      <c r="W12" s="31">
        <f t="shared" si="0"/>
        <v>418595998</v>
      </c>
      <c r="X12" s="31">
        <f t="shared" si="0"/>
        <v>838963</v>
      </c>
      <c r="Y12" s="31">
        <f t="shared" si="0"/>
        <v>417757035</v>
      </c>
      <c r="Z12" s="32">
        <f>+IF(X12&lt;&gt;0,+(Y12/X12)*100,0)</f>
        <v>49794.452794700126</v>
      </c>
      <c r="AA12" s="33">
        <f>SUM(AA6:AA11)</f>
        <v>254872954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1369102494</v>
      </c>
      <c r="D19" s="18"/>
      <c r="E19" s="19">
        <v>440460591</v>
      </c>
      <c r="F19" s="20">
        <v>1498504773</v>
      </c>
      <c r="G19" s="20">
        <v>1366700172</v>
      </c>
      <c r="H19" s="20">
        <v>1671356</v>
      </c>
      <c r="I19" s="20">
        <v>-1073086</v>
      </c>
      <c r="J19" s="20">
        <v>1367298442</v>
      </c>
      <c r="K19" s="20">
        <v>11216050</v>
      </c>
      <c r="L19" s="20">
        <v>-600451</v>
      </c>
      <c r="M19" s="20">
        <v>14793895</v>
      </c>
      <c r="N19" s="20">
        <v>25409494</v>
      </c>
      <c r="O19" s="20">
        <v>18898</v>
      </c>
      <c r="P19" s="20">
        <v>912669</v>
      </c>
      <c r="Q19" s="20">
        <v>6569098</v>
      </c>
      <c r="R19" s="20">
        <v>7500665</v>
      </c>
      <c r="S19" s="20">
        <v>6007227</v>
      </c>
      <c r="T19" s="20">
        <v>3759223</v>
      </c>
      <c r="U19" s="20">
        <v>29670257</v>
      </c>
      <c r="V19" s="20">
        <v>39436707</v>
      </c>
      <c r="W19" s="20">
        <v>1439645308</v>
      </c>
      <c r="X19" s="20">
        <v>127411580</v>
      </c>
      <c r="Y19" s="20">
        <v>1312233728</v>
      </c>
      <c r="Z19" s="21">
        <v>1029.9171613757555</v>
      </c>
      <c r="AA19" s="22">
        <v>1498504773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340</v>
      </c>
      <c r="D22" s="18"/>
      <c r="E22" s="19"/>
      <c r="F22" s="20">
        <v>340</v>
      </c>
      <c r="G22" s="20">
        <v>340</v>
      </c>
      <c r="H22" s="20"/>
      <c r="I22" s="20"/>
      <c r="J22" s="20">
        <v>340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/>
      <c r="Y22" s="20">
        <v>340</v>
      </c>
      <c r="Z22" s="21"/>
      <c r="AA22" s="22">
        <v>340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1369102834</v>
      </c>
      <c r="D24" s="29">
        <f>SUM(D15:D23)</f>
        <v>0</v>
      </c>
      <c r="E24" s="36">
        <f t="shared" si="1"/>
        <v>440460591</v>
      </c>
      <c r="F24" s="37">
        <f t="shared" si="1"/>
        <v>1498505113</v>
      </c>
      <c r="G24" s="37">
        <f t="shared" si="1"/>
        <v>1366700512</v>
      </c>
      <c r="H24" s="37">
        <f t="shared" si="1"/>
        <v>1671356</v>
      </c>
      <c r="I24" s="37">
        <f t="shared" si="1"/>
        <v>-1073086</v>
      </c>
      <c r="J24" s="37">
        <f t="shared" si="1"/>
        <v>1367298782</v>
      </c>
      <c r="K24" s="37">
        <f t="shared" si="1"/>
        <v>11216050</v>
      </c>
      <c r="L24" s="37">
        <f t="shared" si="1"/>
        <v>-600451</v>
      </c>
      <c r="M24" s="37">
        <f t="shared" si="1"/>
        <v>14793895</v>
      </c>
      <c r="N24" s="37">
        <f t="shared" si="1"/>
        <v>25409494</v>
      </c>
      <c r="O24" s="37">
        <f t="shared" si="1"/>
        <v>18898</v>
      </c>
      <c r="P24" s="37">
        <f t="shared" si="1"/>
        <v>912669</v>
      </c>
      <c r="Q24" s="37">
        <f t="shared" si="1"/>
        <v>6569098</v>
      </c>
      <c r="R24" s="37">
        <f t="shared" si="1"/>
        <v>7500665</v>
      </c>
      <c r="S24" s="37">
        <f t="shared" si="1"/>
        <v>6007227</v>
      </c>
      <c r="T24" s="37">
        <f t="shared" si="1"/>
        <v>3759223</v>
      </c>
      <c r="U24" s="37">
        <f t="shared" si="1"/>
        <v>29670257</v>
      </c>
      <c r="V24" s="37">
        <f t="shared" si="1"/>
        <v>39436707</v>
      </c>
      <c r="W24" s="37">
        <f t="shared" si="1"/>
        <v>1439645648</v>
      </c>
      <c r="X24" s="37">
        <f t="shared" si="1"/>
        <v>127411580</v>
      </c>
      <c r="Y24" s="37">
        <f t="shared" si="1"/>
        <v>1312234068</v>
      </c>
      <c r="Z24" s="38">
        <f>+IF(X24&lt;&gt;0,+(Y24/X24)*100,0)</f>
        <v>1029.9174282274814</v>
      </c>
      <c r="AA24" s="39">
        <f>SUM(AA15:AA23)</f>
        <v>1498505113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1544428207</v>
      </c>
      <c r="D25" s="29">
        <f>+D12+D24</f>
        <v>0</v>
      </c>
      <c r="E25" s="30">
        <f t="shared" si="2"/>
        <v>457934656</v>
      </c>
      <c r="F25" s="31">
        <f t="shared" si="2"/>
        <v>1753378067</v>
      </c>
      <c r="G25" s="31">
        <f t="shared" si="2"/>
        <v>1512635003</v>
      </c>
      <c r="H25" s="31">
        <f t="shared" si="2"/>
        <v>-5049922</v>
      </c>
      <c r="I25" s="31">
        <f t="shared" si="2"/>
        <v>-7568092</v>
      </c>
      <c r="J25" s="31">
        <f t="shared" si="2"/>
        <v>1500016989</v>
      </c>
      <c r="K25" s="31">
        <f t="shared" si="2"/>
        <v>2377520</v>
      </c>
      <c r="L25" s="31">
        <f t="shared" si="2"/>
        <v>109626499</v>
      </c>
      <c r="M25" s="31">
        <f t="shared" si="2"/>
        <v>-4313819</v>
      </c>
      <c r="N25" s="31">
        <f t="shared" si="2"/>
        <v>107690200</v>
      </c>
      <c r="O25" s="31">
        <f t="shared" si="2"/>
        <v>129440941</v>
      </c>
      <c r="P25" s="31">
        <f t="shared" si="2"/>
        <v>13412622</v>
      </c>
      <c r="Q25" s="31">
        <f t="shared" si="2"/>
        <v>11045600</v>
      </c>
      <c r="R25" s="31">
        <f t="shared" si="2"/>
        <v>153899163</v>
      </c>
      <c r="S25" s="31">
        <f t="shared" si="2"/>
        <v>24444377</v>
      </c>
      <c r="T25" s="31">
        <f t="shared" si="2"/>
        <v>12541872</v>
      </c>
      <c r="U25" s="31">
        <f t="shared" si="2"/>
        <v>59649045</v>
      </c>
      <c r="V25" s="31">
        <f t="shared" si="2"/>
        <v>96635294</v>
      </c>
      <c r="W25" s="31">
        <f t="shared" si="2"/>
        <v>1858241646</v>
      </c>
      <c r="X25" s="31">
        <f t="shared" si="2"/>
        <v>128250543</v>
      </c>
      <c r="Y25" s="31">
        <f t="shared" si="2"/>
        <v>1729991103</v>
      </c>
      <c r="Z25" s="32">
        <f>+IF(X25&lt;&gt;0,+(Y25/X25)*100,0)</f>
        <v>1348.9152268150631</v>
      </c>
      <c r="AA25" s="33">
        <f>+AA12+AA24</f>
        <v>1753378067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696746</v>
      </c>
      <c r="D31" s="18"/>
      <c r="E31" s="19"/>
      <c r="F31" s="20">
        <v>696746</v>
      </c>
      <c r="G31" s="20">
        <v>733417</v>
      </c>
      <c r="H31" s="20">
        <v>105382</v>
      </c>
      <c r="I31" s="20">
        <v>56911</v>
      </c>
      <c r="J31" s="20">
        <v>895710</v>
      </c>
      <c r="K31" s="20">
        <v>8811</v>
      </c>
      <c r="L31" s="20">
        <v>11643</v>
      </c>
      <c r="M31" s="20">
        <v>54604</v>
      </c>
      <c r="N31" s="20">
        <v>75058</v>
      </c>
      <c r="O31" s="20">
        <v>9916</v>
      </c>
      <c r="P31" s="20">
        <v>12663</v>
      </c>
      <c r="Q31" s="20">
        <v>-1908</v>
      </c>
      <c r="R31" s="20">
        <v>20671</v>
      </c>
      <c r="S31" s="20">
        <v>822</v>
      </c>
      <c r="T31" s="20">
        <v>15308</v>
      </c>
      <c r="U31" s="20">
        <v>46936</v>
      </c>
      <c r="V31" s="20">
        <v>63066</v>
      </c>
      <c r="W31" s="20">
        <v>1054505</v>
      </c>
      <c r="X31" s="20"/>
      <c r="Y31" s="20">
        <v>1054505</v>
      </c>
      <c r="Z31" s="21"/>
      <c r="AA31" s="22">
        <v>696746</v>
      </c>
    </row>
    <row r="32" spans="1:27" x14ac:dyDescent="0.25">
      <c r="A32" s="23" t="s">
        <v>58</v>
      </c>
      <c r="B32" s="17" t="s">
        <v>32</v>
      </c>
      <c r="C32" s="18">
        <v>8160375</v>
      </c>
      <c r="D32" s="18"/>
      <c r="E32" s="19"/>
      <c r="F32" s="20">
        <v>93318054</v>
      </c>
      <c r="G32" s="20">
        <v>-290139091</v>
      </c>
      <c r="H32" s="20">
        <v>28206813</v>
      </c>
      <c r="I32" s="20">
        <v>20827042</v>
      </c>
      <c r="J32" s="20">
        <v>-241105236</v>
      </c>
      <c r="K32" s="20">
        <v>54949669</v>
      </c>
      <c r="L32" s="20">
        <v>-3687614318</v>
      </c>
      <c r="M32" s="20">
        <v>-79093654</v>
      </c>
      <c r="N32" s="20">
        <v>-3711758303</v>
      </c>
      <c r="O32" s="20">
        <v>59828861</v>
      </c>
      <c r="P32" s="20">
        <v>-2042901</v>
      </c>
      <c r="Q32" s="20">
        <v>-140000818</v>
      </c>
      <c r="R32" s="20">
        <v>-82214858</v>
      </c>
      <c r="S32" s="20">
        <v>55315581</v>
      </c>
      <c r="T32" s="20">
        <v>-3405821420</v>
      </c>
      <c r="U32" s="20">
        <v>111284214</v>
      </c>
      <c r="V32" s="20">
        <v>-3239221625</v>
      </c>
      <c r="W32" s="20">
        <v>-7274300022</v>
      </c>
      <c r="X32" s="20"/>
      <c r="Y32" s="20">
        <v>-7274300022</v>
      </c>
      <c r="Z32" s="21"/>
      <c r="AA32" s="22">
        <v>93318054</v>
      </c>
    </row>
    <row r="33" spans="1:27" x14ac:dyDescent="0.25">
      <c r="A33" s="23" t="s">
        <v>59</v>
      </c>
      <c r="B33" s="17" t="s">
        <v>32</v>
      </c>
      <c r="C33" s="18">
        <v>157020070</v>
      </c>
      <c r="D33" s="18"/>
      <c r="E33" s="19"/>
      <c r="F33" s="20">
        <v>166805120</v>
      </c>
      <c r="G33" s="20">
        <v>157020072</v>
      </c>
      <c r="H33" s="20"/>
      <c r="I33" s="20"/>
      <c r="J33" s="20">
        <v>157020072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157020072</v>
      </c>
      <c r="X33" s="20"/>
      <c r="Y33" s="20">
        <v>157020072</v>
      </c>
      <c r="Z33" s="21"/>
      <c r="AA33" s="22">
        <v>166805120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165877191</v>
      </c>
      <c r="D34" s="29">
        <f>SUM(D29:D33)</f>
        <v>0</v>
      </c>
      <c r="E34" s="30">
        <f t="shared" si="3"/>
        <v>0</v>
      </c>
      <c r="F34" s="31">
        <f t="shared" si="3"/>
        <v>260819920</v>
      </c>
      <c r="G34" s="31">
        <f t="shared" si="3"/>
        <v>-132385602</v>
      </c>
      <c r="H34" s="31">
        <f t="shared" si="3"/>
        <v>28312195</v>
      </c>
      <c r="I34" s="31">
        <f t="shared" si="3"/>
        <v>20883953</v>
      </c>
      <c r="J34" s="31">
        <f t="shared" si="3"/>
        <v>-83189454</v>
      </c>
      <c r="K34" s="31">
        <f t="shared" si="3"/>
        <v>54958480</v>
      </c>
      <c r="L34" s="31">
        <f t="shared" si="3"/>
        <v>-3687602675</v>
      </c>
      <c r="M34" s="31">
        <f t="shared" si="3"/>
        <v>-79039050</v>
      </c>
      <c r="N34" s="31">
        <f t="shared" si="3"/>
        <v>-3711683245</v>
      </c>
      <c r="O34" s="31">
        <f t="shared" si="3"/>
        <v>59838777</v>
      </c>
      <c r="P34" s="31">
        <f t="shared" si="3"/>
        <v>-2030238</v>
      </c>
      <c r="Q34" s="31">
        <f t="shared" si="3"/>
        <v>-140002726</v>
      </c>
      <c r="R34" s="31">
        <f t="shared" si="3"/>
        <v>-82194187</v>
      </c>
      <c r="S34" s="31">
        <f t="shared" si="3"/>
        <v>55316403</v>
      </c>
      <c r="T34" s="31">
        <f t="shared" si="3"/>
        <v>-3405806112</v>
      </c>
      <c r="U34" s="31">
        <f t="shared" si="3"/>
        <v>111331150</v>
      </c>
      <c r="V34" s="31">
        <f t="shared" si="3"/>
        <v>-3239158559</v>
      </c>
      <c r="W34" s="31">
        <f t="shared" si="3"/>
        <v>-7116225445</v>
      </c>
      <c r="X34" s="31">
        <f t="shared" si="3"/>
        <v>0</v>
      </c>
      <c r="Y34" s="31">
        <f t="shared" si="3"/>
        <v>-7116225445</v>
      </c>
      <c r="Z34" s="32">
        <f>+IF(X34&lt;&gt;0,+(Y34/X34)*100,0)</f>
        <v>0</v>
      </c>
      <c r="AA34" s="33">
        <f>SUM(AA29:AA33)</f>
        <v>260819920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497228057</v>
      </c>
      <c r="D38" s="18"/>
      <c r="E38" s="19"/>
      <c r="F38" s="20">
        <v>487443013</v>
      </c>
      <c r="G38" s="20">
        <v>497228060</v>
      </c>
      <c r="H38" s="20"/>
      <c r="I38" s="20"/>
      <c r="J38" s="20">
        <v>497228060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497228060</v>
      </c>
      <c r="X38" s="20"/>
      <c r="Y38" s="20">
        <v>497228060</v>
      </c>
      <c r="Z38" s="21"/>
      <c r="AA38" s="22">
        <v>487443013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497228057</v>
      </c>
      <c r="D39" s="29">
        <f>SUM(D37:D38)</f>
        <v>0</v>
      </c>
      <c r="E39" s="36">
        <f t="shared" si="4"/>
        <v>0</v>
      </c>
      <c r="F39" s="37">
        <f t="shared" si="4"/>
        <v>487443013</v>
      </c>
      <c r="G39" s="37">
        <f t="shared" si="4"/>
        <v>497228060</v>
      </c>
      <c r="H39" s="37">
        <f t="shared" si="4"/>
        <v>0</v>
      </c>
      <c r="I39" s="37">
        <f t="shared" si="4"/>
        <v>0</v>
      </c>
      <c r="J39" s="37">
        <f t="shared" si="4"/>
        <v>497228060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497228060</v>
      </c>
      <c r="X39" s="37">
        <f t="shared" si="4"/>
        <v>0</v>
      </c>
      <c r="Y39" s="37">
        <f t="shared" si="4"/>
        <v>497228060</v>
      </c>
      <c r="Z39" s="38">
        <f>+IF(X39&lt;&gt;0,+(Y39/X39)*100,0)</f>
        <v>0</v>
      </c>
      <c r="AA39" s="39">
        <f>SUM(AA37:AA38)</f>
        <v>487443013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663105248</v>
      </c>
      <c r="D40" s="29">
        <f>+D34+D39</f>
        <v>0</v>
      </c>
      <c r="E40" s="30">
        <f t="shared" si="5"/>
        <v>0</v>
      </c>
      <c r="F40" s="31">
        <f t="shared" si="5"/>
        <v>748262933</v>
      </c>
      <c r="G40" s="31">
        <f t="shared" si="5"/>
        <v>364842458</v>
      </c>
      <c r="H40" s="31">
        <f t="shared" si="5"/>
        <v>28312195</v>
      </c>
      <c r="I40" s="31">
        <f t="shared" si="5"/>
        <v>20883953</v>
      </c>
      <c r="J40" s="31">
        <f t="shared" si="5"/>
        <v>414038606</v>
      </c>
      <c r="K40" s="31">
        <f t="shared" si="5"/>
        <v>54958480</v>
      </c>
      <c r="L40" s="31">
        <f t="shared" si="5"/>
        <v>-3687602675</v>
      </c>
      <c r="M40" s="31">
        <f t="shared" si="5"/>
        <v>-79039050</v>
      </c>
      <c r="N40" s="31">
        <f t="shared" si="5"/>
        <v>-3711683245</v>
      </c>
      <c r="O40" s="31">
        <f t="shared" si="5"/>
        <v>59838777</v>
      </c>
      <c r="P40" s="31">
        <f t="shared" si="5"/>
        <v>-2030238</v>
      </c>
      <c r="Q40" s="31">
        <f t="shared" si="5"/>
        <v>-140002726</v>
      </c>
      <c r="R40" s="31">
        <f t="shared" si="5"/>
        <v>-82194187</v>
      </c>
      <c r="S40" s="31">
        <f t="shared" si="5"/>
        <v>55316403</v>
      </c>
      <c r="T40" s="31">
        <f t="shared" si="5"/>
        <v>-3405806112</v>
      </c>
      <c r="U40" s="31">
        <f t="shared" si="5"/>
        <v>111331150</v>
      </c>
      <c r="V40" s="31">
        <f t="shared" si="5"/>
        <v>-3239158559</v>
      </c>
      <c r="W40" s="31">
        <f t="shared" si="5"/>
        <v>-6618997385</v>
      </c>
      <c r="X40" s="31">
        <f t="shared" si="5"/>
        <v>0</v>
      </c>
      <c r="Y40" s="31">
        <f t="shared" si="5"/>
        <v>-6618997385</v>
      </c>
      <c r="Z40" s="32">
        <f>+IF(X40&lt;&gt;0,+(Y40/X40)*100,0)</f>
        <v>0</v>
      </c>
      <c r="AA40" s="33">
        <f>+AA34+AA39</f>
        <v>748262933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881322959</v>
      </c>
      <c r="D42" s="43">
        <f>+D25-D40</f>
        <v>0</v>
      </c>
      <c r="E42" s="44">
        <f t="shared" si="6"/>
        <v>457934656</v>
      </c>
      <c r="F42" s="45">
        <f t="shared" si="6"/>
        <v>1005115134</v>
      </c>
      <c r="G42" s="45">
        <f t="shared" si="6"/>
        <v>1147792545</v>
      </c>
      <c r="H42" s="45">
        <f t="shared" si="6"/>
        <v>-33362117</v>
      </c>
      <c r="I42" s="45">
        <f t="shared" si="6"/>
        <v>-28452045</v>
      </c>
      <c r="J42" s="45">
        <f t="shared" si="6"/>
        <v>1085978383</v>
      </c>
      <c r="K42" s="45">
        <f t="shared" si="6"/>
        <v>-52580960</v>
      </c>
      <c r="L42" s="45">
        <f t="shared" si="6"/>
        <v>3797229174</v>
      </c>
      <c r="M42" s="45">
        <f t="shared" si="6"/>
        <v>74725231</v>
      </c>
      <c r="N42" s="45">
        <f t="shared" si="6"/>
        <v>3819373445</v>
      </c>
      <c r="O42" s="45">
        <f t="shared" si="6"/>
        <v>69602164</v>
      </c>
      <c r="P42" s="45">
        <f t="shared" si="6"/>
        <v>15442860</v>
      </c>
      <c r="Q42" s="45">
        <f t="shared" si="6"/>
        <v>151048326</v>
      </c>
      <c r="R42" s="45">
        <f t="shared" si="6"/>
        <v>236093350</v>
      </c>
      <c r="S42" s="45">
        <f t="shared" si="6"/>
        <v>-30872026</v>
      </c>
      <c r="T42" s="45">
        <f t="shared" si="6"/>
        <v>3418347984</v>
      </c>
      <c r="U42" s="45">
        <f t="shared" si="6"/>
        <v>-51682105</v>
      </c>
      <c r="V42" s="45">
        <f t="shared" si="6"/>
        <v>3335793853</v>
      </c>
      <c r="W42" s="45">
        <f t="shared" si="6"/>
        <v>8477239031</v>
      </c>
      <c r="X42" s="45">
        <f t="shared" si="6"/>
        <v>128250543</v>
      </c>
      <c r="Y42" s="45">
        <f t="shared" si="6"/>
        <v>8348988488</v>
      </c>
      <c r="Z42" s="46">
        <f>+IF(X42&lt;&gt;0,+(Y42/X42)*100,0)</f>
        <v>6509.9049818447938</v>
      </c>
      <c r="AA42" s="47">
        <f>+AA25-AA40</f>
        <v>1005115134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1152919830</v>
      </c>
      <c r="D45" s="18"/>
      <c r="E45" s="19">
        <v>-12601666</v>
      </c>
      <c r="F45" s="20">
        <v>1098121700</v>
      </c>
      <c r="G45" s="20">
        <v>1099423865</v>
      </c>
      <c r="H45" s="20">
        <v>-3265018</v>
      </c>
      <c r="I45" s="20">
        <v>-248611</v>
      </c>
      <c r="J45" s="20">
        <v>1095910236</v>
      </c>
      <c r="K45" s="20">
        <v>-578308</v>
      </c>
      <c r="L45" s="20">
        <v>-1131747</v>
      </c>
      <c r="M45" s="20">
        <v>-254891</v>
      </c>
      <c r="N45" s="20">
        <v>-1964946</v>
      </c>
      <c r="O45" s="20">
        <v>-2259385</v>
      </c>
      <c r="P45" s="20">
        <v>-358450</v>
      </c>
      <c r="Q45" s="20">
        <v>-1709055</v>
      </c>
      <c r="R45" s="20">
        <v>-4326890</v>
      </c>
      <c r="S45" s="20">
        <v>-486326</v>
      </c>
      <c r="T45" s="20">
        <v>-487751</v>
      </c>
      <c r="U45" s="20"/>
      <c r="V45" s="20">
        <v>-974077</v>
      </c>
      <c r="W45" s="20">
        <v>1088644323</v>
      </c>
      <c r="X45" s="20">
        <v>-1302167</v>
      </c>
      <c r="Y45" s="20">
        <v>1089946490</v>
      </c>
      <c r="Z45" s="48">
        <v>-83702.512043386145</v>
      </c>
      <c r="AA45" s="22">
        <v>1098121700</v>
      </c>
    </row>
    <row r="46" spans="1:27" x14ac:dyDescent="0.25">
      <c r="A46" s="23" t="s">
        <v>69</v>
      </c>
      <c r="B46" s="17" t="s">
        <v>32</v>
      </c>
      <c r="C46" s="18">
        <v>16200000</v>
      </c>
      <c r="D46" s="18"/>
      <c r="E46" s="19"/>
      <c r="F46" s="20">
        <v>16200000</v>
      </c>
      <c r="G46" s="20">
        <v>16200000</v>
      </c>
      <c r="H46" s="20"/>
      <c r="I46" s="20"/>
      <c r="J46" s="20">
        <v>16200000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16200000</v>
      </c>
      <c r="X46" s="20"/>
      <c r="Y46" s="20">
        <v>16200000</v>
      </c>
      <c r="Z46" s="48"/>
      <c r="AA46" s="22">
        <v>16200000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1169119830</v>
      </c>
      <c r="D48" s="51">
        <f>SUM(D45:D47)</f>
        <v>0</v>
      </c>
      <c r="E48" s="52">
        <f t="shared" si="7"/>
        <v>-12601666</v>
      </c>
      <c r="F48" s="53">
        <f t="shared" si="7"/>
        <v>1114321700</v>
      </c>
      <c r="G48" s="53">
        <f t="shared" si="7"/>
        <v>1115623865</v>
      </c>
      <c r="H48" s="53">
        <f t="shared" si="7"/>
        <v>-3265018</v>
      </c>
      <c r="I48" s="53">
        <f t="shared" si="7"/>
        <v>-248611</v>
      </c>
      <c r="J48" s="53">
        <f t="shared" si="7"/>
        <v>1112110236</v>
      </c>
      <c r="K48" s="53">
        <f t="shared" si="7"/>
        <v>-578308</v>
      </c>
      <c r="L48" s="53">
        <f t="shared" si="7"/>
        <v>-1131747</v>
      </c>
      <c r="M48" s="53">
        <f t="shared" si="7"/>
        <v>-254891</v>
      </c>
      <c r="N48" s="53">
        <f t="shared" si="7"/>
        <v>-1964946</v>
      </c>
      <c r="O48" s="53">
        <f t="shared" si="7"/>
        <v>-2259385</v>
      </c>
      <c r="P48" s="53">
        <f t="shared" si="7"/>
        <v>-358450</v>
      </c>
      <c r="Q48" s="53">
        <f t="shared" si="7"/>
        <v>-1709055</v>
      </c>
      <c r="R48" s="53">
        <f t="shared" si="7"/>
        <v>-4326890</v>
      </c>
      <c r="S48" s="53">
        <f t="shared" si="7"/>
        <v>-486326</v>
      </c>
      <c r="T48" s="53">
        <f t="shared" si="7"/>
        <v>-487751</v>
      </c>
      <c r="U48" s="53">
        <f t="shared" si="7"/>
        <v>0</v>
      </c>
      <c r="V48" s="53">
        <f t="shared" si="7"/>
        <v>-974077</v>
      </c>
      <c r="W48" s="53">
        <f t="shared" si="7"/>
        <v>1104844323</v>
      </c>
      <c r="X48" s="53">
        <f t="shared" si="7"/>
        <v>-1302167</v>
      </c>
      <c r="Y48" s="53">
        <f t="shared" si="7"/>
        <v>1106146490</v>
      </c>
      <c r="Z48" s="54">
        <f>+IF(X48&lt;&gt;0,+(Y48/X48)*100,0)</f>
        <v>-84946.592103777773</v>
      </c>
      <c r="AA48" s="55">
        <f>SUM(AA45:AA47)</f>
        <v>1114321700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5263966</v>
      </c>
      <c r="F6" s="20">
        <v>-2679510</v>
      </c>
      <c r="G6" s="20"/>
      <c r="H6" s="20"/>
      <c r="I6" s="20">
        <v>-180007</v>
      </c>
      <c r="J6" s="20">
        <v>-180007</v>
      </c>
      <c r="K6" s="20">
        <v>-177771</v>
      </c>
      <c r="L6" s="20">
        <v>-253877</v>
      </c>
      <c r="M6" s="20">
        <v>-130112</v>
      </c>
      <c r="N6" s="20">
        <v>-561760</v>
      </c>
      <c r="O6" s="20">
        <v>-200760</v>
      </c>
      <c r="P6" s="20">
        <v>-106078</v>
      </c>
      <c r="Q6" s="20">
        <v>-314802</v>
      </c>
      <c r="R6" s="20">
        <v>-621640</v>
      </c>
      <c r="S6" s="20">
        <v>-194466</v>
      </c>
      <c r="T6" s="20">
        <v>-123295</v>
      </c>
      <c r="U6" s="20">
        <v>-17523</v>
      </c>
      <c r="V6" s="20">
        <v>-335284</v>
      </c>
      <c r="W6" s="20">
        <v>-1698691</v>
      </c>
      <c r="X6" s="20">
        <v>-2679510</v>
      </c>
      <c r="Y6" s="20">
        <v>980819</v>
      </c>
      <c r="Z6" s="21">
        <v>-36.604416479132382</v>
      </c>
      <c r="AA6" s="22">
        <v>-2679510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6450755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11714721</v>
      </c>
      <c r="F12" s="31">
        <f t="shared" si="0"/>
        <v>-2679510</v>
      </c>
      <c r="G12" s="31">
        <f t="shared" si="0"/>
        <v>0</v>
      </c>
      <c r="H12" s="31">
        <f t="shared" si="0"/>
        <v>0</v>
      </c>
      <c r="I12" s="31">
        <f t="shared" si="0"/>
        <v>-180007</v>
      </c>
      <c r="J12" s="31">
        <f t="shared" si="0"/>
        <v>-180007</v>
      </c>
      <c r="K12" s="31">
        <f t="shared" si="0"/>
        <v>-177771</v>
      </c>
      <c r="L12" s="31">
        <f t="shared" si="0"/>
        <v>-253877</v>
      </c>
      <c r="M12" s="31">
        <f t="shared" si="0"/>
        <v>-130112</v>
      </c>
      <c r="N12" s="31">
        <f t="shared" si="0"/>
        <v>-561760</v>
      </c>
      <c r="O12" s="31">
        <f t="shared" si="0"/>
        <v>-200760</v>
      </c>
      <c r="P12" s="31">
        <f t="shared" si="0"/>
        <v>-106078</v>
      </c>
      <c r="Q12" s="31">
        <f t="shared" si="0"/>
        <v>-314802</v>
      </c>
      <c r="R12" s="31">
        <f t="shared" si="0"/>
        <v>-621640</v>
      </c>
      <c r="S12" s="31">
        <f t="shared" si="0"/>
        <v>-194466</v>
      </c>
      <c r="T12" s="31">
        <f t="shared" si="0"/>
        <v>-123295</v>
      </c>
      <c r="U12" s="31">
        <f t="shared" si="0"/>
        <v>-17523</v>
      </c>
      <c r="V12" s="31">
        <f t="shared" si="0"/>
        <v>-335284</v>
      </c>
      <c r="W12" s="31">
        <f t="shared" si="0"/>
        <v>-1698691</v>
      </c>
      <c r="X12" s="31">
        <f t="shared" si="0"/>
        <v>-2679510</v>
      </c>
      <c r="Y12" s="31">
        <f t="shared" si="0"/>
        <v>980819</v>
      </c>
      <c r="Z12" s="32">
        <f>+IF(X12&lt;&gt;0,+(Y12/X12)*100,0)</f>
        <v>-36.604416479132382</v>
      </c>
      <c r="AA12" s="33">
        <f>SUM(AA6:AA11)</f>
        <v>-2679510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6268246</v>
      </c>
      <c r="F19" s="20">
        <v>500000</v>
      </c>
      <c r="G19" s="20"/>
      <c r="H19" s="20"/>
      <c r="I19" s="20"/>
      <c r="J19" s="20"/>
      <c r="K19" s="20"/>
      <c r="L19" s="20"/>
      <c r="M19" s="20"/>
      <c r="N19" s="20"/>
      <c r="O19" s="20">
        <v>-28876</v>
      </c>
      <c r="P19" s="20"/>
      <c r="Q19" s="20"/>
      <c r="R19" s="20">
        <v>-28876</v>
      </c>
      <c r="S19" s="20"/>
      <c r="T19" s="20"/>
      <c r="U19" s="20"/>
      <c r="V19" s="20"/>
      <c r="W19" s="20">
        <v>-28876</v>
      </c>
      <c r="X19" s="20">
        <v>500000</v>
      </c>
      <c r="Y19" s="20">
        <v>-528876</v>
      </c>
      <c r="Z19" s="21">
        <v>-105.7752</v>
      </c>
      <c r="AA19" s="22">
        <v>500000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6268246</v>
      </c>
      <c r="F24" s="37">
        <f t="shared" si="1"/>
        <v>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-28876</v>
      </c>
      <c r="P24" s="37">
        <f t="shared" si="1"/>
        <v>0</v>
      </c>
      <c r="Q24" s="37">
        <f t="shared" si="1"/>
        <v>0</v>
      </c>
      <c r="R24" s="37">
        <f t="shared" si="1"/>
        <v>-28876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-28876</v>
      </c>
      <c r="X24" s="37">
        <f t="shared" si="1"/>
        <v>500000</v>
      </c>
      <c r="Y24" s="37">
        <f t="shared" si="1"/>
        <v>-528876</v>
      </c>
      <c r="Z24" s="38">
        <f>+IF(X24&lt;&gt;0,+(Y24/X24)*100,0)</f>
        <v>-105.7752</v>
      </c>
      <c r="AA24" s="39">
        <f>SUM(AA15:AA23)</f>
        <v>500000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17982967</v>
      </c>
      <c r="F25" s="31">
        <f t="shared" si="2"/>
        <v>-2179510</v>
      </c>
      <c r="G25" s="31">
        <f t="shared" si="2"/>
        <v>0</v>
      </c>
      <c r="H25" s="31">
        <f t="shared" si="2"/>
        <v>0</v>
      </c>
      <c r="I25" s="31">
        <f t="shared" si="2"/>
        <v>-180007</v>
      </c>
      <c r="J25" s="31">
        <f t="shared" si="2"/>
        <v>-180007</v>
      </c>
      <c r="K25" s="31">
        <f t="shared" si="2"/>
        <v>-177771</v>
      </c>
      <c r="L25" s="31">
        <f t="shared" si="2"/>
        <v>-253877</v>
      </c>
      <c r="M25" s="31">
        <f t="shared" si="2"/>
        <v>-130112</v>
      </c>
      <c r="N25" s="31">
        <f t="shared" si="2"/>
        <v>-561760</v>
      </c>
      <c r="O25" s="31">
        <f t="shared" si="2"/>
        <v>-229636</v>
      </c>
      <c r="P25" s="31">
        <f t="shared" si="2"/>
        <v>-106078</v>
      </c>
      <c r="Q25" s="31">
        <f t="shared" si="2"/>
        <v>-314802</v>
      </c>
      <c r="R25" s="31">
        <f t="shared" si="2"/>
        <v>-650516</v>
      </c>
      <c r="S25" s="31">
        <f t="shared" si="2"/>
        <v>-194466</v>
      </c>
      <c r="T25" s="31">
        <f t="shared" si="2"/>
        <v>-123295</v>
      </c>
      <c r="U25" s="31">
        <f t="shared" si="2"/>
        <v>-17523</v>
      </c>
      <c r="V25" s="31">
        <f t="shared" si="2"/>
        <v>-335284</v>
      </c>
      <c r="W25" s="31">
        <f t="shared" si="2"/>
        <v>-1727567</v>
      </c>
      <c r="X25" s="31">
        <f t="shared" si="2"/>
        <v>-2179510</v>
      </c>
      <c r="Y25" s="31">
        <f t="shared" si="2"/>
        <v>451943</v>
      </c>
      <c r="Z25" s="32">
        <f>+IF(X25&lt;&gt;0,+(Y25/X25)*100,0)</f>
        <v>-20.735991117269478</v>
      </c>
      <c r="AA25" s="33">
        <f>+AA12+AA24</f>
        <v>-2179510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484203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484203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484203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17498764</v>
      </c>
      <c r="F42" s="45">
        <f t="shared" si="6"/>
        <v>-2179510</v>
      </c>
      <c r="G42" s="45">
        <f t="shared" si="6"/>
        <v>0</v>
      </c>
      <c r="H42" s="45">
        <f t="shared" si="6"/>
        <v>0</v>
      </c>
      <c r="I42" s="45">
        <f t="shared" si="6"/>
        <v>-180007</v>
      </c>
      <c r="J42" s="45">
        <f t="shared" si="6"/>
        <v>-180007</v>
      </c>
      <c r="K42" s="45">
        <f t="shared" si="6"/>
        <v>-177771</v>
      </c>
      <c r="L42" s="45">
        <f t="shared" si="6"/>
        <v>-253877</v>
      </c>
      <c r="M42" s="45">
        <f t="shared" si="6"/>
        <v>-130112</v>
      </c>
      <c r="N42" s="45">
        <f t="shared" si="6"/>
        <v>-561760</v>
      </c>
      <c r="O42" s="45">
        <f t="shared" si="6"/>
        <v>-229636</v>
      </c>
      <c r="P42" s="45">
        <f t="shared" si="6"/>
        <v>-106078</v>
      </c>
      <c r="Q42" s="45">
        <f t="shared" si="6"/>
        <v>-314802</v>
      </c>
      <c r="R42" s="45">
        <f t="shared" si="6"/>
        <v>-650516</v>
      </c>
      <c r="S42" s="45">
        <f t="shared" si="6"/>
        <v>-194466</v>
      </c>
      <c r="T42" s="45">
        <f t="shared" si="6"/>
        <v>-123295</v>
      </c>
      <c r="U42" s="45">
        <f t="shared" si="6"/>
        <v>-17523</v>
      </c>
      <c r="V42" s="45">
        <f t="shared" si="6"/>
        <v>-335284</v>
      </c>
      <c r="W42" s="45">
        <f t="shared" si="6"/>
        <v>-1727567</v>
      </c>
      <c r="X42" s="45">
        <f t="shared" si="6"/>
        <v>-2179510</v>
      </c>
      <c r="Y42" s="45">
        <f t="shared" si="6"/>
        <v>451943</v>
      </c>
      <c r="Z42" s="46">
        <f>+IF(X42&lt;&gt;0,+(Y42/X42)*100,0)</f>
        <v>-20.735991117269478</v>
      </c>
      <c r="AA42" s="47">
        <f>+AA25-AA40</f>
        <v>-2179510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-2679510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-2679510</v>
      </c>
      <c r="Y45" s="20">
        <v>2679510</v>
      </c>
      <c r="Z45" s="48">
        <v>-100</v>
      </c>
      <c r="AA45" s="22">
        <v>-2679510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-2679510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-2679510</v>
      </c>
      <c r="Y48" s="53">
        <f t="shared" si="7"/>
        <v>2679510</v>
      </c>
      <c r="Z48" s="54">
        <f>+IF(X48&lt;&gt;0,+(Y48/X48)*100,0)</f>
        <v>-100</v>
      </c>
      <c r="AA48" s="55">
        <f>SUM(AA45:AA47)</f>
        <v>-2679510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6953805</v>
      </c>
      <c r="D6" s="18"/>
      <c r="E6" s="19">
        <v>-7970168</v>
      </c>
      <c r="F6" s="20">
        <v>2928256</v>
      </c>
      <c r="G6" s="20"/>
      <c r="H6" s="20">
        <v>-93752</v>
      </c>
      <c r="I6" s="20">
        <v>-175384</v>
      </c>
      <c r="J6" s="20">
        <v>-269136</v>
      </c>
      <c r="K6" s="20">
        <v>-464346</v>
      </c>
      <c r="L6" s="20">
        <v>-329275</v>
      </c>
      <c r="M6" s="20">
        <v>4900145</v>
      </c>
      <c r="N6" s="20">
        <v>4106524</v>
      </c>
      <c r="O6" s="20">
        <v>-223301</v>
      </c>
      <c r="P6" s="20">
        <v>-158122</v>
      </c>
      <c r="Q6" s="20">
        <v>3556865</v>
      </c>
      <c r="R6" s="20">
        <v>3175442</v>
      </c>
      <c r="S6" s="20">
        <v>-514345</v>
      </c>
      <c r="T6" s="20">
        <v>-136623</v>
      </c>
      <c r="U6" s="20">
        <v>-186335</v>
      </c>
      <c r="V6" s="20">
        <v>-837303</v>
      </c>
      <c r="W6" s="20">
        <v>6175527</v>
      </c>
      <c r="X6" s="20">
        <v>2928256</v>
      </c>
      <c r="Y6" s="20">
        <v>3247271</v>
      </c>
      <c r="Z6" s="21">
        <v>110.89436852515627</v>
      </c>
      <c r="AA6" s="22">
        <v>2928256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4203233</v>
      </c>
      <c r="F8" s="20">
        <v>-1229477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-1229477</v>
      </c>
      <c r="Y8" s="20">
        <v>1229477</v>
      </c>
      <c r="Z8" s="21">
        <v>-100</v>
      </c>
      <c r="AA8" s="22">
        <v>-1229477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6953805</v>
      </c>
      <c r="D12" s="29">
        <f>SUM(D6:D11)</f>
        <v>0</v>
      </c>
      <c r="E12" s="30">
        <f t="shared" si="0"/>
        <v>-3766935</v>
      </c>
      <c r="F12" s="31">
        <f t="shared" si="0"/>
        <v>1698779</v>
      </c>
      <c r="G12" s="31">
        <f t="shared" si="0"/>
        <v>0</v>
      </c>
      <c r="H12" s="31">
        <f t="shared" si="0"/>
        <v>-93752</v>
      </c>
      <c r="I12" s="31">
        <f t="shared" si="0"/>
        <v>-175384</v>
      </c>
      <c r="J12" s="31">
        <f t="shared" si="0"/>
        <v>-269136</v>
      </c>
      <c r="K12" s="31">
        <f t="shared" si="0"/>
        <v>-464346</v>
      </c>
      <c r="L12" s="31">
        <f t="shared" si="0"/>
        <v>-329275</v>
      </c>
      <c r="M12" s="31">
        <f t="shared" si="0"/>
        <v>4900145</v>
      </c>
      <c r="N12" s="31">
        <f t="shared" si="0"/>
        <v>4106524</v>
      </c>
      <c r="O12" s="31">
        <f t="shared" si="0"/>
        <v>-223301</v>
      </c>
      <c r="P12" s="31">
        <f t="shared" si="0"/>
        <v>-158122</v>
      </c>
      <c r="Q12" s="31">
        <f t="shared" si="0"/>
        <v>3556865</v>
      </c>
      <c r="R12" s="31">
        <f t="shared" si="0"/>
        <v>3175442</v>
      </c>
      <c r="S12" s="31">
        <f t="shared" si="0"/>
        <v>-514345</v>
      </c>
      <c r="T12" s="31">
        <f t="shared" si="0"/>
        <v>-136623</v>
      </c>
      <c r="U12" s="31">
        <f t="shared" si="0"/>
        <v>-186335</v>
      </c>
      <c r="V12" s="31">
        <f t="shared" si="0"/>
        <v>-837303</v>
      </c>
      <c r="W12" s="31">
        <f t="shared" si="0"/>
        <v>6175527</v>
      </c>
      <c r="X12" s="31">
        <f t="shared" si="0"/>
        <v>1698779</v>
      </c>
      <c r="Y12" s="31">
        <f t="shared" si="0"/>
        <v>4476748</v>
      </c>
      <c r="Z12" s="32">
        <f>+IF(X12&lt;&gt;0,+(Y12/X12)*100,0)</f>
        <v>263.52739232119069</v>
      </c>
      <c r="AA12" s="33">
        <f>SUM(AA6:AA11)</f>
        <v>1698779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11668376</v>
      </c>
      <c r="D19" s="18"/>
      <c r="E19" s="19">
        <v>2087229</v>
      </c>
      <c r="F19" s="20">
        <v>17400477</v>
      </c>
      <c r="G19" s="20">
        <v>11668377</v>
      </c>
      <c r="H19" s="20"/>
      <c r="I19" s="20"/>
      <c r="J19" s="20">
        <v>11668377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2849049</v>
      </c>
      <c r="U19" s="20"/>
      <c r="V19" s="20">
        <v>2849049</v>
      </c>
      <c r="W19" s="20">
        <v>14517426</v>
      </c>
      <c r="X19" s="20">
        <v>17400477</v>
      </c>
      <c r="Y19" s="20">
        <v>-2883051</v>
      </c>
      <c r="Z19" s="21">
        <v>-16.568804406913674</v>
      </c>
      <c r="AA19" s="22">
        <v>17400477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11668376</v>
      </c>
      <c r="D24" s="29">
        <f>SUM(D15:D23)</f>
        <v>0</v>
      </c>
      <c r="E24" s="36">
        <f t="shared" si="1"/>
        <v>2087229</v>
      </c>
      <c r="F24" s="37">
        <f t="shared" si="1"/>
        <v>17400477</v>
      </c>
      <c r="G24" s="37">
        <f t="shared" si="1"/>
        <v>11668377</v>
      </c>
      <c r="H24" s="37">
        <f t="shared" si="1"/>
        <v>0</v>
      </c>
      <c r="I24" s="37">
        <f t="shared" si="1"/>
        <v>0</v>
      </c>
      <c r="J24" s="37">
        <f t="shared" si="1"/>
        <v>11668377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2849049</v>
      </c>
      <c r="U24" s="37">
        <f t="shared" si="1"/>
        <v>0</v>
      </c>
      <c r="V24" s="37">
        <f t="shared" si="1"/>
        <v>2849049</v>
      </c>
      <c r="W24" s="37">
        <f t="shared" si="1"/>
        <v>14517426</v>
      </c>
      <c r="X24" s="37">
        <f t="shared" si="1"/>
        <v>17400477</v>
      </c>
      <c r="Y24" s="37">
        <f t="shared" si="1"/>
        <v>-2883051</v>
      </c>
      <c r="Z24" s="38">
        <f>+IF(X24&lt;&gt;0,+(Y24/X24)*100,0)</f>
        <v>-16.568804406913674</v>
      </c>
      <c r="AA24" s="39">
        <f>SUM(AA15:AA23)</f>
        <v>17400477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18622181</v>
      </c>
      <c r="D25" s="29">
        <f>+D12+D24</f>
        <v>0</v>
      </c>
      <c r="E25" s="30">
        <f t="shared" si="2"/>
        <v>-1679706</v>
      </c>
      <c r="F25" s="31">
        <f t="shared" si="2"/>
        <v>19099256</v>
      </c>
      <c r="G25" s="31">
        <f t="shared" si="2"/>
        <v>11668377</v>
      </c>
      <c r="H25" s="31">
        <f t="shared" si="2"/>
        <v>-93752</v>
      </c>
      <c r="I25" s="31">
        <f t="shared" si="2"/>
        <v>-175384</v>
      </c>
      <c r="J25" s="31">
        <f t="shared" si="2"/>
        <v>11399241</v>
      </c>
      <c r="K25" s="31">
        <f t="shared" si="2"/>
        <v>-464346</v>
      </c>
      <c r="L25" s="31">
        <f t="shared" si="2"/>
        <v>-329275</v>
      </c>
      <c r="M25" s="31">
        <f t="shared" si="2"/>
        <v>4900145</v>
      </c>
      <c r="N25" s="31">
        <f t="shared" si="2"/>
        <v>4106524</v>
      </c>
      <c r="O25" s="31">
        <f t="shared" si="2"/>
        <v>-223301</v>
      </c>
      <c r="P25" s="31">
        <f t="shared" si="2"/>
        <v>-158122</v>
      </c>
      <c r="Q25" s="31">
        <f t="shared" si="2"/>
        <v>3556865</v>
      </c>
      <c r="R25" s="31">
        <f t="shared" si="2"/>
        <v>3175442</v>
      </c>
      <c r="S25" s="31">
        <f t="shared" si="2"/>
        <v>-514345</v>
      </c>
      <c r="T25" s="31">
        <f t="shared" si="2"/>
        <v>2712426</v>
      </c>
      <c r="U25" s="31">
        <f t="shared" si="2"/>
        <v>-186335</v>
      </c>
      <c r="V25" s="31">
        <f t="shared" si="2"/>
        <v>2011746</v>
      </c>
      <c r="W25" s="31">
        <f t="shared" si="2"/>
        <v>20692953</v>
      </c>
      <c r="X25" s="31">
        <f t="shared" si="2"/>
        <v>19099256</v>
      </c>
      <c r="Y25" s="31">
        <f t="shared" si="2"/>
        <v>1593697</v>
      </c>
      <c r="Z25" s="32">
        <f>+IF(X25&lt;&gt;0,+(Y25/X25)*100,0)</f>
        <v>8.344288384845985</v>
      </c>
      <c r="AA25" s="33">
        <f>+AA12+AA24</f>
        <v>19099256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-2698374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-2698374</v>
      </c>
      <c r="Y32" s="20">
        <v>2698374</v>
      </c>
      <c r="Z32" s="21">
        <v>-100</v>
      </c>
      <c r="AA32" s="22">
        <v>-2698374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-2698374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-2698374</v>
      </c>
      <c r="Y34" s="31">
        <f t="shared" si="3"/>
        <v>2698374</v>
      </c>
      <c r="Z34" s="32">
        <f>+IF(X34&lt;&gt;0,+(Y34/X34)*100,0)</f>
        <v>-100</v>
      </c>
      <c r="AA34" s="33">
        <f>SUM(AA29:AA33)</f>
        <v>-2698374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-2698374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-2698374</v>
      </c>
      <c r="Y40" s="31">
        <f t="shared" si="5"/>
        <v>2698374</v>
      </c>
      <c r="Z40" s="32">
        <f>+IF(X40&lt;&gt;0,+(Y40/X40)*100,0)</f>
        <v>-100</v>
      </c>
      <c r="AA40" s="33">
        <f>+AA34+AA39</f>
        <v>-2698374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18622181</v>
      </c>
      <c r="D42" s="43">
        <f>+D25-D40</f>
        <v>0</v>
      </c>
      <c r="E42" s="44">
        <f t="shared" si="6"/>
        <v>-1679706</v>
      </c>
      <c r="F42" s="45">
        <f t="shared" si="6"/>
        <v>21797630</v>
      </c>
      <c r="G42" s="45">
        <f t="shared" si="6"/>
        <v>11668377</v>
      </c>
      <c r="H42" s="45">
        <f t="shared" si="6"/>
        <v>-93752</v>
      </c>
      <c r="I42" s="45">
        <f t="shared" si="6"/>
        <v>-175384</v>
      </c>
      <c r="J42" s="45">
        <f t="shared" si="6"/>
        <v>11399241</v>
      </c>
      <c r="K42" s="45">
        <f t="shared" si="6"/>
        <v>-464346</v>
      </c>
      <c r="L42" s="45">
        <f t="shared" si="6"/>
        <v>-329275</v>
      </c>
      <c r="M42" s="45">
        <f t="shared" si="6"/>
        <v>4900145</v>
      </c>
      <c r="N42" s="45">
        <f t="shared" si="6"/>
        <v>4106524</v>
      </c>
      <c r="O42" s="45">
        <f t="shared" si="6"/>
        <v>-223301</v>
      </c>
      <c r="P42" s="45">
        <f t="shared" si="6"/>
        <v>-158122</v>
      </c>
      <c r="Q42" s="45">
        <f t="shared" si="6"/>
        <v>3556865</v>
      </c>
      <c r="R42" s="45">
        <f t="shared" si="6"/>
        <v>3175442</v>
      </c>
      <c r="S42" s="45">
        <f t="shared" si="6"/>
        <v>-514345</v>
      </c>
      <c r="T42" s="45">
        <f t="shared" si="6"/>
        <v>2712426</v>
      </c>
      <c r="U42" s="45">
        <f t="shared" si="6"/>
        <v>-186335</v>
      </c>
      <c r="V42" s="45">
        <f t="shared" si="6"/>
        <v>2011746</v>
      </c>
      <c r="W42" s="45">
        <f t="shared" si="6"/>
        <v>20692953</v>
      </c>
      <c r="X42" s="45">
        <f t="shared" si="6"/>
        <v>21797630</v>
      </c>
      <c r="Y42" s="45">
        <f t="shared" si="6"/>
        <v>-1104677</v>
      </c>
      <c r="Z42" s="46">
        <f>+IF(X42&lt;&gt;0,+(Y42/X42)*100,0)</f>
        <v>-5.0678766453050175</v>
      </c>
      <c r="AA42" s="47">
        <f>+AA25-AA40</f>
        <v>21797630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10594253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10594253</v>
      </c>
      <c r="Y45" s="20">
        <v>-10594253</v>
      </c>
      <c r="Z45" s="48">
        <v>-100</v>
      </c>
      <c r="AA45" s="22">
        <v>10594253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10594253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10594253</v>
      </c>
      <c r="Y48" s="53">
        <f t="shared" si="7"/>
        <v>-10594253</v>
      </c>
      <c r="Z48" s="54">
        <f>+IF(X48&lt;&gt;0,+(Y48/X48)*100,0)</f>
        <v>-100</v>
      </c>
      <c r="AA48" s="55">
        <f>SUM(AA45:AA47)</f>
        <v>10594253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8465452</v>
      </c>
      <c r="D6" s="18"/>
      <c r="E6" s="19">
        <v>-55591740</v>
      </c>
      <c r="F6" s="20">
        <v>2406411</v>
      </c>
      <c r="G6" s="20"/>
      <c r="H6" s="20"/>
      <c r="I6" s="20">
        <v>1499646</v>
      </c>
      <c r="J6" s="20">
        <v>1499646</v>
      </c>
      <c r="K6" s="20">
        <v>925919</v>
      </c>
      <c r="L6" s="20">
        <v>815754</v>
      </c>
      <c r="M6" s="20">
        <v>706607</v>
      </c>
      <c r="N6" s="20">
        <v>2448280</v>
      </c>
      <c r="O6" s="20">
        <v>734733</v>
      </c>
      <c r="P6" s="20">
        <v>536972</v>
      </c>
      <c r="Q6" s="20">
        <v>1241209</v>
      </c>
      <c r="R6" s="20">
        <v>2512914</v>
      </c>
      <c r="S6" s="20">
        <v>-36451</v>
      </c>
      <c r="T6" s="20">
        <v>85974</v>
      </c>
      <c r="U6" s="20">
        <v>831107</v>
      </c>
      <c r="V6" s="20">
        <v>880630</v>
      </c>
      <c r="W6" s="20">
        <v>7341470</v>
      </c>
      <c r="X6" s="20">
        <v>2406411</v>
      </c>
      <c r="Y6" s="20">
        <v>4935059</v>
      </c>
      <c r="Z6" s="21">
        <v>205.07963934672836</v>
      </c>
      <c r="AA6" s="22">
        <v>2406411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16827301</v>
      </c>
      <c r="D8" s="18"/>
      <c r="E8" s="19">
        <v>-41124729</v>
      </c>
      <c r="F8" s="20">
        <v>10911086</v>
      </c>
      <c r="G8" s="20">
        <v>19115</v>
      </c>
      <c r="H8" s="20">
        <v>61472</v>
      </c>
      <c r="I8" s="20">
        <v>-122821</v>
      </c>
      <c r="J8" s="20">
        <v>-42234</v>
      </c>
      <c r="K8" s="20">
        <v>-199825</v>
      </c>
      <c r="L8" s="20">
        <v>-78672</v>
      </c>
      <c r="M8" s="20">
        <v>-98139</v>
      </c>
      <c r="N8" s="20">
        <v>-376636</v>
      </c>
      <c r="O8" s="20">
        <v>333758</v>
      </c>
      <c r="P8" s="20">
        <v>155348</v>
      </c>
      <c r="Q8" s="20">
        <v>56727</v>
      </c>
      <c r="R8" s="20">
        <v>545833</v>
      </c>
      <c r="S8" s="20">
        <v>110422</v>
      </c>
      <c r="T8" s="20">
        <v>-11050</v>
      </c>
      <c r="U8" s="20">
        <v>867783</v>
      </c>
      <c r="V8" s="20">
        <v>967155</v>
      </c>
      <c r="W8" s="20">
        <v>1094118</v>
      </c>
      <c r="X8" s="20">
        <v>10911086</v>
      </c>
      <c r="Y8" s="20">
        <v>-9816968</v>
      </c>
      <c r="Z8" s="21">
        <v>-89.972418877460953</v>
      </c>
      <c r="AA8" s="22">
        <v>10911086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25292753</v>
      </c>
      <c r="D12" s="29">
        <f>SUM(D6:D11)</f>
        <v>0</v>
      </c>
      <c r="E12" s="30">
        <f t="shared" si="0"/>
        <v>-96716469</v>
      </c>
      <c r="F12" s="31">
        <f t="shared" si="0"/>
        <v>13317497</v>
      </c>
      <c r="G12" s="31">
        <f t="shared" si="0"/>
        <v>19115</v>
      </c>
      <c r="H12" s="31">
        <f t="shared" si="0"/>
        <v>61472</v>
      </c>
      <c r="I12" s="31">
        <f t="shared" si="0"/>
        <v>1376825</v>
      </c>
      <c r="J12" s="31">
        <f t="shared" si="0"/>
        <v>1457412</v>
      </c>
      <c r="K12" s="31">
        <f t="shared" si="0"/>
        <v>726094</v>
      </c>
      <c r="L12" s="31">
        <f t="shared" si="0"/>
        <v>737082</v>
      </c>
      <c r="M12" s="31">
        <f t="shared" si="0"/>
        <v>608468</v>
      </c>
      <c r="N12" s="31">
        <f t="shared" si="0"/>
        <v>2071644</v>
      </c>
      <c r="O12" s="31">
        <f t="shared" si="0"/>
        <v>1068491</v>
      </c>
      <c r="P12" s="31">
        <f t="shared" si="0"/>
        <v>692320</v>
      </c>
      <c r="Q12" s="31">
        <f t="shared" si="0"/>
        <v>1297936</v>
      </c>
      <c r="R12" s="31">
        <f t="shared" si="0"/>
        <v>3058747</v>
      </c>
      <c r="S12" s="31">
        <f t="shared" si="0"/>
        <v>73971</v>
      </c>
      <c r="T12" s="31">
        <f t="shared" si="0"/>
        <v>74924</v>
      </c>
      <c r="U12" s="31">
        <f t="shared" si="0"/>
        <v>1698890</v>
      </c>
      <c r="V12" s="31">
        <f t="shared" si="0"/>
        <v>1847785</v>
      </c>
      <c r="W12" s="31">
        <f t="shared" si="0"/>
        <v>8435588</v>
      </c>
      <c r="X12" s="31">
        <f t="shared" si="0"/>
        <v>13317497</v>
      </c>
      <c r="Y12" s="31">
        <f t="shared" si="0"/>
        <v>-4881909</v>
      </c>
      <c r="Z12" s="32">
        <f>+IF(X12&lt;&gt;0,+(Y12/X12)*100,0)</f>
        <v>-36.657856953149683</v>
      </c>
      <c r="AA12" s="33">
        <f>SUM(AA6:AA11)</f>
        <v>13317497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31541580</v>
      </c>
      <c r="D19" s="18"/>
      <c r="E19" s="19">
        <v>4632144</v>
      </c>
      <c r="F19" s="20">
        <v>22118572</v>
      </c>
      <c r="G19" s="20"/>
      <c r="H19" s="20">
        <v>1550</v>
      </c>
      <c r="I19" s="20">
        <v>1995</v>
      </c>
      <c r="J19" s="20">
        <v>3545</v>
      </c>
      <c r="K19" s="20">
        <v>10312</v>
      </c>
      <c r="L19" s="20">
        <v>92004</v>
      </c>
      <c r="M19" s="20">
        <v>114005</v>
      </c>
      <c r="N19" s="20">
        <v>216321</v>
      </c>
      <c r="O19" s="20">
        <v>41145</v>
      </c>
      <c r="P19" s="20">
        <v>83502</v>
      </c>
      <c r="Q19" s="20">
        <v>100804</v>
      </c>
      <c r="R19" s="20">
        <v>225451</v>
      </c>
      <c r="S19" s="20">
        <v>356497</v>
      </c>
      <c r="T19" s="20">
        <v>226031</v>
      </c>
      <c r="U19" s="20">
        <v>47070</v>
      </c>
      <c r="V19" s="20">
        <v>629598</v>
      </c>
      <c r="W19" s="20">
        <v>1074915</v>
      </c>
      <c r="X19" s="20">
        <v>22118572</v>
      </c>
      <c r="Y19" s="20">
        <v>-21043657</v>
      </c>
      <c r="Z19" s="21">
        <v>-95.140215200149441</v>
      </c>
      <c r="AA19" s="22">
        <v>22118572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31541580</v>
      </c>
      <c r="D24" s="29">
        <f>SUM(D15:D23)</f>
        <v>0</v>
      </c>
      <c r="E24" s="36">
        <f t="shared" si="1"/>
        <v>4632144</v>
      </c>
      <c r="F24" s="37">
        <f t="shared" si="1"/>
        <v>22118572</v>
      </c>
      <c r="G24" s="37">
        <f t="shared" si="1"/>
        <v>0</v>
      </c>
      <c r="H24" s="37">
        <f t="shared" si="1"/>
        <v>1550</v>
      </c>
      <c r="I24" s="37">
        <f t="shared" si="1"/>
        <v>1995</v>
      </c>
      <c r="J24" s="37">
        <f t="shared" si="1"/>
        <v>3545</v>
      </c>
      <c r="K24" s="37">
        <f t="shared" si="1"/>
        <v>10312</v>
      </c>
      <c r="L24" s="37">
        <f t="shared" si="1"/>
        <v>92004</v>
      </c>
      <c r="M24" s="37">
        <f t="shared" si="1"/>
        <v>114005</v>
      </c>
      <c r="N24" s="37">
        <f t="shared" si="1"/>
        <v>216321</v>
      </c>
      <c r="O24" s="37">
        <f t="shared" si="1"/>
        <v>41145</v>
      </c>
      <c r="P24" s="37">
        <f t="shared" si="1"/>
        <v>83502</v>
      </c>
      <c r="Q24" s="37">
        <f t="shared" si="1"/>
        <v>100804</v>
      </c>
      <c r="R24" s="37">
        <f t="shared" si="1"/>
        <v>225451</v>
      </c>
      <c r="S24" s="37">
        <f t="shared" si="1"/>
        <v>356497</v>
      </c>
      <c r="T24" s="37">
        <f t="shared" si="1"/>
        <v>226031</v>
      </c>
      <c r="U24" s="37">
        <f t="shared" si="1"/>
        <v>47070</v>
      </c>
      <c r="V24" s="37">
        <f t="shared" si="1"/>
        <v>629598</v>
      </c>
      <c r="W24" s="37">
        <f t="shared" si="1"/>
        <v>1074915</v>
      </c>
      <c r="X24" s="37">
        <f t="shared" si="1"/>
        <v>22118572</v>
      </c>
      <c r="Y24" s="37">
        <f t="shared" si="1"/>
        <v>-21043657</v>
      </c>
      <c r="Z24" s="38">
        <f>+IF(X24&lt;&gt;0,+(Y24/X24)*100,0)</f>
        <v>-95.140215200149441</v>
      </c>
      <c r="AA24" s="39">
        <f>SUM(AA15:AA23)</f>
        <v>22118572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56834333</v>
      </c>
      <c r="D25" s="29">
        <f>+D12+D24</f>
        <v>0</v>
      </c>
      <c r="E25" s="30">
        <f t="shared" si="2"/>
        <v>-92084325</v>
      </c>
      <c r="F25" s="31">
        <f t="shared" si="2"/>
        <v>35436069</v>
      </c>
      <c r="G25" s="31">
        <f t="shared" si="2"/>
        <v>19115</v>
      </c>
      <c r="H25" s="31">
        <f t="shared" si="2"/>
        <v>63022</v>
      </c>
      <c r="I25" s="31">
        <f t="shared" si="2"/>
        <v>1378820</v>
      </c>
      <c r="J25" s="31">
        <f t="shared" si="2"/>
        <v>1460957</v>
      </c>
      <c r="K25" s="31">
        <f t="shared" si="2"/>
        <v>736406</v>
      </c>
      <c r="L25" s="31">
        <f t="shared" si="2"/>
        <v>829086</v>
      </c>
      <c r="M25" s="31">
        <f t="shared" si="2"/>
        <v>722473</v>
      </c>
      <c r="N25" s="31">
        <f t="shared" si="2"/>
        <v>2287965</v>
      </c>
      <c r="O25" s="31">
        <f t="shared" si="2"/>
        <v>1109636</v>
      </c>
      <c r="P25" s="31">
        <f t="shared" si="2"/>
        <v>775822</v>
      </c>
      <c r="Q25" s="31">
        <f t="shared" si="2"/>
        <v>1398740</v>
      </c>
      <c r="R25" s="31">
        <f t="shared" si="2"/>
        <v>3284198</v>
      </c>
      <c r="S25" s="31">
        <f t="shared" si="2"/>
        <v>430468</v>
      </c>
      <c r="T25" s="31">
        <f t="shared" si="2"/>
        <v>300955</v>
      </c>
      <c r="U25" s="31">
        <f t="shared" si="2"/>
        <v>1745960</v>
      </c>
      <c r="V25" s="31">
        <f t="shared" si="2"/>
        <v>2477383</v>
      </c>
      <c r="W25" s="31">
        <f t="shared" si="2"/>
        <v>9510503</v>
      </c>
      <c r="X25" s="31">
        <f t="shared" si="2"/>
        <v>35436069</v>
      </c>
      <c r="Y25" s="31">
        <f t="shared" si="2"/>
        <v>-25925566</v>
      </c>
      <c r="Z25" s="32">
        <f>+IF(X25&lt;&gt;0,+(Y25/X25)*100,0)</f>
        <v>-73.161518000204822</v>
      </c>
      <c r="AA25" s="33">
        <f>+AA12+AA24</f>
        <v>35436069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>
        <v>-1134000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800000</v>
      </c>
      <c r="F32" s="20">
        <v>476000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476000</v>
      </c>
      <c r="Y32" s="20">
        <v>-476000</v>
      </c>
      <c r="Z32" s="21">
        <v>-100</v>
      </c>
      <c r="AA32" s="22">
        <v>476000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>
        <v>6812000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6812000</v>
      </c>
      <c r="Y33" s="20">
        <v>-6812000</v>
      </c>
      <c r="Z33" s="21">
        <v>-100</v>
      </c>
      <c r="AA33" s="22">
        <v>6812000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-334000</v>
      </c>
      <c r="F34" s="31">
        <f t="shared" si="3"/>
        <v>7288000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7288000</v>
      </c>
      <c r="Y34" s="31">
        <f t="shared" si="3"/>
        <v>-7288000</v>
      </c>
      <c r="Z34" s="32">
        <f>+IF(X34&lt;&gt;0,+(Y34/X34)*100,0)</f>
        <v>-100</v>
      </c>
      <c r="AA34" s="33">
        <f>SUM(AA29:AA33)</f>
        <v>7288000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-334000</v>
      </c>
      <c r="F40" s="31">
        <f t="shared" si="5"/>
        <v>7288000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7288000</v>
      </c>
      <c r="Y40" s="31">
        <f t="shared" si="5"/>
        <v>-7288000</v>
      </c>
      <c r="Z40" s="32">
        <f>+IF(X40&lt;&gt;0,+(Y40/X40)*100,0)</f>
        <v>-100</v>
      </c>
      <c r="AA40" s="33">
        <f>+AA34+AA39</f>
        <v>7288000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56834333</v>
      </c>
      <c r="D42" s="43">
        <f>+D25-D40</f>
        <v>0</v>
      </c>
      <c r="E42" s="44">
        <f t="shared" si="6"/>
        <v>-91750325</v>
      </c>
      <c r="F42" s="45">
        <f t="shared" si="6"/>
        <v>28148069</v>
      </c>
      <c r="G42" s="45">
        <f t="shared" si="6"/>
        <v>19115</v>
      </c>
      <c r="H42" s="45">
        <f t="shared" si="6"/>
        <v>63022</v>
      </c>
      <c r="I42" s="45">
        <f t="shared" si="6"/>
        <v>1378820</v>
      </c>
      <c r="J42" s="45">
        <f t="shared" si="6"/>
        <v>1460957</v>
      </c>
      <c r="K42" s="45">
        <f t="shared" si="6"/>
        <v>736406</v>
      </c>
      <c r="L42" s="45">
        <f t="shared" si="6"/>
        <v>829086</v>
      </c>
      <c r="M42" s="45">
        <f t="shared" si="6"/>
        <v>722473</v>
      </c>
      <c r="N42" s="45">
        <f t="shared" si="6"/>
        <v>2287965</v>
      </c>
      <c r="O42" s="45">
        <f t="shared" si="6"/>
        <v>1109636</v>
      </c>
      <c r="P42" s="45">
        <f t="shared" si="6"/>
        <v>775822</v>
      </c>
      <c r="Q42" s="45">
        <f t="shared" si="6"/>
        <v>1398740</v>
      </c>
      <c r="R42" s="45">
        <f t="shared" si="6"/>
        <v>3284198</v>
      </c>
      <c r="S42" s="45">
        <f t="shared" si="6"/>
        <v>430468</v>
      </c>
      <c r="T42" s="45">
        <f t="shared" si="6"/>
        <v>300955</v>
      </c>
      <c r="U42" s="45">
        <f t="shared" si="6"/>
        <v>1745960</v>
      </c>
      <c r="V42" s="45">
        <f t="shared" si="6"/>
        <v>2477383</v>
      </c>
      <c r="W42" s="45">
        <f t="shared" si="6"/>
        <v>9510503</v>
      </c>
      <c r="X42" s="45">
        <f t="shared" si="6"/>
        <v>28148069</v>
      </c>
      <c r="Y42" s="45">
        <f t="shared" si="6"/>
        <v>-18637566</v>
      </c>
      <c r="Z42" s="46">
        <f>+IF(X42&lt;&gt;0,+(Y42/X42)*100,0)</f>
        <v>-66.212591705669041</v>
      </c>
      <c r="AA42" s="47">
        <f>+AA25-AA40</f>
        <v>28148069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-13274804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-13274804</v>
      </c>
      <c r="Y45" s="20">
        <v>13274804</v>
      </c>
      <c r="Z45" s="48">
        <v>-100</v>
      </c>
      <c r="AA45" s="22">
        <v>-13274804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-13274804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-13274804</v>
      </c>
      <c r="Y48" s="53">
        <f t="shared" si="7"/>
        <v>13274804</v>
      </c>
      <c r="Z48" s="54">
        <f>+IF(X48&lt;&gt;0,+(Y48/X48)*100,0)</f>
        <v>-100</v>
      </c>
      <c r="AA48" s="55">
        <f>SUM(AA45:AA47)</f>
        <v>-13274804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199589227</v>
      </c>
      <c r="D6" s="18"/>
      <c r="E6" s="19">
        <v>222442998</v>
      </c>
      <c r="F6" s="20">
        <v>216477850</v>
      </c>
      <c r="G6" s="20">
        <v>211613188</v>
      </c>
      <c r="H6" s="20">
        <v>7884094</v>
      </c>
      <c r="I6" s="20">
        <v>6402346</v>
      </c>
      <c r="J6" s="20">
        <v>225899628</v>
      </c>
      <c r="K6" s="20">
        <v>5036139</v>
      </c>
      <c r="L6" s="20">
        <v>7301771</v>
      </c>
      <c r="M6" s="20">
        <v>11367260</v>
      </c>
      <c r="N6" s="20">
        <v>23705170</v>
      </c>
      <c r="O6" s="20">
        <v>6967688</v>
      </c>
      <c r="P6" s="20">
        <v>2700566</v>
      </c>
      <c r="Q6" s="20">
        <v>11730671</v>
      </c>
      <c r="R6" s="20">
        <v>21398925</v>
      </c>
      <c r="S6" s="20">
        <v>3729276</v>
      </c>
      <c r="T6" s="20">
        <v>5946890</v>
      </c>
      <c r="U6" s="20">
        <v>-2040298</v>
      </c>
      <c r="V6" s="20">
        <v>7635868</v>
      </c>
      <c r="W6" s="20">
        <v>278639591</v>
      </c>
      <c r="X6" s="20">
        <v>216477850</v>
      </c>
      <c r="Y6" s="20">
        <v>62161741</v>
      </c>
      <c r="Z6" s="21">
        <v>28.715058376642226</v>
      </c>
      <c r="AA6" s="22">
        <v>216477850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15626202</v>
      </c>
      <c r="D8" s="18"/>
      <c r="E8" s="19">
        <v>-9652244</v>
      </c>
      <c r="F8" s="20">
        <v>13125379</v>
      </c>
      <c r="G8" s="20">
        <v>16779601</v>
      </c>
      <c r="H8" s="20">
        <v>609075</v>
      </c>
      <c r="I8" s="20">
        <v>-1751057</v>
      </c>
      <c r="J8" s="20">
        <v>15637619</v>
      </c>
      <c r="K8" s="20">
        <v>788501</v>
      </c>
      <c r="L8" s="20">
        <v>-2589233</v>
      </c>
      <c r="M8" s="20">
        <v>222293</v>
      </c>
      <c r="N8" s="20">
        <v>-1578439</v>
      </c>
      <c r="O8" s="20">
        <v>-156978</v>
      </c>
      <c r="P8" s="20">
        <v>527680</v>
      </c>
      <c r="Q8" s="20">
        <v>-200934</v>
      </c>
      <c r="R8" s="20">
        <v>169768</v>
      </c>
      <c r="S8" s="20">
        <v>-822752</v>
      </c>
      <c r="T8" s="20">
        <v>-153918</v>
      </c>
      <c r="U8" s="20">
        <v>215766</v>
      </c>
      <c r="V8" s="20">
        <v>-760904</v>
      </c>
      <c r="W8" s="20">
        <v>13468044</v>
      </c>
      <c r="X8" s="20">
        <v>13125379</v>
      </c>
      <c r="Y8" s="20">
        <v>342665</v>
      </c>
      <c r="Z8" s="21">
        <v>2.6107055651497757</v>
      </c>
      <c r="AA8" s="22">
        <v>13125379</v>
      </c>
    </row>
    <row r="9" spans="1:27" x14ac:dyDescent="0.25">
      <c r="A9" s="23" t="s">
        <v>37</v>
      </c>
      <c r="B9" s="17" t="s">
        <v>32</v>
      </c>
      <c r="C9" s="18">
        <v>96834</v>
      </c>
      <c r="D9" s="18"/>
      <c r="E9" s="19">
        <v>30702</v>
      </c>
      <c r="F9" s="20">
        <v>123807</v>
      </c>
      <c r="G9" s="20">
        <v>260268</v>
      </c>
      <c r="H9" s="20">
        <v>-261631</v>
      </c>
      <c r="I9" s="20">
        <v>165486</v>
      </c>
      <c r="J9" s="20">
        <v>164123</v>
      </c>
      <c r="K9" s="20">
        <v>-39506</v>
      </c>
      <c r="L9" s="20">
        <v>-784314</v>
      </c>
      <c r="M9" s="20">
        <v>47412</v>
      </c>
      <c r="N9" s="20">
        <v>-776408</v>
      </c>
      <c r="O9" s="20">
        <v>-210674</v>
      </c>
      <c r="P9" s="20">
        <v>377304</v>
      </c>
      <c r="Q9" s="20">
        <v>-122305</v>
      </c>
      <c r="R9" s="20">
        <v>44325</v>
      </c>
      <c r="S9" s="20">
        <v>211016</v>
      </c>
      <c r="T9" s="20">
        <v>-322762</v>
      </c>
      <c r="U9" s="20">
        <v>-173149</v>
      </c>
      <c r="V9" s="20">
        <v>-284895</v>
      </c>
      <c r="W9" s="20">
        <v>-852855</v>
      </c>
      <c r="X9" s="20">
        <v>123807</v>
      </c>
      <c r="Y9" s="20">
        <v>-976662</v>
      </c>
      <c r="Z9" s="21">
        <v>-788.8584651917904</v>
      </c>
      <c r="AA9" s="22">
        <v>123807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-18931379</v>
      </c>
      <c r="D11" s="18"/>
      <c r="E11" s="19">
        <v>-12586787</v>
      </c>
      <c r="F11" s="20">
        <v>-18748959</v>
      </c>
      <c r="G11" s="20">
        <v>-19433954</v>
      </c>
      <c r="H11" s="20">
        <v>-755576</v>
      </c>
      <c r="I11" s="20">
        <v>-657817</v>
      </c>
      <c r="J11" s="20">
        <v>-20847347</v>
      </c>
      <c r="K11" s="20">
        <v>-863699</v>
      </c>
      <c r="L11" s="20">
        <v>-1051434</v>
      </c>
      <c r="M11" s="20">
        <v>-534417</v>
      </c>
      <c r="N11" s="20">
        <v>-2449550</v>
      </c>
      <c r="O11" s="20">
        <v>-683436</v>
      </c>
      <c r="P11" s="20">
        <v>-504821</v>
      </c>
      <c r="Q11" s="20">
        <v>-1064280</v>
      </c>
      <c r="R11" s="20">
        <v>-2252537</v>
      </c>
      <c r="S11" s="20">
        <v>-686499</v>
      </c>
      <c r="T11" s="20">
        <v>-714998</v>
      </c>
      <c r="U11" s="20">
        <v>-799203</v>
      </c>
      <c r="V11" s="20">
        <v>-2200700</v>
      </c>
      <c r="W11" s="20">
        <v>-27750134</v>
      </c>
      <c r="X11" s="20">
        <v>-18748959</v>
      </c>
      <c r="Y11" s="20">
        <v>-9001175</v>
      </c>
      <c r="Z11" s="21">
        <v>48.008932122578116</v>
      </c>
      <c r="AA11" s="22">
        <v>-18748959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196380884</v>
      </c>
      <c r="D12" s="29">
        <f>SUM(D6:D11)</f>
        <v>0</v>
      </c>
      <c r="E12" s="30">
        <f t="shared" si="0"/>
        <v>200234669</v>
      </c>
      <c r="F12" s="31">
        <f t="shared" si="0"/>
        <v>210978077</v>
      </c>
      <c r="G12" s="31">
        <f t="shared" si="0"/>
        <v>209219103</v>
      </c>
      <c r="H12" s="31">
        <f t="shared" si="0"/>
        <v>7475962</v>
      </c>
      <c r="I12" s="31">
        <f t="shared" si="0"/>
        <v>4158958</v>
      </c>
      <c r="J12" s="31">
        <f t="shared" si="0"/>
        <v>220854023</v>
      </c>
      <c r="K12" s="31">
        <f t="shared" si="0"/>
        <v>4921435</v>
      </c>
      <c r="L12" s="31">
        <f t="shared" si="0"/>
        <v>2876790</v>
      </c>
      <c r="M12" s="31">
        <f t="shared" si="0"/>
        <v>11102548</v>
      </c>
      <c r="N12" s="31">
        <f t="shared" si="0"/>
        <v>18900773</v>
      </c>
      <c r="O12" s="31">
        <f t="shared" si="0"/>
        <v>5916600</v>
      </c>
      <c r="P12" s="31">
        <f t="shared" si="0"/>
        <v>3100729</v>
      </c>
      <c r="Q12" s="31">
        <f t="shared" si="0"/>
        <v>10343152</v>
      </c>
      <c r="R12" s="31">
        <f t="shared" si="0"/>
        <v>19360481</v>
      </c>
      <c r="S12" s="31">
        <f t="shared" si="0"/>
        <v>2431041</v>
      </c>
      <c r="T12" s="31">
        <f t="shared" si="0"/>
        <v>4755212</v>
      </c>
      <c r="U12" s="31">
        <f t="shared" si="0"/>
        <v>-2796884</v>
      </c>
      <c r="V12" s="31">
        <f t="shared" si="0"/>
        <v>4389369</v>
      </c>
      <c r="W12" s="31">
        <f t="shared" si="0"/>
        <v>263504646</v>
      </c>
      <c r="X12" s="31">
        <f t="shared" si="0"/>
        <v>210978077</v>
      </c>
      <c r="Y12" s="31">
        <f t="shared" si="0"/>
        <v>52526569</v>
      </c>
      <c r="Z12" s="32">
        <f>+IF(X12&lt;&gt;0,+(Y12/X12)*100,0)</f>
        <v>24.896695309247701</v>
      </c>
      <c r="AA12" s="33">
        <f>SUM(AA6:AA11)</f>
        <v>210978077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128354278</v>
      </c>
      <c r="D19" s="18"/>
      <c r="E19" s="19">
        <v>126924475</v>
      </c>
      <c r="F19" s="20">
        <v>129085106</v>
      </c>
      <c r="G19" s="20">
        <v>128277436</v>
      </c>
      <c r="H19" s="20">
        <v>234215</v>
      </c>
      <c r="I19" s="20">
        <v>-1904523</v>
      </c>
      <c r="J19" s="20">
        <v>126607128</v>
      </c>
      <c r="K19" s="20">
        <v>-219054</v>
      </c>
      <c r="L19" s="20">
        <v>-224630</v>
      </c>
      <c r="M19" s="20">
        <v>-649968</v>
      </c>
      <c r="N19" s="20">
        <v>-1093652</v>
      </c>
      <c r="O19" s="20">
        <v>-650091</v>
      </c>
      <c r="P19" s="20">
        <v>-185305</v>
      </c>
      <c r="Q19" s="20">
        <v>-28545</v>
      </c>
      <c r="R19" s="20">
        <v>-863941</v>
      </c>
      <c r="S19" s="20">
        <v>515620</v>
      </c>
      <c r="T19" s="20">
        <v>-475108</v>
      </c>
      <c r="U19" s="20">
        <v>2917895</v>
      </c>
      <c r="V19" s="20">
        <v>2958407</v>
      </c>
      <c r="W19" s="20">
        <v>127607942</v>
      </c>
      <c r="X19" s="20">
        <v>129085106</v>
      </c>
      <c r="Y19" s="20">
        <v>-1477164</v>
      </c>
      <c r="Z19" s="21">
        <v>-1.1443334136472723</v>
      </c>
      <c r="AA19" s="22">
        <v>129085106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128354278</v>
      </c>
      <c r="D24" s="29">
        <f>SUM(D15:D23)</f>
        <v>0</v>
      </c>
      <c r="E24" s="36">
        <f t="shared" si="1"/>
        <v>126924475</v>
      </c>
      <c r="F24" s="37">
        <f t="shared" si="1"/>
        <v>129085106</v>
      </c>
      <c r="G24" s="37">
        <f t="shared" si="1"/>
        <v>128277436</v>
      </c>
      <c r="H24" s="37">
        <f t="shared" si="1"/>
        <v>234215</v>
      </c>
      <c r="I24" s="37">
        <f t="shared" si="1"/>
        <v>-1904523</v>
      </c>
      <c r="J24" s="37">
        <f t="shared" si="1"/>
        <v>126607128</v>
      </c>
      <c r="K24" s="37">
        <f t="shared" si="1"/>
        <v>-219054</v>
      </c>
      <c r="L24" s="37">
        <f t="shared" si="1"/>
        <v>-224630</v>
      </c>
      <c r="M24" s="37">
        <f t="shared" si="1"/>
        <v>-649968</v>
      </c>
      <c r="N24" s="37">
        <f t="shared" si="1"/>
        <v>-1093652</v>
      </c>
      <c r="O24" s="37">
        <f t="shared" si="1"/>
        <v>-650091</v>
      </c>
      <c r="P24" s="37">
        <f t="shared" si="1"/>
        <v>-185305</v>
      </c>
      <c r="Q24" s="37">
        <f t="shared" si="1"/>
        <v>-28545</v>
      </c>
      <c r="R24" s="37">
        <f t="shared" si="1"/>
        <v>-863941</v>
      </c>
      <c r="S24" s="37">
        <f t="shared" si="1"/>
        <v>515620</v>
      </c>
      <c r="T24" s="37">
        <f t="shared" si="1"/>
        <v>-475108</v>
      </c>
      <c r="U24" s="37">
        <f t="shared" si="1"/>
        <v>2917895</v>
      </c>
      <c r="V24" s="37">
        <f t="shared" si="1"/>
        <v>2958407</v>
      </c>
      <c r="W24" s="37">
        <f t="shared" si="1"/>
        <v>127607942</v>
      </c>
      <c r="X24" s="37">
        <f t="shared" si="1"/>
        <v>129085106</v>
      </c>
      <c r="Y24" s="37">
        <f t="shared" si="1"/>
        <v>-1477164</v>
      </c>
      <c r="Z24" s="38">
        <f>+IF(X24&lt;&gt;0,+(Y24/X24)*100,0)</f>
        <v>-1.1443334136472723</v>
      </c>
      <c r="AA24" s="39">
        <f>SUM(AA15:AA23)</f>
        <v>129085106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324735162</v>
      </c>
      <c r="D25" s="29">
        <f>+D12+D24</f>
        <v>0</v>
      </c>
      <c r="E25" s="30">
        <f t="shared" si="2"/>
        <v>327159144</v>
      </c>
      <c r="F25" s="31">
        <f t="shared" si="2"/>
        <v>340063183</v>
      </c>
      <c r="G25" s="31">
        <f t="shared" si="2"/>
        <v>337496539</v>
      </c>
      <c r="H25" s="31">
        <f t="shared" si="2"/>
        <v>7710177</v>
      </c>
      <c r="I25" s="31">
        <f t="shared" si="2"/>
        <v>2254435</v>
      </c>
      <c r="J25" s="31">
        <f t="shared" si="2"/>
        <v>347461151</v>
      </c>
      <c r="K25" s="31">
        <f t="shared" si="2"/>
        <v>4702381</v>
      </c>
      <c r="L25" s="31">
        <f t="shared" si="2"/>
        <v>2652160</v>
      </c>
      <c r="M25" s="31">
        <f t="shared" si="2"/>
        <v>10452580</v>
      </c>
      <c r="N25" s="31">
        <f t="shared" si="2"/>
        <v>17807121</v>
      </c>
      <c r="O25" s="31">
        <f t="shared" si="2"/>
        <v>5266509</v>
      </c>
      <c r="P25" s="31">
        <f t="shared" si="2"/>
        <v>2915424</v>
      </c>
      <c r="Q25" s="31">
        <f t="shared" si="2"/>
        <v>10314607</v>
      </c>
      <c r="R25" s="31">
        <f t="shared" si="2"/>
        <v>18496540</v>
      </c>
      <c r="S25" s="31">
        <f t="shared" si="2"/>
        <v>2946661</v>
      </c>
      <c r="T25" s="31">
        <f t="shared" si="2"/>
        <v>4280104</v>
      </c>
      <c r="U25" s="31">
        <f t="shared" si="2"/>
        <v>121011</v>
      </c>
      <c r="V25" s="31">
        <f t="shared" si="2"/>
        <v>7347776</v>
      </c>
      <c r="W25" s="31">
        <f t="shared" si="2"/>
        <v>391112588</v>
      </c>
      <c r="X25" s="31">
        <f t="shared" si="2"/>
        <v>340063183</v>
      </c>
      <c r="Y25" s="31">
        <f t="shared" si="2"/>
        <v>51049405</v>
      </c>
      <c r="Z25" s="32">
        <f>+IF(X25&lt;&gt;0,+(Y25/X25)*100,0)</f>
        <v>15.011741215161184</v>
      </c>
      <c r="AA25" s="33">
        <f>+AA12+AA24</f>
        <v>340063183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967518</v>
      </c>
      <c r="D30" s="18"/>
      <c r="E30" s="19">
        <v>10692578</v>
      </c>
      <c r="F30" s="20">
        <v>1070433</v>
      </c>
      <c r="G30" s="20">
        <v>967518</v>
      </c>
      <c r="H30" s="20"/>
      <c r="I30" s="20"/>
      <c r="J30" s="20">
        <v>967518</v>
      </c>
      <c r="K30" s="20"/>
      <c r="L30" s="20"/>
      <c r="M30" s="20">
        <v>-465106</v>
      </c>
      <c r="N30" s="20">
        <v>-465106</v>
      </c>
      <c r="O30" s="20"/>
      <c r="P30" s="20"/>
      <c r="Q30" s="20"/>
      <c r="R30" s="20"/>
      <c r="S30" s="20"/>
      <c r="T30" s="20"/>
      <c r="U30" s="20">
        <v>-502412</v>
      </c>
      <c r="V30" s="20">
        <v>-502412</v>
      </c>
      <c r="W30" s="20"/>
      <c r="X30" s="20">
        <v>1070433</v>
      </c>
      <c r="Y30" s="20">
        <v>-1070433</v>
      </c>
      <c r="Z30" s="21">
        <v>-100</v>
      </c>
      <c r="AA30" s="22">
        <v>1070433</v>
      </c>
    </row>
    <row r="31" spans="1:27" x14ac:dyDescent="0.25">
      <c r="A31" s="23" t="s">
        <v>57</v>
      </c>
      <c r="B31" s="17" t="s">
        <v>32</v>
      </c>
      <c r="C31" s="18">
        <v>-279667</v>
      </c>
      <c r="D31" s="18"/>
      <c r="E31" s="19">
        <v>1818316</v>
      </c>
      <c r="F31" s="20">
        <v>720311</v>
      </c>
      <c r="G31" s="20">
        <v>-284307</v>
      </c>
      <c r="H31" s="20">
        <v>-6463</v>
      </c>
      <c r="I31" s="20">
        <v>-8132</v>
      </c>
      <c r="J31" s="20">
        <v>-298902</v>
      </c>
      <c r="K31" s="20">
        <v>-4135</v>
      </c>
      <c r="L31" s="20">
        <v>-2314</v>
      </c>
      <c r="M31" s="20">
        <v>-1752</v>
      </c>
      <c r="N31" s="20">
        <v>-8201</v>
      </c>
      <c r="O31" s="20">
        <v>-3903</v>
      </c>
      <c r="P31" s="20">
        <v>-4146</v>
      </c>
      <c r="Q31" s="20">
        <v>-6924</v>
      </c>
      <c r="R31" s="20">
        <v>-14973</v>
      </c>
      <c r="S31" s="20">
        <v>-5346</v>
      </c>
      <c r="T31" s="20">
        <v>-7076</v>
      </c>
      <c r="U31" s="20">
        <v>-2260</v>
      </c>
      <c r="V31" s="20">
        <v>-14682</v>
      </c>
      <c r="W31" s="20">
        <v>-336758</v>
      </c>
      <c r="X31" s="20">
        <v>720311</v>
      </c>
      <c r="Y31" s="20">
        <v>-1057069</v>
      </c>
      <c r="Z31" s="21">
        <v>-146.75175028564053</v>
      </c>
      <c r="AA31" s="22">
        <v>720311</v>
      </c>
    </row>
    <row r="32" spans="1:27" x14ac:dyDescent="0.25">
      <c r="A32" s="23" t="s">
        <v>58</v>
      </c>
      <c r="B32" s="17" t="s">
        <v>32</v>
      </c>
      <c r="C32" s="18">
        <v>-14230361</v>
      </c>
      <c r="D32" s="18"/>
      <c r="E32" s="19">
        <v>10560807</v>
      </c>
      <c r="F32" s="20">
        <v>-14153657</v>
      </c>
      <c r="G32" s="20">
        <v>-6981987</v>
      </c>
      <c r="H32" s="20">
        <v>-6101316</v>
      </c>
      <c r="I32" s="20">
        <v>-841585</v>
      </c>
      <c r="J32" s="20">
        <v>-13924888</v>
      </c>
      <c r="K32" s="20">
        <v>-1142046</v>
      </c>
      <c r="L32" s="20">
        <v>-837574</v>
      </c>
      <c r="M32" s="20">
        <v>5998174</v>
      </c>
      <c r="N32" s="20">
        <v>4018554</v>
      </c>
      <c r="O32" s="20">
        <v>-5547539</v>
      </c>
      <c r="P32" s="20">
        <v>-448402</v>
      </c>
      <c r="Q32" s="20">
        <v>2597998</v>
      </c>
      <c r="R32" s="20">
        <v>-3397943</v>
      </c>
      <c r="S32" s="20">
        <v>143018</v>
      </c>
      <c r="T32" s="20">
        <v>-304303</v>
      </c>
      <c r="U32" s="20">
        <v>-1849815</v>
      </c>
      <c r="V32" s="20">
        <v>-2011100</v>
      </c>
      <c r="W32" s="20">
        <v>-15315377</v>
      </c>
      <c r="X32" s="20">
        <v>-14153657</v>
      </c>
      <c r="Y32" s="20">
        <v>-1161720</v>
      </c>
      <c r="Z32" s="21">
        <v>8.2079140394599079</v>
      </c>
      <c r="AA32" s="22">
        <v>-14153657</v>
      </c>
    </row>
    <row r="33" spans="1:27" x14ac:dyDescent="0.25">
      <c r="A33" s="23" t="s">
        <v>59</v>
      </c>
      <c r="B33" s="17" t="s">
        <v>32</v>
      </c>
      <c r="C33" s="18">
        <v>13418761</v>
      </c>
      <c r="D33" s="18"/>
      <c r="E33" s="19">
        <v>6733994</v>
      </c>
      <c r="F33" s="20">
        <v>13707910</v>
      </c>
      <c r="G33" s="20">
        <v>13306092</v>
      </c>
      <c r="H33" s="20">
        <v>112668</v>
      </c>
      <c r="I33" s="20">
        <v>33355</v>
      </c>
      <c r="J33" s="20">
        <v>13452115</v>
      </c>
      <c r="K33" s="20">
        <v>33355</v>
      </c>
      <c r="L33" s="20">
        <v>20918</v>
      </c>
      <c r="M33" s="20">
        <v>33355</v>
      </c>
      <c r="N33" s="20">
        <v>87628</v>
      </c>
      <c r="O33" s="20">
        <v>14204</v>
      </c>
      <c r="P33" s="20">
        <v>-103355</v>
      </c>
      <c r="Q33" s="20">
        <v>-47777</v>
      </c>
      <c r="R33" s="20">
        <v>-136928</v>
      </c>
      <c r="S33" s="20">
        <v>11317</v>
      </c>
      <c r="T33" s="20">
        <v>-781270</v>
      </c>
      <c r="U33" s="20">
        <v>400085</v>
      </c>
      <c r="V33" s="20">
        <v>-369868</v>
      </c>
      <c r="W33" s="20">
        <v>13032947</v>
      </c>
      <c r="X33" s="20">
        <v>13707910</v>
      </c>
      <c r="Y33" s="20">
        <v>-674963</v>
      </c>
      <c r="Z33" s="21">
        <v>-4.9238943062800971</v>
      </c>
      <c r="AA33" s="22">
        <v>13707910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-123749</v>
      </c>
      <c r="D34" s="29">
        <f>SUM(D29:D33)</f>
        <v>0</v>
      </c>
      <c r="E34" s="30">
        <f t="shared" si="3"/>
        <v>29805695</v>
      </c>
      <c r="F34" s="31">
        <f t="shared" si="3"/>
        <v>1344997</v>
      </c>
      <c r="G34" s="31">
        <f t="shared" si="3"/>
        <v>7007316</v>
      </c>
      <c r="H34" s="31">
        <f t="shared" si="3"/>
        <v>-5995111</v>
      </c>
      <c r="I34" s="31">
        <f t="shared" si="3"/>
        <v>-816362</v>
      </c>
      <c r="J34" s="31">
        <f t="shared" si="3"/>
        <v>195843</v>
      </c>
      <c r="K34" s="31">
        <f t="shared" si="3"/>
        <v>-1112826</v>
      </c>
      <c r="L34" s="31">
        <f t="shared" si="3"/>
        <v>-818970</v>
      </c>
      <c r="M34" s="31">
        <f t="shared" si="3"/>
        <v>5564671</v>
      </c>
      <c r="N34" s="31">
        <f t="shared" si="3"/>
        <v>3632875</v>
      </c>
      <c r="O34" s="31">
        <f t="shared" si="3"/>
        <v>-5537238</v>
      </c>
      <c r="P34" s="31">
        <f t="shared" si="3"/>
        <v>-555903</v>
      </c>
      <c r="Q34" s="31">
        <f t="shared" si="3"/>
        <v>2543297</v>
      </c>
      <c r="R34" s="31">
        <f t="shared" si="3"/>
        <v>-3549844</v>
      </c>
      <c r="S34" s="31">
        <f t="shared" si="3"/>
        <v>148989</v>
      </c>
      <c r="T34" s="31">
        <f t="shared" si="3"/>
        <v>-1092649</v>
      </c>
      <c r="U34" s="31">
        <f t="shared" si="3"/>
        <v>-1954402</v>
      </c>
      <c r="V34" s="31">
        <f t="shared" si="3"/>
        <v>-2898062</v>
      </c>
      <c r="W34" s="31">
        <f t="shared" si="3"/>
        <v>-2619188</v>
      </c>
      <c r="X34" s="31">
        <f t="shared" si="3"/>
        <v>1344997</v>
      </c>
      <c r="Y34" s="31">
        <f t="shared" si="3"/>
        <v>-3964185</v>
      </c>
      <c r="Z34" s="32">
        <f>+IF(X34&lt;&gt;0,+(Y34/X34)*100,0)</f>
        <v>-294.73560164074712</v>
      </c>
      <c r="AA34" s="33">
        <f>SUM(AA29:AA33)</f>
        <v>1344997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14827801</v>
      </c>
      <c r="D37" s="18"/>
      <c r="E37" s="19">
        <v>4411337</v>
      </c>
      <c r="F37" s="20">
        <v>13757371</v>
      </c>
      <c r="G37" s="20">
        <v>14827800</v>
      </c>
      <c r="H37" s="20"/>
      <c r="I37" s="20"/>
      <c r="J37" s="20">
        <v>14827800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14827800</v>
      </c>
      <c r="X37" s="20">
        <v>13757371</v>
      </c>
      <c r="Y37" s="20">
        <v>1070429</v>
      </c>
      <c r="Z37" s="21">
        <v>7.7807671247653349</v>
      </c>
      <c r="AA37" s="22">
        <v>13757371</v>
      </c>
    </row>
    <row r="38" spans="1:27" x14ac:dyDescent="0.25">
      <c r="A38" s="23" t="s">
        <v>59</v>
      </c>
      <c r="B38" s="17" t="s">
        <v>32</v>
      </c>
      <c r="C38" s="18">
        <v>69024173</v>
      </c>
      <c r="D38" s="18"/>
      <c r="E38" s="19">
        <v>82137009</v>
      </c>
      <c r="F38" s="20">
        <v>63953952</v>
      </c>
      <c r="G38" s="20">
        <v>69528266</v>
      </c>
      <c r="H38" s="20">
        <v>504093</v>
      </c>
      <c r="I38" s="20">
        <v>494882</v>
      </c>
      <c r="J38" s="20">
        <v>70527241</v>
      </c>
      <c r="K38" s="20">
        <v>536625</v>
      </c>
      <c r="L38" s="20">
        <v>536625</v>
      </c>
      <c r="M38" s="20">
        <v>536625</v>
      </c>
      <c r="N38" s="20">
        <v>1609875</v>
      </c>
      <c r="O38" s="20">
        <v>536625</v>
      </c>
      <c r="P38" s="20">
        <v>-251503</v>
      </c>
      <c r="Q38" s="20">
        <v>-1092017</v>
      </c>
      <c r="R38" s="20">
        <v>-806895</v>
      </c>
      <c r="S38" s="20">
        <v>-1054685</v>
      </c>
      <c r="T38" s="20">
        <v>129761</v>
      </c>
      <c r="U38" s="20">
        <v>-1617998</v>
      </c>
      <c r="V38" s="20">
        <v>-2542922</v>
      </c>
      <c r="W38" s="20">
        <v>68787299</v>
      </c>
      <c r="X38" s="20">
        <v>63953952</v>
      </c>
      <c r="Y38" s="20">
        <v>4833347</v>
      </c>
      <c r="Z38" s="21">
        <v>7.5575423392130636</v>
      </c>
      <c r="AA38" s="22">
        <v>63953952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83851974</v>
      </c>
      <c r="D39" s="29">
        <f>SUM(D37:D38)</f>
        <v>0</v>
      </c>
      <c r="E39" s="36">
        <f t="shared" si="4"/>
        <v>86548346</v>
      </c>
      <c r="F39" s="37">
        <f t="shared" si="4"/>
        <v>77711323</v>
      </c>
      <c r="G39" s="37">
        <f t="shared" si="4"/>
        <v>84356066</v>
      </c>
      <c r="H39" s="37">
        <f t="shared" si="4"/>
        <v>504093</v>
      </c>
      <c r="I39" s="37">
        <f t="shared" si="4"/>
        <v>494882</v>
      </c>
      <c r="J39" s="37">
        <f t="shared" si="4"/>
        <v>85355041</v>
      </c>
      <c r="K39" s="37">
        <f t="shared" si="4"/>
        <v>536625</v>
      </c>
      <c r="L39" s="37">
        <f t="shared" si="4"/>
        <v>536625</v>
      </c>
      <c r="M39" s="37">
        <f t="shared" si="4"/>
        <v>536625</v>
      </c>
      <c r="N39" s="37">
        <f t="shared" si="4"/>
        <v>1609875</v>
      </c>
      <c r="O39" s="37">
        <f t="shared" si="4"/>
        <v>536625</v>
      </c>
      <c r="P39" s="37">
        <f t="shared" si="4"/>
        <v>-251503</v>
      </c>
      <c r="Q39" s="37">
        <f t="shared" si="4"/>
        <v>-1092017</v>
      </c>
      <c r="R39" s="37">
        <f t="shared" si="4"/>
        <v>-806895</v>
      </c>
      <c r="S39" s="37">
        <f t="shared" si="4"/>
        <v>-1054685</v>
      </c>
      <c r="T39" s="37">
        <f t="shared" si="4"/>
        <v>129761</v>
      </c>
      <c r="U39" s="37">
        <f t="shared" si="4"/>
        <v>-1617998</v>
      </c>
      <c r="V39" s="37">
        <f t="shared" si="4"/>
        <v>-2542922</v>
      </c>
      <c r="W39" s="37">
        <f t="shared" si="4"/>
        <v>83615099</v>
      </c>
      <c r="X39" s="37">
        <f t="shared" si="4"/>
        <v>77711323</v>
      </c>
      <c r="Y39" s="37">
        <f t="shared" si="4"/>
        <v>5903776</v>
      </c>
      <c r="Z39" s="38">
        <f>+IF(X39&lt;&gt;0,+(Y39/X39)*100,0)</f>
        <v>7.5970602121906996</v>
      </c>
      <c r="AA39" s="39">
        <f>SUM(AA37:AA38)</f>
        <v>77711323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83728225</v>
      </c>
      <c r="D40" s="29">
        <f>+D34+D39</f>
        <v>0</v>
      </c>
      <c r="E40" s="30">
        <f t="shared" si="5"/>
        <v>116354041</v>
      </c>
      <c r="F40" s="31">
        <f t="shared" si="5"/>
        <v>79056320</v>
      </c>
      <c r="G40" s="31">
        <f t="shared" si="5"/>
        <v>91363382</v>
      </c>
      <c r="H40" s="31">
        <f t="shared" si="5"/>
        <v>-5491018</v>
      </c>
      <c r="I40" s="31">
        <f t="shared" si="5"/>
        <v>-321480</v>
      </c>
      <c r="J40" s="31">
        <f t="shared" si="5"/>
        <v>85550884</v>
      </c>
      <c r="K40" s="31">
        <f t="shared" si="5"/>
        <v>-576201</v>
      </c>
      <c r="L40" s="31">
        <f t="shared" si="5"/>
        <v>-282345</v>
      </c>
      <c r="M40" s="31">
        <f t="shared" si="5"/>
        <v>6101296</v>
      </c>
      <c r="N40" s="31">
        <f t="shared" si="5"/>
        <v>5242750</v>
      </c>
      <c r="O40" s="31">
        <f t="shared" si="5"/>
        <v>-5000613</v>
      </c>
      <c r="P40" s="31">
        <f t="shared" si="5"/>
        <v>-807406</v>
      </c>
      <c r="Q40" s="31">
        <f t="shared" si="5"/>
        <v>1451280</v>
      </c>
      <c r="R40" s="31">
        <f t="shared" si="5"/>
        <v>-4356739</v>
      </c>
      <c r="S40" s="31">
        <f t="shared" si="5"/>
        <v>-905696</v>
      </c>
      <c r="T40" s="31">
        <f t="shared" si="5"/>
        <v>-962888</v>
      </c>
      <c r="U40" s="31">
        <f t="shared" si="5"/>
        <v>-3572400</v>
      </c>
      <c r="V40" s="31">
        <f t="shared" si="5"/>
        <v>-5440984</v>
      </c>
      <c r="W40" s="31">
        <f t="shared" si="5"/>
        <v>80995911</v>
      </c>
      <c r="X40" s="31">
        <f t="shared" si="5"/>
        <v>79056320</v>
      </c>
      <c r="Y40" s="31">
        <f t="shared" si="5"/>
        <v>1939591</v>
      </c>
      <c r="Z40" s="32">
        <f>+IF(X40&lt;&gt;0,+(Y40/X40)*100,0)</f>
        <v>2.4534294032406265</v>
      </c>
      <c r="AA40" s="33">
        <f>+AA34+AA39</f>
        <v>79056320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241006937</v>
      </c>
      <c r="D42" s="43">
        <f>+D25-D40</f>
        <v>0</v>
      </c>
      <c r="E42" s="44">
        <f t="shared" si="6"/>
        <v>210805103</v>
      </c>
      <c r="F42" s="45">
        <f t="shared" si="6"/>
        <v>261006863</v>
      </c>
      <c r="G42" s="45">
        <f t="shared" si="6"/>
        <v>246133157</v>
      </c>
      <c r="H42" s="45">
        <f t="shared" si="6"/>
        <v>13201195</v>
      </c>
      <c r="I42" s="45">
        <f t="shared" si="6"/>
        <v>2575915</v>
      </c>
      <c r="J42" s="45">
        <f t="shared" si="6"/>
        <v>261910267</v>
      </c>
      <c r="K42" s="45">
        <f t="shared" si="6"/>
        <v>5278582</v>
      </c>
      <c r="L42" s="45">
        <f t="shared" si="6"/>
        <v>2934505</v>
      </c>
      <c r="M42" s="45">
        <f t="shared" si="6"/>
        <v>4351284</v>
      </c>
      <c r="N42" s="45">
        <f t="shared" si="6"/>
        <v>12564371</v>
      </c>
      <c r="O42" s="45">
        <f t="shared" si="6"/>
        <v>10267122</v>
      </c>
      <c r="P42" s="45">
        <f t="shared" si="6"/>
        <v>3722830</v>
      </c>
      <c r="Q42" s="45">
        <f t="shared" si="6"/>
        <v>8863327</v>
      </c>
      <c r="R42" s="45">
        <f t="shared" si="6"/>
        <v>22853279</v>
      </c>
      <c r="S42" s="45">
        <f t="shared" si="6"/>
        <v>3852357</v>
      </c>
      <c r="T42" s="45">
        <f t="shared" si="6"/>
        <v>5242992</v>
      </c>
      <c r="U42" s="45">
        <f t="shared" si="6"/>
        <v>3693411</v>
      </c>
      <c r="V42" s="45">
        <f t="shared" si="6"/>
        <v>12788760</v>
      </c>
      <c r="W42" s="45">
        <f t="shared" si="6"/>
        <v>310116677</v>
      </c>
      <c r="X42" s="45">
        <f t="shared" si="6"/>
        <v>261006863</v>
      </c>
      <c r="Y42" s="45">
        <f t="shared" si="6"/>
        <v>49109814</v>
      </c>
      <c r="Z42" s="46">
        <f>+IF(X42&lt;&gt;0,+(Y42/X42)*100,0)</f>
        <v>18.815525935040259</v>
      </c>
      <c r="AA42" s="47">
        <f>+AA25-AA40</f>
        <v>261006863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4872004</v>
      </c>
      <c r="D45" s="18"/>
      <c r="E45" s="19">
        <v>57375402</v>
      </c>
      <c r="F45" s="20">
        <v>25036625</v>
      </c>
      <c r="G45" s="20">
        <v>4872004</v>
      </c>
      <c r="H45" s="20"/>
      <c r="I45" s="20"/>
      <c r="J45" s="20">
        <v>4872004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4872004</v>
      </c>
      <c r="X45" s="20">
        <v>25036625</v>
      </c>
      <c r="Y45" s="20">
        <v>-20164621</v>
      </c>
      <c r="Z45" s="48">
        <v>-80.54049217895782</v>
      </c>
      <c r="AA45" s="22">
        <v>25036625</v>
      </c>
    </row>
    <row r="46" spans="1:27" x14ac:dyDescent="0.25">
      <c r="A46" s="23" t="s">
        <v>69</v>
      </c>
      <c r="B46" s="17" t="s">
        <v>32</v>
      </c>
      <c r="C46" s="18">
        <v>2174576</v>
      </c>
      <c r="D46" s="18"/>
      <c r="E46" s="19">
        <v>1747754</v>
      </c>
      <c r="F46" s="20">
        <v>2174577</v>
      </c>
      <c r="G46" s="20">
        <v>2174576</v>
      </c>
      <c r="H46" s="20"/>
      <c r="I46" s="20"/>
      <c r="J46" s="20">
        <v>2174576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2174576</v>
      </c>
      <c r="X46" s="20">
        <v>2174577</v>
      </c>
      <c r="Y46" s="20">
        <v>-1</v>
      </c>
      <c r="Z46" s="48"/>
      <c r="AA46" s="22">
        <v>2174577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7046580</v>
      </c>
      <c r="D48" s="51">
        <f>SUM(D45:D47)</f>
        <v>0</v>
      </c>
      <c r="E48" s="52">
        <f t="shared" si="7"/>
        <v>59123156</v>
      </c>
      <c r="F48" s="53">
        <f t="shared" si="7"/>
        <v>27211202</v>
      </c>
      <c r="G48" s="53">
        <f t="shared" si="7"/>
        <v>7046580</v>
      </c>
      <c r="H48" s="53">
        <f t="shared" si="7"/>
        <v>0</v>
      </c>
      <c r="I48" s="53">
        <f t="shared" si="7"/>
        <v>0</v>
      </c>
      <c r="J48" s="53">
        <f t="shared" si="7"/>
        <v>7046580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7046580</v>
      </c>
      <c r="X48" s="53">
        <f t="shared" si="7"/>
        <v>27211202</v>
      </c>
      <c r="Y48" s="53">
        <f t="shared" si="7"/>
        <v>-20164622</v>
      </c>
      <c r="Z48" s="54">
        <f>+IF(X48&lt;&gt;0,+(Y48/X48)*100,0)</f>
        <v>-74.104120795545896</v>
      </c>
      <c r="AA48" s="55">
        <f>SUM(AA45:AA47)</f>
        <v>27211202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40319677</v>
      </c>
      <c r="D6" s="18"/>
      <c r="E6" s="19"/>
      <c r="F6" s="20"/>
      <c r="G6" s="20">
        <v>8602138</v>
      </c>
      <c r="H6" s="20">
        <v>2106995</v>
      </c>
      <c r="I6" s="20">
        <v>2273013</v>
      </c>
      <c r="J6" s="20">
        <v>12982146</v>
      </c>
      <c r="K6" s="20">
        <v>1250781</v>
      </c>
      <c r="L6" s="20">
        <v>1347012</v>
      </c>
      <c r="M6" s="20">
        <v>6339045</v>
      </c>
      <c r="N6" s="20">
        <v>8936838</v>
      </c>
      <c r="O6" s="20">
        <v>1447663</v>
      </c>
      <c r="P6" s="20">
        <v>871938</v>
      </c>
      <c r="Q6" s="20">
        <v>5695339</v>
      </c>
      <c r="R6" s="20">
        <v>8014940</v>
      </c>
      <c r="S6" s="20">
        <v>683704</v>
      </c>
      <c r="T6" s="20">
        <v>1607866</v>
      </c>
      <c r="U6" s="20">
        <v>139732</v>
      </c>
      <c r="V6" s="20">
        <v>2431302</v>
      </c>
      <c r="W6" s="20">
        <v>32365226</v>
      </c>
      <c r="X6" s="20"/>
      <c r="Y6" s="20">
        <v>32365226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6155248</v>
      </c>
      <c r="D8" s="18"/>
      <c r="E8" s="19">
        <v>431258</v>
      </c>
      <c r="F8" s="20">
        <v>4879991</v>
      </c>
      <c r="G8" s="20">
        <v>3528041</v>
      </c>
      <c r="H8" s="20">
        <v>463946</v>
      </c>
      <c r="I8" s="20">
        <v>369376</v>
      </c>
      <c r="J8" s="20">
        <v>4361363</v>
      </c>
      <c r="K8" s="20">
        <v>322983</v>
      </c>
      <c r="L8" s="20">
        <v>347426</v>
      </c>
      <c r="M8" s="20">
        <v>239771</v>
      </c>
      <c r="N8" s="20">
        <v>910180</v>
      </c>
      <c r="O8" s="20">
        <v>390741</v>
      </c>
      <c r="P8" s="20">
        <v>166723</v>
      </c>
      <c r="Q8" s="20">
        <v>73487</v>
      </c>
      <c r="R8" s="20">
        <v>630951</v>
      </c>
      <c r="S8" s="20">
        <v>443001</v>
      </c>
      <c r="T8" s="20">
        <v>438012</v>
      </c>
      <c r="U8" s="20">
        <v>232865</v>
      </c>
      <c r="V8" s="20">
        <v>1113878</v>
      </c>
      <c r="W8" s="20">
        <v>7016372</v>
      </c>
      <c r="X8" s="20">
        <v>4879991</v>
      </c>
      <c r="Y8" s="20">
        <v>2136381</v>
      </c>
      <c r="Z8" s="21">
        <v>43.778379919143298</v>
      </c>
      <c r="AA8" s="22">
        <v>4879991</v>
      </c>
    </row>
    <row r="9" spans="1:27" x14ac:dyDescent="0.25">
      <c r="A9" s="23" t="s">
        <v>37</v>
      </c>
      <c r="B9" s="17" t="s">
        <v>32</v>
      </c>
      <c r="C9" s="18">
        <v>-507807</v>
      </c>
      <c r="D9" s="18"/>
      <c r="E9" s="19"/>
      <c r="F9" s="20"/>
      <c r="G9" s="20">
        <v>-504239</v>
      </c>
      <c r="H9" s="20"/>
      <c r="I9" s="20"/>
      <c r="J9" s="20">
        <v>-504239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-504239</v>
      </c>
      <c r="X9" s="20"/>
      <c r="Y9" s="20">
        <v>-504239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-514026</v>
      </c>
      <c r="D11" s="18"/>
      <c r="E11" s="19"/>
      <c r="F11" s="20"/>
      <c r="G11" s="20">
        <v>-12747</v>
      </c>
      <c r="H11" s="20">
        <v>-49734</v>
      </c>
      <c r="I11" s="20">
        <v>-11638</v>
      </c>
      <c r="J11" s="20">
        <v>-74119</v>
      </c>
      <c r="K11" s="20">
        <v>-10903</v>
      </c>
      <c r="L11" s="20">
        <v>-72775</v>
      </c>
      <c r="M11" s="20">
        <v>-46833</v>
      </c>
      <c r="N11" s="20">
        <v>-130511</v>
      </c>
      <c r="O11" s="20">
        <v>-108615</v>
      </c>
      <c r="P11" s="20">
        <v>-45669</v>
      </c>
      <c r="Q11" s="20">
        <v>-58747</v>
      </c>
      <c r="R11" s="20">
        <v>-213031</v>
      </c>
      <c r="S11" s="20">
        <v>-36036</v>
      </c>
      <c r="T11" s="20">
        <v>-67731</v>
      </c>
      <c r="U11" s="20">
        <v>-25034</v>
      </c>
      <c r="V11" s="20">
        <v>-128801</v>
      </c>
      <c r="W11" s="20">
        <v>-546462</v>
      </c>
      <c r="X11" s="20"/>
      <c r="Y11" s="20">
        <v>-546462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45453092</v>
      </c>
      <c r="D12" s="29">
        <f>SUM(D6:D11)</f>
        <v>0</v>
      </c>
      <c r="E12" s="30">
        <f t="shared" si="0"/>
        <v>431258</v>
      </c>
      <c r="F12" s="31">
        <f t="shared" si="0"/>
        <v>4879991</v>
      </c>
      <c r="G12" s="31">
        <f t="shared" si="0"/>
        <v>11613193</v>
      </c>
      <c r="H12" s="31">
        <f t="shared" si="0"/>
        <v>2521207</v>
      </c>
      <c r="I12" s="31">
        <f t="shared" si="0"/>
        <v>2630751</v>
      </c>
      <c r="J12" s="31">
        <f t="shared" si="0"/>
        <v>16765151</v>
      </c>
      <c r="K12" s="31">
        <f t="shared" si="0"/>
        <v>1562861</v>
      </c>
      <c r="L12" s="31">
        <f t="shared" si="0"/>
        <v>1621663</v>
      </c>
      <c r="M12" s="31">
        <f t="shared" si="0"/>
        <v>6531983</v>
      </c>
      <c r="N12" s="31">
        <f t="shared" si="0"/>
        <v>9716507</v>
      </c>
      <c r="O12" s="31">
        <f t="shared" si="0"/>
        <v>1729789</v>
      </c>
      <c r="P12" s="31">
        <f t="shared" si="0"/>
        <v>992992</v>
      </c>
      <c r="Q12" s="31">
        <f t="shared" si="0"/>
        <v>5710079</v>
      </c>
      <c r="R12" s="31">
        <f t="shared" si="0"/>
        <v>8432860</v>
      </c>
      <c r="S12" s="31">
        <f t="shared" si="0"/>
        <v>1090669</v>
      </c>
      <c r="T12" s="31">
        <f t="shared" si="0"/>
        <v>1978147</v>
      </c>
      <c r="U12" s="31">
        <f t="shared" si="0"/>
        <v>347563</v>
      </c>
      <c r="V12" s="31">
        <f t="shared" si="0"/>
        <v>3416379</v>
      </c>
      <c r="W12" s="31">
        <f t="shared" si="0"/>
        <v>38330897</v>
      </c>
      <c r="X12" s="31">
        <f t="shared" si="0"/>
        <v>4879991</v>
      </c>
      <c r="Y12" s="31">
        <f t="shared" si="0"/>
        <v>33450906</v>
      </c>
      <c r="Z12" s="32">
        <f>+IF(X12&lt;&gt;0,+(Y12/X12)*100,0)</f>
        <v>685.47064943357475</v>
      </c>
      <c r="AA12" s="33">
        <f>SUM(AA6:AA11)</f>
        <v>4879991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17876774</v>
      </c>
      <c r="D19" s="18"/>
      <c r="E19" s="19">
        <v>9116919</v>
      </c>
      <c r="F19" s="20">
        <v>12880466</v>
      </c>
      <c r="G19" s="20">
        <v>15353167</v>
      </c>
      <c r="H19" s="20"/>
      <c r="I19" s="20">
        <v>2640</v>
      </c>
      <c r="J19" s="20">
        <v>15355807</v>
      </c>
      <c r="K19" s="20">
        <v>-48626</v>
      </c>
      <c r="L19" s="20">
        <v>10824</v>
      </c>
      <c r="M19" s="20">
        <v>-234165</v>
      </c>
      <c r="N19" s="20">
        <v>-271967</v>
      </c>
      <c r="O19" s="20">
        <v>-54725</v>
      </c>
      <c r="P19" s="20">
        <v>95984</v>
      </c>
      <c r="Q19" s="20">
        <v>8219806</v>
      </c>
      <c r="R19" s="20">
        <v>8261065</v>
      </c>
      <c r="S19" s="20">
        <v>-35520</v>
      </c>
      <c r="T19" s="20">
        <v>58334</v>
      </c>
      <c r="U19" s="20">
        <v>-51276</v>
      </c>
      <c r="V19" s="20">
        <v>-28462</v>
      </c>
      <c r="W19" s="20">
        <v>23316443</v>
      </c>
      <c r="X19" s="20">
        <v>12880466</v>
      </c>
      <c r="Y19" s="20">
        <v>10435977</v>
      </c>
      <c r="Z19" s="21">
        <v>81.021734772639448</v>
      </c>
      <c r="AA19" s="22">
        <v>12880466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17876774</v>
      </c>
      <c r="D24" s="29">
        <f>SUM(D15:D23)</f>
        <v>0</v>
      </c>
      <c r="E24" s="36">
        <f t="shared" si="1"/>
        <v>9116919</v>
      </c>
      <c r="F24" s="37">
        <f t="shared" si="1"/>
        <v>12880466</v>
      </c>
      <c r="G24" s="37">
        <f t="shared" si="1"/>
        <v>15353167</v>
      </c>
      <c r="H24" s="37">
        <f t="shared" si="1"/>
        <v>0</v>
      </c>
      <c r="I24" s="37">
        <f t="shared" si="1"/>
        <v>2640</v>
      </c>
      <c r="J24" s="37">
        <f t="shared" si="1"/>
        <v>15355807</v>
      </c>
      <c r="K24" s="37">
        <f t="shared" si="1"/>
        <v>-48626</v>
      </c>
      <c r="L24" s="37">
        <f t="shared" si="1"/>
        <v>10824</v>
      </c>
      <c r="M24" s="37">
        <f t="shared" si="1"/>
        <v>-234165</v>
      </c>
      <c r="N24" s="37">
        <f t="shared" si="1"/>
        <v>-271967</v>
      </c>
      <c r="O24" s="37">
        <f t="shared" si="1"/>
        <v>-54725</v>
      </c>
      <c r="P24" s="37">
        <f t="shared" si="1"/>
        <v>95984</v>
      </c>
      <c r="Q24" s="37">
        <f t="shared" si="1"/>
        <v>8219806</v>
      </c>
      <c r="R24" s="37">
        <f t="shared" si="1"/>
        <v>8261065</v>
      </c>
      <c r="S24" s="37">
        <f t="shared" si="1"/>
        <v>-35520</v>
      </c>
      <c r="T24" s="37">
        <f t="shared" si="1"/>
        <v>58334</v>
      </c>
      <c r="U24" s="37">
        <f t="shared" si="1"/>
        <v>-51276</v>
      </c>
      <c r="V24" s="37">
        <f t="shared" si="1"/>
        <v>-28462</v>
      </c>
      <c r="W24" s="37">
        <f t="shared" si="1"/>
        <v>23316443</v>
      </c>
      <c r="X24" s="37">
        <f t="shared" si="1"/>
        <v>12880466</v>
      </c>
      <c r="Y24" s="37">
        <f t="shared" si="1"/>
        <v>10435977</v>
      </c>
      <c r="Z24" s="38">
        <f>+IF(X24&lt;&gt;0,+(Y24/X24)*100,0)</f>
        <v>81.021734772639448</v>
      </c>
      <c r="AA24" s="39">
        <f>SUM(AA15:AA23)</f>
        <v>12880466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63329866</v>
      </c>
      <c r="D25" s="29">
        <f>+D12+D24</f>
        <v>0</v>
      </c>
      <c r="E25" s="30">
        <f t="shared" si="2"/>
        <v>9548177</v>
      </c>
      <c r="F25" s="31">
        <f t="shared" si="2"/>
        <v>17760457</v>
      </c>
      <c r="G25" s="31">
        <f t="shared" si="2"/>
        <v>26966360</v>
      </c>
      <c r="H25" s="31">
        <f t="shared" si="2"/>
        <v>2521207</v>
      </c>
      <c r="I25" s="31">
        <f t="shared" si="2"/>
        <v>2633391</v>
      </c>
      <c r="J25" s="31">
        <f t="shared" si="2"/>
        <v>32120958</v>
      </c>
      <c r="K25" s="31">
        <f t="shared" si="2"/>
        <v>1514235</v>
      </c>
      <c r="L25" s="31">
        <f t="shared" si="2"/>
        <v>1632487</v>
      </c>
      <c r="M25" s="31">
        <f t="shared" si="2"/>
        <v>6297818</v>
      </c>
      <c r="N25" s="31">
        <f t="shared" si="2"/>
        <v>9444540</v>
      </c>
      <c r="O25" s="31">
        <f t="shared" si="2"/>
        <v>1675064</v>
      </c>
      <c r="P25" s="31">
        <f t="shared" si="2"/>
        <v>1088976</v>
      </c>
      <c r="Q25" s="31">
        <f t="shared" si="2"/>
        <v>13929885</v>
      </c>
      <c r="R25" s="31">
        <f t="shared" si="2"/>
        <v>16693925</v>
      </c>
      <c r="S25" s="31">
        <f t="shared" si="2"/>
        <v>1055149</v>
      </c>
      <c r="T25" s="31">
        <f t="shared" si="2"/>
        <v>2036481</v>
      </c>
      <c r="U25" s="31">
        <f t="shared" si="2"/>
        <v>296287</v>
      </c>
      <c r="V25" s="31">
        <f t="shared" si="2"/>
        <v>3387917</v>
      </c>
      <c r="W25" s="31">
        <f t="shared" si="2"/>
        <v>61647340</v>
      </c>
      <c r="X25" s="31">
        <f t="shared" si="2"/>
        <v>17760457</v>
      </c>
      <c r="Y25" s="31">
        <f t="shared" si="2"/>
        <v>43886883</v>
      </c>
      <c r="Z25" s="32">
        <f>+IF(X25&lt;&gt;0,+(Y25/X25)*100,0)</f>
        <v>247.10446921495318</v>
      </c>
      <c r="AA25" s="33">
        <f>+AA12+AA24</f>
        <v>17760457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16656827</v>
      </c>
      <c r="D32" s="18"/>
      <c r="E32" s="19"/>
      <c r="F32" s="20"/>
      <c r="G32" s="20">
        <v>840184</v>
      </c>
      <c r="H32" s="20">
        <v>1428616</v>
      </c>
      <c r="I32" s="20">
        <v>239502</v>
      </c>
      <c r="J32" s="20">
        <v>2508302</v>
      </c>
      <c r="K32" s="20">
        <v>158781</v>
      </c>
      <c r="L32" s="20">
        <v>435839</v>
      </c>
      <c r="M32" s="20">
        <v>291085</v>
      </c>
      <c r="N32" s="20">
        <v>885705</v>
      </c>
      <c r="O32" s="20">
        <v>312083</v>
      </c>
      <c r="P32" s="20">
        <v>226530</v>
      </c>
      <c r="Q32" s="20">
        <v>1508854</v>
      </c>
      <c r="R32" s="20">
        <v>2047467</v>
      </c>
      <c r="S32" s="20">
        <v>59038</v>
      </c>
      <c r="T32" s="20">
        <v>229471</v>
      </c>
      <c r="U32" s="20">
        <v>235498</v>
      </c>
      <c r="V32" s="20">
        <v>524007</v>
      </c>
      <c r="W32" s="20">
        <v>5965481</v>
      </c>
      <c r="X32" s="20"/>
      <c r="Y32" s="20">
        <v>5965481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16656827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840184</v>
      </c>
      <c r="H34" s="31">
        <f t="shared" si="3"/>
        <v>1428616</v>
      </c>
      <c r="I34" s="31">
        <f t="shared" si="3"/>
        <v>239502</v>
      </c>
      <c r="J34" s="31">
        <f t="shared" si="3"/>
        <v>2508302</v>
      </c>
      <c r="K34" s="31">
        <f t="shared" si="3"/>
        <v>158781</v>
      </c>
      <c r="L34" s="31">
        <f t="shared" si="3"/>
        <v>435839</v>
      </c>
      <c r="M34" s="31">
        <f t="shared" si="3"/>
        <v>291085</v>
      </c>
      <c r="N34" s="31">
        <f t="shared" si="3"/>
        <v>885705</v>
      </c>
      <c r="O34" s="31">
        <f t="shared" si="3"/>
        <v>312083</v>
      </c>
      <c r="P34" s="31">
        <f t="shared" si="3"/>
        <v>226530</v>
      </c>
      <c r="Q34" s="31">
        <f t="shared" si="3"/>
        <v>1508854</v>
      </c>
      <c r="R34" s="31">
        <f t="shared" si="3"/>
        <v>2047467</v>
      </c>
      <c r="S34" s="31">
        <f t="shared" si="3"/>
        <v>59038</v>
      </c>
      <c r="T34" s="31">
        <f t="shared" si="3"/>
        <v>229471</v>
      </c>
      <c r="U34" s="31">
        <f t="shared" si="3"/>
        <v>235498</v>
      </c>
      <c r="V34" s="31">
        <f t="shared" si="3"/>
        <v>524007</v>
      </c>
      <c r="W34" s="31">
        <f t="shared" si="3"/>
        <v>5965481</v>
      </c>
      <c r="X34" s="31">
        <f t="shared" si="3"/>
        <v>0</v>
      </c>
      <c r="Y34" s="31">
        <f t="shared" si="3"/>
        <v>5965481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38187835</v>
      </c>
      <c r="D38" s="18"/>
      <c r="E38" s="19">
        <v>38524941</v>
      </c>
      <c r="F38" s="20">
        <v>40273860</v>
      </c>
      <c r="G38" s="20">
        <v>38187835</v>
      </c>
      <c r="H38" s="20"/>
      <c r="I38" s="20"/>
      <c r="J38" s="20">
        <v>38187835</v>
      </c>
      <c r="K38" s="20"/>
      <c r="L38" s="20"/>
      <c r="M38" s="20"/>
      <c r="N38" s="20"/>
      <c r="O38" s="20"/>
      <c r="P38" s="20"/>
      <c r="Q38" s="20">
        <v>3360424</v>
      </c>
      <c r="R38" s="20">
        <v>3360424</v>
      </c>
      <c r="S38" s="20"/>
      <c r="T38" s="20"/>
      <c r="U38" s="20"/>
      <c r="V38" s="20"/>
      <c r="W38" s="20">
        <v>41548259</v>
      </c>
      <c r="X38" s="20">
        <v>40273860</v>
      </c>
      <c r="Y38" s="20">
        <v>1274399</v>
      </c>
      <c r="Z38" s="21">
        <v>3.1643328948355087</v>
      </c>
      <c r="AA38" s="22">
        <v>40273860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38187835</v>
      </c>
      <c r="D39" s="29">
        <f>SUM(D37:D38)</f>
        <v>0</v>
      </c>
      <c r="E39" s="36">
        <f t="shared" si="4"/>
        <v>38524941</v>
      </c>
      <c r="F39" s="37">
        <f t="shared" si="4"/>
        <v>40273860</v>
      </c>
      <c r="G39" s="37">
        <f t="shared" si="4"/>
        <v>38187835</v>
      </c>
      <c r="H39" s="37">
        <f t="shared" si="4"/>
        <v>0</v>
      </c>
      <c r="I39" s="37">
        <f t="shared" si="4"/>
        <v>0</v>
      </c>
      <c r="J39" s="37">
        <f t="shared" si="4"/>
        <v>38187835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3360424</v>
      </c>
      <c r="R39" s="37">
        <f t="shared" si="4"/>
        <v>3360424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41548259</v>
      </c>
      <c r="X39" s="37">
        <f t="shared" si="4"/>
        <v>40273860</v>
      </c>
      <c r="Y39" s="37">
        <f t="shared" si="4"/>
        <v>1274399</v>
      </c>
      <c r="Z39" s="38">
        <f>+IF(X39&lt;&gt;0,+(Y39/X39)*100,0)</f>
        <v>3.1643328948355087</v>
      </c>
      <c r="AA39" s="39">
        <f>SUM(AA37:AA38)</f>
        <v>40273860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54844662</v>
      </c>
      <c r="D40" s="29">
        <f>+D34+D39</f>
        <v>0</v>
      </c>
      <c r="E40" s="30">
        <f t="shared" si="5"/>
        <v>38524941</v>
      </c>
      <c r="F40" s="31">
        <f t="shared" si="5"/>
        <v>40273860</v>
      </c>
      <c r="G40" s="31">
        <f t="shared" si="5"/>
        <v>39028019</v>
      </c>
      <c r="H40" s="31">
        <f t="shared" si="5"/>
        <v>1428616</v>
      </c>
      <c r="I40" s="31">
        <f t="shared" si="5"/>
        <v>239502</v>
      </c>
      <c r="J40" s="31">
        <f t="shared" si="5"/>
        <v>40696137</v>
      </c>
      <c r="K40" s="31">
        <f t="shared" si="5"/>
        <v>158781</v>
      </c>
      <c r="L40" s="31">
        <f t="shared" si="5"/>
        <v>435839</v>
      </c>
      <c r="M40" s="31">
        <f t="shared" si="5"/>
        <v>291085</v>
      </c>
      <c r="N40" s="31">
        <f t="shared" si="5"/>
        <v>885705</v>
      </c>
      <c r="O40" s="31">
        <f t="shared" si="5"/>
        <v>312083</v>
      </c>
      <c r="P40" s="31">
        <f t="shared" si="5"/>
        <v>226530</v>
      </c>
      <c r="Q40" s="31">
        <f t="shared" si="5"/>
        <v>4869278</v>
      </c>
      <c r="R40" s="31">
        <f t="shared" si="5"/>
        <v>5407891</v>
      </c>
      <c r="S40" s="31">
        <f t="shared" si="5"/>
        <v>59038</v>
      </c>
      <c r="T40" s="31">
        <f t="shared" si="5"/>
        <v>229471</v>
      </c>
      <c r="U40" s="31">
        <f t="shared" si="5"/>
        <v>235498</v>
      </c>
      <c r="V40" s="31">
        <f t="shared" si="5"/>
        <v>524007</v>
      </c>
      <c r="W40" s="31">
        <f t="shared" si="5"/>
        <v>47513740</v>
      </c>
      <c r="X40" s="31">
        <f t="shared" si="5"/>
        <v>40273860</v>
      </c>
      <c r="Y40" s="31">
        <f t="shared" si="5"/>
        <v>7239880</v>
      </c>
      <c r="Z40" s="32">
        <f>+IF(X40&lt;&gt;0,+(Y40/X40)*100,0)</f>
        <v>17.976623050286218</v>
      </c>
      <c r="AA40" s="33">
        <f>+AA34+AA39</f>
        <v>40273860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8485204</v>
      </c>
      <c r="D42" s="43">
        <f>+D25-D40</f>
        <v>0</v>
      </c>
      <c r="E42" s="44">
        <f t="shared" si="6"/>
        <v>-28976764</v>
      </c>
      <c r="F42" s="45">
        <f t="shared" si="6"/>
        <v>-22513403</v>
      </c>
      <c r="G42" s="45">
        <f t="shared" si="6"/>
        <v>-12061659</v>
      </c>
      <c r="H42" s="45">
        <f t="shared" si="6"/>
        <v>1092591</v>
      </c>
      <c r="I42" s="45">
        <f t="shared" si="6"/>
        <v>2393889</v>
      </c>
      <c r="J42" s="45">
        <f t="shared" si="6"/>
        <v>-8575179</v>
      </c>
      <c r="K42" s="45">
        <f t="shared" si="6"/>
        <v>1355454</v>
      </c>
      <c r="L42" s="45">
        <f t="shared" si="6"/>
        <v>1196648</v>
      </c>
      <c r="M42" s="45">
        <f t="shared" si="6"/>
        <v>6006733</v>
      </c>
      <c r="N42" s="45">
        <f t="shared" si="6"/>
        <v>8558835</v>
      </c>
      <c r="O42" s="45">
        <f t="shared" si="6"/>
        <v>1362981</v>
      </c>
      <c r="P42" s="45">
        <f t="shared" si="6"/>
        <v>862446</v>
      </c>
      <c r="Q42" s="45">
        <f t="shared" si="6"/>
        <v>9060607</v>
      </c>
      <c r="R42" s="45">
        <f t="shared" si="6"/>
        <v>11286034</v>
      </c>
      <c r="S42" s="45">
        <f t="shared" si="6"/>
        <v>996111</v>
      </c>
      <c r="T42" s="45">
        <f t="shared" si="6"/>
        <v>1807010</v>
      </c>
      <c r="U42" s="45">
        <f t="shared" si="6"/>
        <v>60789</v>
      </c>
      <c r="V42" s="45">
        <f t="shared" si="6"/>
        <v>2863910</v>
      </c>
      <c r="W42" s="45">
        <f t="shared" si="6"/>
        <v>14133600</v>
      </c>
      <c r="X42" s="45">
        <f t="shared" si="6"/>
        <v>-22513403</v>
      </c>
      <c r="Y42" s="45">
        <f t="shared" si="6"/>
        <v>36647003</v>
      </c>
      <c r="Z42" s="46">
        <f>+IF(X42&lt;&gt;0,+(Y42/X42)*100,0)</f>
        <v>-162.77860348344495</v>
      </c>
      <c r="AA42" s="47">
        <f>+AA25-AA40</f>
        <v>-22513403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303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-800000</v>
      </c>
      <c r="F6" s="20">
        <v>-800000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-27900</v>
      </c>
      <c r="V6" s="20">
        <v>-27900</v>
      </c>
      <c r="W6" s="20">
        <v>-27900</v>
      </c>
      <c r="X6" s="20">
        <v>-800000</v>
      </c>
      <c r="Y6" s="20">
        <v>772100</v>
      </c>
      <c r="Z6" s="21">
        <v>-96.512500000000003</v>
      </c>
      <c r="AA6" s="22">
        <v>-800000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225000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27900</v>
      </c>
      <c r="V9" s="20">
        <v>27900</v>
      </c>
      <c r="W9" s="20">
        <v>27900</v>
      </c>
      <c r="X9" s="20"/>
      <c r="Y9" s="20">
        <v>27900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225000</v>
      </c>
      <c r="D12" s="29">
        <f>SUM(D6:D11)</f>
        <v>0</v>
      </c>
      <c r="E12" s="30">
        <f t="shared" si="0"/>
        <v>-800000</v>
      </c>
      <c r="F12" s="31">
        <f t="shared" si="0"/>
        <v>-800000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-800000</v>
      </c>
      <c r="Y12" s="31">
        <f t="shared" si="0"/>
        <v>800000</v>
      </c>
      <c r="Z12" s="32">
        <f>+IF(X12&lt;&gt;0,+(Y12/X12)*100,0)</f>
        <v>-100</v>
      </c>
      <c r="AA12" s="33">
        <f>SUM(AA6:AA11)</f>
        <v>-800000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1499999</v>
      </c>
      <c r="D19" s="18"/>
      <c r="E19" s="19">
        <v>795832</v>
      </c>
      <c r="F19" s="20">
        <v>795832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186000</v>
      </c>
      <c r="V19" s="20">
        <v>186000</v>
      </c>
      <c r="W19" s="20">
        <v>186000</v>
      </c>
      <c r="X19" s="20">
        <v>795832</v>
      </c>
      <c r="Y19" s="20">
        <v>-609832</v>
      </c>
      <c r="Z19" s="21">
        <v>-76.628233094421944</v>
      </c>
      <c r="AA19" s="22">
        <v>795832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1499999</v>
      </c>
      <c r="D24" s="29">
        <f>SUM(D15:D23)</f>
        <v>0</v>
      </c>
      <c r="E24" s="36">
        <f t="shared" si="1"/>
        <v>795832</v>
      </c>
      <c r="F24" s="37">
        <f t="shared" si="1"/>
        <v>795832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186000</v>
      </c>
      <c r="V24" s="37">
        <f t="shared" si="1"/>
        <v>186000</v>
      </c>
      <c r="W24" s="37">
        <f t="shared" si="1"/>
        <v>186000</v>
      </c>
      <c r="X24" s="37">
        <f t="shared" si="1"/>
        <v>795832</v>
      </c>
      <c r="Y24" s="37">
        <f t="shared" si="1"/>
        <v>-609832</v>
      </c>
      <c r="Z24" s="38">
        <f>+IF(X24&lt;&gt;0,+(Y24/X24)*100,0)</f>
        <v>-76.628233094421944</v>
      </c>
      <c r="AA24" s="39">
        <f>SUM(AA15:AA23)</f>
        <v>795832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1724999</v>
      </c>
      <c r="D25" s="29">
        <f>+D12+D24</f>
        <v>0</v>
      </c>
      <c r="E25" s="30">
        <f t="shared" si="2"/>
        <v>-4168</v>
      </c>
      <c r="F25" s="31">
        <f t="shared" si="2"/>
        <v>-4168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186000</v>
      </c>
      <c r="V25" s="31">
        <f t="shared" si="2"/>
        <v>186000</v>
      </c>
      <c r="W25" s="31">
        <f t="shared" si="2"/>
        <v>186000</v>
      </c>
      <c r="X25" s="31">
        <f t="shared" si="2"/>
        <v>-4168</v>
      </c>
      <c r="Y25" s="31">
        <f t="shared" si="2"/>
        <v>190168</v>
      </c>
      <c r="Z25" s="32">
        <f>+IF(X25&lt;&gt;0,+(Y25/X25)*100,0)</f>
        <v>-4562.5719769673697</v>
      </c>
      <c r="AA25" s="33">
        <f>+AA12+AA24</f>
        <v>-4168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1724999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1724999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1724999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-4168</v>
      </c>
      <c r="F42" s="45">
        <f t="shared" si="6"/>
        <v>-4168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186000</v>
      </c>
      <c r="V42" s="45">
        <f t="shared" si="6"/>
        <v>186000</v>
      </c>
      <c r="W42" s="45">
        <f t="shared" si="6"/>
        <v>186000</v>
      </c>
      <c r="X42" s="45">
        <f t="shared" si="6"/>
        <v>-4168</v>
      </c>
      <c r="Y42" s="45">
        <f t="shared" si="6"/>
        <v>190168</v>
      </c>
      <c r="Z42" s="46">
        <f>+IF(X42&lt;&gt;0,+(Y42/X42)*100,0)</f>
        <v>-4562.5719769673697</v>
      </c>
      <c r="AA42" s="47">
        <f>+AA25-AA40</f>
        <v>-4168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1499999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>
        <v>186000</v>
      </c>
      <c r="V45" s="20">
        <v>186000</v>
      </c>
      <c r="W45" s="20">
        <v>186000</v>
      </c>
      <c r="X45" s="20"/>
      <c r="Y45" s="20">
        <v>186000</v>
      </c>
      <c r="Z45" s="48"/>
      <c r="AA45" s="22"/>
    </row>
    <row r="46" spans="1:27" x14ac:dyDescent="0.25">
      <c r="A46" s="23" t="s">
        <v>69</v>
      </c>
      <c r="B46" s="17" t="s">
        <v>32</v>
      </c>
      <c r="C46" s="18">
        <v>-1499999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186000</v>
      </c>
      <c r="V48" s="53">
        <f t="shared" si="7"/>
        <v>186000</v>
      </c>
      <c r="W48" s="53">
        <f t="shared" si="7"/>
        <v>186000</v>
      </c>
      <c r="X48" s="53">
        <f t="shared" si="7"/>
        <v>0</v>
      </c>
      <c r="Y48" s="53">
        <f t="shared" si="7"/>
        <v>186000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6839</v>
      </c>
      <c r="D6" s="18"/>
      <c r="E6" s="19">
        <v>-15524427</v>
      </c>
      <c r="F6" s="20">
        <v>-16940085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599</v>
      </c>
      <c r="T6" s="20">
        <v>992</v>
      </c>
      <c r="U6" s="20">
        <v>1560</v>
      </c>
      <c r="V6" s="20">
        <v>3151</v>
      </c>
      <c r="W6" s="20">
        <v>3151</v>
      </c>
      <c r="X6" s="20">
        <v>-16940085</v>
      </c>
      <c r="Y6" s="20">
        <v>16943236</v>
      </c>
      <c r="Z6" s="21">
        <v>-100.01860085117637</v>
      </c>
      <c r="AA6" s="22">
        <v>-16940085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14774298</v>
      </c>
      <c r="F8" s="20">
        <v>18939347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18939347</v>
      </c>
      <c r="Y8" s="20">
        <v>-18939347</v>
      </c>
      <c r="Z8" s="21">
        <v>-100</v>
      </c>
      <c r="AA8" s="22">
        <v>18939347</v>
      </c>
    </row>
    <row r="9" spans="1:27" x14ac:dyDescent="0.25">
      <c r="A9" s="23" t="s">
        <v>37</v>
      </c>
      <c r="B9" s="17" t="s">
        <v>32</v>
      </c>
      <c r="C9" s="18">
        <v>1305833</v>
      </c>
      <c r="D9" s="18"/>
      <c r="E9" s="19"/>
      <c r="F9" s="20"/>
      <c r="G9" s="20">
        <v>179</v>
      </c>
      <c r="H9" s="20">
        <v>189897</v>
      </c>
      <c r="I9" s="20">
        <v>463321</v>
      </c>
      <c r="J9" s="20">
        <v>653397</v>
      </c>
      <c r="K9" s="20">
        <v>82249</v>
      </c>
      <c r="L9" s="20">
        <v>256582</v>
      </c>
      <c r="M9" s="20">
        <v>491560</v>
      </c>
      <c r="N9" s="20">
        <v>830391</v>
      </c>
      <c r="O9" s="20">
        <v>173651</v>
      </c>
      <c r="P9" s="20">
        <v>134906</v>
      </c>
      <c r="Q9" s="20">
        <v>279833</v>
      </c>
      <c r="R9" s="20">
        <v>588390</v>
      </c>
      <c r="S9" s="20">
        <v>604436</v>
      </c>
      <c r="T9" s="20">
        <v>501823</v>
      </c>
      <c r="U9" s="20">
        <v>440214</v>
      </c>
      <c r="V9" s="20">
        <v>1546473</v>
      </c>
      <c r="W9" s="20">
        <v>3618651</v>
      </c>
      <c r="X9" s="20"/>
      <c r="Y9" s="20">
        <v>3618651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-2090329</v>
      </c>
      <c r="D11" s="18"/>
      <c r="E11" s="19">
        <v>-2310263</v>
      </c>
      <c r="F11" s="20">
        <v>-2481167</v>
      </c>
      <c r="G11" s="20">
        <v>-5361</v>
      </c>
      <c r="H11" s="20">
        <v>-65593</v>
      </c>
      <c r="I11" s="20">
        <v>-421453</v>
      </c>
      <c r="J11" s="20">
        <v>-492407</v>
      </c>
      <c r="K11" s="20">
        <v>-296589</v>
      </c>
      <c r="L11" s="20">
        <v>-12036</v>
      </c>
      <c r="M11" s="20">
        <v>-313418</v>
      </c>
      <c r="N11" s="20">
        <v>-622043</v>
      </c>
      <c r="O11" s="20">
        <v>-417501</v>
      </c>
      <c r="P11" s="20">
        <v>-8192</v>
      </c>
      <c r="Q11" s="20">
        <v>-104375</v>
      </c>
      <c r="R11" s="20">
        <v>-530068</v>
      </c>
      <c r="S11" s="20">
        <v>-8305</v>
      </c>
      <c r="T11" s="20">
        <v>-170637</v>
      </c>
      <c r="U11" s="20">
        <v>-379078</v>
      </c>
      <c r="V11" s="20">
        <v>-558020</v>
      </c>
      <c r="W11" s="20">
        <v>-2202538</v>
      </c>
      <c r="X11" s="20">
        <v>-2481167</v>
      </c>
      <c r="Y11" s="20">
        <v>278629</v>
      </c>
      <c r="Z11" s="21">
        <v>-11.229755997883254</v>
      </c>
      <c r="AA11" s="22">
        <v>-2481167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-777657</v>
      </c>
      <c r="D12" s="29">
        <f>SUM(D6:D11)</f>
        <v>0</v>
      </c>
      <c r="E12" s="30">
        <f t="shared" si="0"/>
        <v>-3060392</v>
      </c>
      <c r="F12" s="31">
        <f t="shared" si="0"/>
        <v>-481905</v>
      </c>
      <c r="G12" s="31">
        <f t="shared" si="0"/>
        <v>-5182</v>
      </c>
      <c r="H12" s="31">
        <f t="shared" si="0"/>
        <v>124304</v>
      </c>
      <c r="I12" s="31">
        <f t="shared" si="0"/>
        <v>41868</v>
      </c>
      <c r="J12" s="31">
        <f t="shared" si="0"/>
        <v>160990</v>
      </c>
      <c r="K12" s="31">
        <f t="shared" si="0"/>
        <v>-214340</v>
      </c>
      <c r="L12" s="31">
        <f t="shared" si="0"/>
        <v>244546</v>
      </c>
      <c r="M12" s="31">
        <f t="shared" si="0"/>
        <v>178142</v>
      </c>
      <c r="N12" s="31">
        <f t="shared" si="0"/>
        <v>208348</v>
      </c>
      <c r="O12" s="31">
        <f t="shared" si="0"/>
        <v>-243850</v>
      </c>
      <c r="P12" s="31">
        <f t="shared" si="0"/>
        <v>126714</v>
      </c>
      <c r="Q12" s="31">
        <f t="shared" si="0"/>
        <v>175458</v>
      </c>
      <c r="R12" s="31">
        <f t="shared" si="0"/>
        <v>58322</v>
      </c>
      <c r="S12" s="31">
        <f t="shared" si="0"/>
        <v>596730</v>
      </c>
      <c r="T12" s="31">
        <f t="shared" si="0"/>
        <v>332178</v>
      </c>
      <c r="U12" s="31">
        <f t="shared" si="0"/>
        <v>62696</v>
      </c>
      <c r="V12" s="31">
        <f t="shared" si="0"/>
        <v>991604</v>
      </c>
      <c r="W12" s="31">
        <f t="shared" si="0"/>
        <v>1419264</v>
      </c>
      <c r="X12" s="31">
        <f t="shared" si="0"/>
        <v>-481905</v>
      </c>
      <c r="Y12" s="31">
        <f t="shared" si="0"/>
        <v>1901169</v>
      </c>
      <c r="Z12" s="32">
        <f>+IF(X12&lt;&gt;0,+(Y12/X12)*100,0)</f>
        <v>-394.51115883836025</v>
      </c>
      <c r="AA12" s="33">
        <f>SUM(AA6:AA11)</f>
        <v>-481905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3936412</v>
      </c>
      <c r="D19" s="18"/>
      <c r="E19" s="19">
        <v>13329769</v>
      </c>
      <c r="F19" s="20">
        <v>18724905</v>
      </c>
      <c r="G19" s="20"/>
      <c r="H19" s="20">
        <v>1059949</v>
      </c>
      <c r="I19" s="20">
        <v>2710784</v>
      </c>
      <c r="J19" s="20">
        <v>3770733</v>
      </c>
      <c r="K19" s="20">
        <v>140990</v>
      </c>
      <c r="L19" s="20">
        <v>1479922</v>
      </c>
      <c r="M19" s="20">
        <v>2878508</v>
      </c>
      <c r="N19" s="20">
        <v>4499420</v>
      </c>
      <c r="O19" s="20">
        <v>1263810</v>
      </c>
      <c r="P19" s="20">
        <v>1033243</v>
      </c>
      <c r="Q19" s="20">
        <v>1743569</v>
      </c>
      <c r="R19" s="20">
        <v>4040622</v>
      </c>
      <c r="S19" s="20">
        <v>3528199</v>
      </c>
      <c r="T19" s="20">
        <v>2811332</v>
      </c>
      <c r="U19" s="20">
        <v>2279361</v>
      </c>
      <c r="V19" s="20">
        <v>8618892</v>
      </c>
      <c r="W19" s="20">
        <v>20929667</v>
      </c>
      <c r="X19" s="20">
        <v>18724905</v>
      </c>
      <c r="Y19" s="20">
        <v>2204762</v>
      </c>
      <c r="Z19" s="21">
        <v>11.774489643605667</v>
      </c>
      <c r="AA19" s="22">
        <v>18724905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3936412</v>
      </c>
      <c r="D24" s="29">
        <f>SUM(D15:D23)</f>
        <v>0</v>
      </c>
      <c r="E24" s="36">
        <f t="shared" si="1"/>
        <v>13329769</v>
      </c>
      <c r="F24" s="37">
        <f t="shared" si="1"/>
        <v>18724905</v>
      </c>
      <c r="G24" s="37">
        <f t="shared" si="1"/>
        <v>0</v>
      </c>
      <c r="H24" s="37">
        <f t="shared" si="1"/>
        <v>1059949</v>
      </c>
      <c r="I24" s="37">
        <f t="shared" si="1"/>
        <v>2710784</v>
      </c>
      <c r="J24" s="37">
        <f t="shared" si="1"/>
        <v>3770733</v>
      </c>
      <c r="K24" s="37">
        <f t="shared" si="1"/>
        <v>140990</v>
      </c>
      <c r="L24" s="37">
        <f t="shared" si="1"/>
        <v>1479922</v>
      </c>
      <c r="M24" s="37">
        <f t="shared" si="1"/>
        <v>2878508</v>
      </c>
      <c r="N24" s="37">
        <f t="shared" si="1"/>
        <v>4499420</v>
      </c>
      <c r="O24" s="37">
        <f t="shared" si="1"/>
        <v>1263810</v>
      </c>
      <c r="P24" s="37">
        <f t="shared" si="1"/>
        <v>1033243</v>
      </c>
      <c r="Q24" s="37">
        <f t="shared" si="1"/>
        <v>1743569</v>
      </c>
      <c r="R24" s="37">
        <f t="shared" si="1"/>
        <v>4040622</v>
      </c>
      <c r="S24" s="37">
        <f t="shared" si="1"/>
        <v>3528199</v>
      </c>
      <c r="T24" s="37">
        <f t="shared" si="1"/>
        <v>2811332</v>
      </c>
      <c r="U24" s="37">
        <f t="shared" si="1"/>
        <v>2279361</v>
      </c>
      <c r="V24" s="37">
        <f t="shared" si="1"/>
        <v>8618892</v>
      </c>
      <c r="W24" s="37">
        <f t="shared" si="1"/>
        <v>20929667</v>
      </c>
      <c r="X24" s="37">
        <f t="shared" si="1"/>
        <v>18724905</v>
      </c>
      <c r="Y24" s="37">
        <f t="shared" si="1"/>
        <v>2204762</v>
      </c>
      <c r="Z24" s="38">
        <f>+IF(X24&lt;&gt;0,+(Y24/X24)*100,0)</f>
        <v>11.774489643605667</v>
      </c>
      <c r="AA24" s="39">
        <f>SUM(AA15:AA23)</f>
        <v>18724905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3158755</v>
      </c>
      <c r="D25" s="29">
        <f>+D12+D24</f>
        <v>0</v>
      </c>
      <c r="E25" s="30">
        <f t="shared" si="2"/>
        <v>10269377</v>
      </c>
      <c r="F25" s="31">
        <f t="shared" si="2"/>
        <v>18243000</v>
      </c>
      <c r="G25" s="31">
        <f t="shared" si="2"/>
        <v>-5182</v>
      </c>
      <c r="H25" s="31">
        <f t="shared" si="2"/>
        <v>1184253</v>
      </c>
      <c r="I25" s="31">
        <f t="shared" si="2"/>
        <v>2752652</v>
      </c>
      <c r="J25" s="31">
        <f t="shared" si="2"/>
        <v>3931723</v>
      </c>
      <c r="K25" s="31">
        <f t="shared" si="2"/>
        <v>-73350</v>
      </c>
      <c r="L25" s="31">
        <f t="shared" si="2"/>
        <v>1724468</v>
      </c>
      <c r="M25" s="31">
        <f t="shared" si="2"/>
        <v>3056650</v>
      </c>
      <c r="N25" s="31">
        <f t="shared" si="2"/>
        <v>4707768</v>
      </c>
      <c r="O25" s="31">
        <f t="shared" si="2"/>
        <v>1019960</v>
      </c>
      <c r="P25" s="31">
        <f t="shared" si="2"/>
        <v>1159957</v>
      </c>
      <c r="Q25" s="31">
        <f t="shared" si="2"/>
        <v>1919027</v>
      </c>
      <c r="R25" s="31">
        <f t="shared" si="2"/>
        <v>4098944</v>
      </c>
      <c r="S25" s="31">
        <f t="shared" si="2"/>
        <v>4124929</v>
      </c>
      <c r="T25" s="31">
        <f t="shared" si="2"/>
        <v>3143510</v>
      </c>
      <c r="U25" s="31">
        <f t="shared" si="2"/>
        <v>2342057</v>
      </c>
      <c r="V25" s="31">
        <f t="shared" si="2"/>
        <v>9610496</v>
      </c>
      <c r="W25" s="31">
        <f t="shared" si="2"/>
        <v>22348931</v>
      </c>
      <c r="X25" s="31">
        <f t="shared" si="2"/>
        <v>18243000</v>
      </c>
      <c r="Y25" s="31">
        <f t="shared" si="2"/>
        <v>4105931</v>
      </c>
      <c r="Z25" s="32">
        <f>+IF(X25&lt;&gt;0,+(Y25/X25)*100,0)</f>
        <v>22.506884832538507</v>
      </c>
      <c r="AA25" s="33">
        <f>+AA12+AA24</f>
        <v>18243000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23959619</v>
      </c>
      <c r="D32" s="18"/>
      <c r="E32" s="19">
        <v>17662981</v>
      </c>
      <c r="F32" s="20">
        <v>21071889</v>
      </c>
      <c r="G32" s="20">
        <v>1358117</v>
      </c>
      <c r="H32" s="20">
        <v>2845788</v>
      </c>
      <c r="I32" s="20">
        <v>5066329</v>
      </c>
      <c r="J32" s="20">
        <v>9270234</v>
      </c>
      <c r="K32" s="20">
        <v>2201264</v>
      </c>
      <c r="L32" s="20">
        <v>3520758</v>
      </c>
      <c r="M32" s="20">
        <v>5136851</v>
      </c>
      <c r="N32" s="20">
        <v>10858873</v>
      </c>
      <c r="O32" s="20">
        <v>3075048</v>
      </c>
      <c r="P32" s="20">
        <v>2502561</v>
      </c>
      <c r="Q32" s="20">
        <v>3849907</v>
      </c>
      <c r="R32" s="20">
        <v>9427516</v>
      </c>
      <c r="S32" s="20">
        <v>6249187</v>
      </c>
      <c r="T32" s="20">
        <v>5481680</v>
      </c>
      <c r="U32" s="20">
        <v>5076619</v>
      </c>
      <c r="V32" s="20">
        <v>16807486</v>
      </c>
      <c r="W32" s="20">
        <v>46364109</v>
      </c>
      <c r="X32" s="20">
        <v>21071889</v>
      </c>
      <c r="Y32" s="20">
        <v>25292220</v>
      </c>
      <c r="Z32" s="21">
        <v>120.02825185724926</v>
      </c>
      <c r="AA32" s="22">
        <v>21071889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973337</v>
      </c>
      <c r="F33" s="20">
        <v>973337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973337</v>
      </c>
      <c r="Y33" s="20">
        <v>-973337</v>
      </c>
      <c r="Z33" s="21">
        <v>-100</v>
      </c>
      <c r="AA33" s="22">
        <v>973337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23959619</v>
      </c>
      <c r="D34" s="29">
        <f>SUM(D29:D33)</f>
        <v>0</v>
      </c>
      <c r="E34" s="30">
        <f t="shared" si="3"/>
        <v>18636318</v>
      </c>
      <c r="F34" s="31">
        <f t="shared" si="3"/>
        <v>22045226</v>
      </c>
      <c r="G34" s="31">
        <f t="shared" si="3"/>
        <v>1358117</v>
      </c>
      <c r="H34" s="31">
        <f t="shared" si="3"/>
        <v>2845788</v>
      </c>
      <c r="I34" s="31">
        <f t="shared" si="3"/>
        <v>5066329</v>
      </c>
      <c r="J34" s="31">
        <f t="shared" si="3"/>
        <v>9270234</v>
      </c>
      <c r="K34" s="31">
        <f t="shared" si="3"/>
        <v>2201264</v>
      </c>
      <c r="L34" s="31">
        <f t="shared" si="3"/>
        <v>3520758</v>
      </c>
      <c r="M34" s="31">
        <f t="shared" si="3"/>
        <v>5136851</v>
      </c>
      <c r="N34" s="31">
        <f t="shared" si="3"/>
        <v>10858873</v>
      </c>
      <c r="O34" s="31">
        <f t="shared" si="3"/>
        <v>3075048</v>
      </c>
      <c r="P34" s="31">
        <f t="shared" si="3"/>
        <v>2502561</v>
      </c>
      <c r="Q34" s="31">
        <f t="shared" si="3"/>
        <v>3849907</v>
      </c>
      <c r="R34" s="31">
        <f t="shared" si="3"/>
        <v>9427516</v>
      </c>
      <c r="S34" s="31">
        <f t="shared" si="3"/>
        <v>6249187</v>
      </c>
      <c r="T34" s="31">
        <f t="shared" si="3"/>
        <v>5481680</v>
      </c>
      <c r="U34" s="31">
        <f t="shared" si="3"/>
        <v>5076619</v>
      </c>
      <c r="V34" s="31">
        <f t="shared" si="3"/>
        <v>16807486</v>
      </c>
      <c r="W34" s="31">
        <f t="shared" si="3"/>
        <v>46364109</v>
      </c>
      <c r="X34" s="31">
        <f t="shared" si="3"/>
        <v>22045226</v>
      </c>
      <c r="Y34" s="31">
        <f t="shared" si="3"/>
        <v>24318883</v>
      </c>
      <c r="Z34" s="32">
        <f>+IF(X34&lt;&gt;0,+(Y34/X34)*100,0)</f>
        <v>110.31360259132748</v>
      </c>
      <c r="AA34" s="33">
        <f>SUM(AA29:AA33)</f>
        <v>22045226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140635</v>
      </c>
      <c r="F37" s="20">
        <v>128635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128635</v>
      </c>
      <c r="Y37" s="20">
        <v>-128635</v>
      </c>
      <c r="Z37" s="21">
        <v>-100</v>
      </c>
      <c r="AA37" s="22">
        <v>128635</v>
      </c>
    </row>
    <row r="38" spans="1:27" x14ac:dyDescent="0.25">
      <c r="A38" s="23" t="s">
        <v>59</v>
      </c>
      <c r="B38" s="17" t="s">
        <v>32</v>
      </c>
      <c r="C38" s="18"/>
      <c r="D38" s="18"/>
      <c r="E38" s="19">
        <v>8234676</v>
      </c>
      <c r="F38" s="20">
        <v>8234676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8234676</v>
      </c>
      <c r="Y38" s="20">
        <v>-8234676</v>
      </c>
      <c r="Z38" s="21">
        <v>-100</v>
      </c>
      <c r="AA38" s="22">
        <v>8234676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8375311</v>
      </c>
      <c r="F39" s="37">
        <f t="shared" si="4"/>
        <v>8363311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8363311</v>
      </c>
      <c r="Y39" s="37">
        <f t="shared" si="4"/>
        <v>-8363311</v>
      </c>
      <c r="Z39" s="38">
        <f>+IF(X39&lt;&gt;0,+(Y39/X39)*100,0)</f>
        <v>-100</v>
      </c>
      <c r="AA39" s="39">
        <f>SUM(AA37:AA38)</f>
        <v>8363311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23959619</v>
      </c>
      <c r="D40" s="29">
        <f>+D34+D39</f>
        <v>0</v>
      </c>
      <c r="E40" s="30">
        <f t="shared" si="5"/>
        <v>27011629</v>
      </c>
      <c r="F40" s="31">
        <f t="shared" si="5"/>
        <v>30408537</v>
      </c>
      <c r="G40" s="31">
        <f t="shared" si="5"/>
        <v>1358117</v>
      </c>
      <c r="H40" s="31">
        <f t="shared" si="5"/>
        <v>2845788</v>
      </c>
      <c r="I40" s="31">
        <f t="shared" si="5"/>
        <v>5066329</v>
      </c>
      <c r="J40" s="31">
        <f t="shared" si="5"/>
        <v>9270234</v>
      </c>
      <c r="K40" s="31">
        <f t="shared" si="5"/>
        <v>2201264</v>
      </c>
      <c r="L40" s="31">
        <f t="shared" si="5"/>
        <v>3520758</v>
      </c>
      <c r="M40" s="31">
        <f t="shared" si="5"/>
        <v>5136851</v>
      </c>
      <c r="N40" s="31">
        <f t="shared" si="5"/>
        <v>10858873</v>
      </c>
      <c r="O40" s="31">
        <f t="shared" si="5"/>
        <v>3075048</v>
      </c>
      <c r="P40" s="31">
        <f t="shared" si="5"/>
        <v>2502561</v>
      </c>
      <c r="Q40" s="31">
        <f t="shared" si="5"/>
        <v>3849907</v>
      </c>
      <c r="R40" s="31">
        <f t="shared" si="5"/>
        <v>9427516</v>
      </c>
      <c r="S40" s="31">
        <f t="shared" si="5"/>
        <v>6249187</v>
      </c>
      <c r="T40" s="31">
        <f t="shared" si="5"/>
        <v>5481680</v>
      </c>
      <c r="U40" s="31">
        <f t="shared" si="5"/>
        <v>5076619</v>
      </c>
      <c r="V40" s="31">
        <f t="shared" si="5"/>
        <v>16807486</v>
      </c>
      <c r="W40" s="31">
        <f t="shared" si="5"/>
        <v>46364109</v>
      </c>
      <c r="X40" s="31">
        <f t="shared" si="5"/>
        <v>30408537</v>
      </c>
      <c r="Y40" s="31">
        <f t="shared" si="5"/>
        <v>15955572</v>
      </c>
      <c r="Z40" s="32">
        <f>+IF(X40&lt;&gt;0,+(Y40/X40)*100,0)</f>
        <v>52.470699264486157</v>
      </c>
      <c r="AA40" s="33">
        <f>+AA34+AA39</f>
        <v>30408537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-20800864</v>
      </c>
      <c r="D42" s="43">
        <f>+D25-D40</f>
        <v>0</v>
      </c>
      <c r="E42" s="44">
        <f t="shared" si="6"/>
        <v>-16742252</v>
      </c>
      <c r="F42" s="45">
        <f t="shared" si="6"/>
        <v>-12165537</v>
      </c>
      <c r="G42" s="45">
        <f t="shared" si="6"/>
        <v>-1363299</v>
      </c>
      <c r="H42" s="45">
        <f t="shared" si="6"/>
        <v>-1661535</v>
      </c>
      <c r="I42" s="45">
        <f t="shared" si="6"/>
        <v>-2313677</v>
      </c>
      <c r="J42" s="45">
        <f t="shared" si="6"/>
        <v>-5338511</v>
      </c>
      <c r="K42" s="45">
        <f t="shared" si="6"/>
        <v>-2274614</v>
      </c>
      <c r="L42" s="45">
        <f t="shared" si="6"/>
        <v>-1796290</v>
      </c>
      <c r="M42" s="45">
        <f t="shared" si="6"/>
        <v>-2080201</v>
      </c>
      <c r="N42" s="45">
        <f t="shared" si="6"/>
        <v>-6151105</v>
      </c>
      <c r="O42" s="45">
        <f t="shared" si="6"/>
        <v>-2055088</v>
      </c>
      <c r="P42" s="45">
        <f t="shared" si="6"/>
        <v>-1342604</v>
      </c>
      <c r="Q42" s="45">
        <f t="shared" si="6"/>
        <v>-1930880</v>
      </c>
      <c r="R42" s="45">
        <f t="shared" si="6"/>
        <v>-5328572</v>
      </c>
      <c r="S42" s="45">
        <f t="shared" si="6"/>
        <v>-2124258</v>
      </c>
      <c r="T42" s="45">
        <f t="shared" si="6"/>
        <v>-2338170</v>
      </c>
      <c r="U42" s="45">
        <f t="shared" si="6"/>
        <v>-2734562</v>
      </c>
      <c r="V42" s="45">
        <f t="shared" si="6"/>
        <v>-7196990</v>
      </c>
      <c r="W42" s="45">
        <f t="shared" si="6"/>
        <v>-24015178</v>
      </c>
      <c r="X42" s="45">
        <f t="shared" si="6"/>
        <v>-12165537</v>
      </c>
      <c r="Y42" s="45">
        <f t="shared" si="6"/>
        <v>-11849641</v>
      </c>
      <c r="Z42" s="46">
        <f>+IF(X42&lt;&gt;0,+(Y42/X42)*100,0)</f>
        <v>97.403353423691868</v>
      </c>
      <c r="AA42" s="47">
        <f>+AA25-AA40</f>
        <v>-12165537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68136712</v>
      </c>
      <c r="D19" s="18"/>
      <c r="E19" s="19">
        <v>12300000</v>
      </c>
      <c r="F19" s="20">
        <v>8467964</v>
      </c>
      <c r="G19" s="20">
        <v>55992835</v>
      </c>
      <c r="H19" s="20">
        <v>12143877</v>
      </c>
      <c r="I19" s="20">
        <v>-1910076</v>
      </c>
      <c r="J19" s="20">
        <v>66226636</v>
      </c>
      <c r="K19" s="20">
        <v>298574</v>
      </c>
      <c r="L19" s="20"/>
      <c r="M19" s="20">
        <v>-2012720</v>
      </c>
      <c r="N19" s="20">
        <v>-1714146</v>
      </c>
      <c r="O19" s="20">
        <v>4942964</v>
      </c>
      <c r="P19" s="20">
        <v>477097</v>
      </c>
      <c r="Q19" s="20">
        <v>933318</v>
      </c>
      <c r="R19" s="20">
        <v>6353379</v>
      </c>
      <c r="S19" s="20"/>
      <c r="T19" s="20"/>
      <c r="U19" s="20">
        <v>701625</v>
      </c>
      <c r="V19" s="20">
        <v>701625</v>
      </c>
      <c r="W19" s="20">
        <v>71567494</v>
      </c>
      <c r="X19" s="20">
        <v>8467964</v>
      </c>
      <c r="Y19" s="20">
        <v>63099530</v>
      </c>
      <c r="Z19" s="21">
        <v>745.15586036974173</v>
      </c>
      <c r="AA19" s="22">
        <v>8467964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68136712</v>
      </c>
      <c r="D24" s="29">
        <f>SUM(D15:D23)</f>
        <v>0</v>
      </c>
      <c r="E24" s="36">
        <f t="shared" si="1"/>
        <v>12300000</v>
      </c>
      <c r="F24" s="37">
        <f t="shared" si="1"/>
        <v>8467964</v>
      </c>
      <c r="G24" s="37">
        <f t="shared" si="1"/>
        <v>55992835</v>
      </c>
      <c r="H24" s="37">
        <f t="shared" si="1"/>
        <v>12143877</v>
      </c>
      <c r="I24" s="37">
        <f t="shared" si="1"/>
        <v>-1910076</v>
      </c>
      <c r="J24" s="37">
        <f t="shared" si="1"/>
        <v>66226636</v>
      </c>
      <c r="K24" s="37">
        <f t="shared" si="1"/>
        <v>298574</v>
      </c>
      <c r="L24" s="37">
        <f t="shared" si="1"/>
        <v>0</v>
      </c>
      <c r="M24" s="37">
        <f t="shared" si="1"/>
        <v>-2012720</v>
      </c>
      <c r="N24" s="37">
        <f t="shared" si="1"/>
        <v>-1714146</v>
      </c>
      <c r="O24" s="37">
        <f t="shared" si="1"/>
        <v>4942964</v>
      </c>
      <c r="P24" s="37">
        <f t="shared" si="1"/>
        <v>477097</v>
      </c>
      <c r="Q24" s="37">
        <f t="shared" si="1"/>
        <v>933318</v>
      </c>
      <c r="R24" s="37">
        <f t="shared" si="1"/>
        <v>6353379</v>
      </c>
      <c r="S24" s="37">
        <f t="shared" si="1"/>
        <v>0</v>
      </c>
      <c r="T24" s="37">
        <f t="shared" si="1"/>
        <v>0</v>
      </c>
      <c r="U24" s="37">
        <f t="shared" si="1"/>
        <v>701625</v>
      </c>
      <c r="V24" s="37">
        <f t="shared" si="1"/>
        <v>701625</v>
      </c>
      <c r="W24" s="37">
        <f t="shared" si="1"/>
        <v>71567494</v>
      </c>
      <c r="X24" s="37">
        <f t="shared" si="1"/>
        <v>8467964</v>
      </c>
      <c r="Y24" s="37">
        <f t="shared" si="1"/>
        <v>63099530</v>
      </c>
      <c r="Z24" s="38">
        <f>+IF(X24&lt;&gt;0,+(Y24/X24)*100,0)</f>
        <v>745.15586036974173</v>
      </c>
      <c r="AA24" s="39">
        <f>SUM(AA15:AA23)</f>
        <v>8467964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68136712</v>
      </c>
      <c r="D25" s="29">
        <f>+D12+D24</f>
        <v>0</v>
      </c>
      <c r="E25" s="30">
        <f t="shared" si="2"/>
        <v>12300000</v>
      </c>
      <c r="F25" s="31">
        <f t="shared" si="2"/>
        <v>8467964</v>
      </c>
      <c r="G25" s="31">
        <f t="shared" si="2"/>
        <v>55992835</v>
      </c>
      <c r="H25" s="31">
        <f t="shared" si="2"/>
        <v>12143877</v>
      </c>
      <c r="I25" s="31">
        <f t="shared" si="2"/>
        <v>-1910076</v>
      </c>
      <c r="J25" s="31">
        <f t="shared" si="2"/>
        <v>66226636</v>
      </c>
      <c r="K25" s="31">
        <f t="shared" si="2"/>
        <v>298574</v>
      </c>
      <c r="L25" s="31">
        <f t="shared" si="2"/>
        <v>0</v>
      </c>
      <c r="M25" s="31">
        <f t="shared" si="2"/>
        <v>-2012720</v>
      </c>
      <c r="N25" s="31">
        <f t="shared" si="2"/>
        <v>-1714146</v>
      </c>
      <c r="O25" s="31">
        <f t="shared" si="2"/>
        <v>4942964</v>
      </c>
      <c r="P25" s="31">
        <f t="shared" si="2"/>
        <v>477097</v>
      </c>
      <c r="Q25" s="31">
        <f t="shared" si="2"/>
        <v>933318</v>
      </c>
      <c r="R25" s="31">
        <f t="shared" si="2"/>
        <v>6353379</v>
      </c>
      <c r="S25" s="31">
        <f t="shared" si="2"/>
        <v>0</v>
      </c>
      <c r="T25" s="31">
        <f t="shared" si="2"/>
        <v>0</v>
      </c>
      <c r="U25" s="31">
        <f t="shared" si="2"/>
        <v>701625</v>
      </c>
      <c r="V25" s="31">
        <f t="shared" si="2"/>
        <v>701625</v>
      </c>
      <c r="W25" s="31">
        <f t="shared" si="2"/>
        <v>71567494</v>
      </c>
      <c r="X25" s="31">
        <f t="shared" si="2"/>
        <v>8467964</v>
      </c>
      <c r="Y25" s="31">
        <f t="shared" si="2"/>
        <v>63099530</v>
      </c>
      <c r="Z25" s="32">
        <f>+IF(X25&lt;&gt;0,+(Y25/X25)*100,0)</f>
        <v>745.15586036974173</v>
      </c>
      <c r="AA25" s="33">
        <f>+AA12+AA24</f>
        <v>8467964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95880997</v>
      </c>
      <c r="F33" s="20">
        <v>95880997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95880997</v>
      </c>
      <c r="Y33" s="20">
        <v>-95880997</v>
      </c>
      <c r="Z33" s="21">
        <v>-100</v>
      </c>
      <c r="AA33" s="22">
        <v>95880997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95880997</v>
      </c>
      <c r="F34" s="31">
        <f t="shared" si="3"/>
        <v>95880997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95880997</v>
      </c>
      <c r="Y34" s="31">
        <f t="shared" si="3"/>
        <v>-95880997</v>
      </c>
      <c r="Z34" s="32">
        <f>+IF(X34&lt;&gt;0,+(Y34/X34)*100,0)</f>
        <v>-100</v>
      </c>
      <c r="AA34" s="33">
        <f>SUM(AA29:AA33)</f>
        <v>95880997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195378926</v>
      </c>
      <c r="D38" s="18"/>
      <c r="E38" s="19">
        <v>371090463</v>
      </c>
      <c r="F38" s="20">
        <v>371090463</v>
      </c>
      <c r="G38" s="20">
        <v>180153471</v>
      </c>
      <c r="H38" s="20">
        <v>17558559</v>
      </c>
      <c r="I38" s="20">
        <v>1166552</v>
      </c>
      <c r="J38" s="20">
        <v>198878582</v>
      </c>
      <c r="K38" s="20">
        <v>1166552</v>
      </c>
      <c r="L38" s="20">
        <v>1166552</v>
      </c>
      <c r="M38" s="20">
        <v>1166552</v>
      </c>
      <c r="N38" s="20">
        <v>3499656</v>
      </c>
      <c r="O38" s="20">
        <v>1166552</v>
      </c>
      <c r="P38" s="20">
        <v>1166552</v>
      </c>
      <c r="Q38" s="20">
        <v>1166552</v>
      </c>
      <c r="R38" s="20">
        <v>3499656</v>
      </c>
      <c r="S38" s="20">
        <v>1166552</v>
      </c>
      <c r="T38" s="20">
        <v>1166552</v>
      </c>
      <c r="U38" s="20">
        <v>1166552</v>
      </c>
      <c r="V38" s="20">
        <v>3499656</v>
      </c>
      <c r="W38" s="20">
        <v>209377550</v>
      </c>
      <c r="X38" s="20">
        <v>371090463</v>
      </c>
      <c r="Y38" s="20">
        <v>-161712913</v>
      </c>
      <c r="Z38" s="21">
        <v>-43.577760444897237</v>
      </c>
      <c r="AA38" s="22">
        <v>371090463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195378926</v>
      </c>
      <c r="D39" s="29">
        <f>SUM(D37:D38)</f>
        <v>0</v>
      </c>
      <c r="E39" s="36">
        <f t="shared" si="4"/>
        <v>371090463</v>
      </c>
      <c r="F39" s="37">
        <f t="shared" si="4"/>
        <v>371090463</v>
      </c>
      <c r="G39" s="37">
        <f t="shared" si="4"/>
        <v>180153471</v>
      </c>
      <c r="H39" s="37">
        <f t="shared" si="4"/>
        <v>17558559</v>
      </c>
      <c r="I39" s="37">
        <f t="shared" si="4"/>
        <v>1166552</v>
      </c>
      <c r="J39" s="37">
        <f t="shared" si="4"/>
        <v>198878582</v>
      </c>
      <c r="K39" s="37">
        <f t="shared" si="4"/>
        <v>1166552</v>
      </c>
      <c r="L39" s="37">
        <f t="shared" si="4"/>
        <v>1166552</v>
      </c>
      <c r="M39" s="37">
        <f t="shared" si="4"/>
        <v>1166552</v>
      </c>
      <c r="N39" s="37">
        <f t="shared" si="4"/>
        <v>3499656</v>
      </c>
      <c r="O39" s="37">
        <f t="shared" si="4"/>
        <v>1166552</v>
      </c>
      <c r="P39" s="37">
        <f t="shared" si="4"/>
        <v>1166552</v>
      </c>
      <c r="Q39" s="37">
        <f t="shared" si="4"/>
        <v>1166552</v>
      </c>
      <c r="R39" s="37">
        <f t="shared" si="4"/>
        <v>3499656</v>
      </c>
      <c r="S39" s="37">
        <f t="shared" si="4"/>
        <v>1166552</v>
      </c>
      <c r="T39" s="37">
        <f t="shared" si="4"/>
        <v>1166552</v>
      </c>
      <c r="U39" s="37">
        <f t="shared" si="4"/>
        <v>1166552</v>
      </c>
      <c r="V39" s="37">
        <f t="shared" si="4"/>
        <v>3499656</v>
      </c>
      <c r="W39" s="37">
        <f t="shared" si="4"/>
        <v>209377550</v>
      </c>
      <c r="X39" s="37">
        <f t="shared" si="4"/>
        <v>371090463</v>
      </c>
      <c r="Y39" s="37">
        <f t="shared" si="4"/>
        <v>-161712913</v>
      </c>
      <c r="Z39" s="38">
        <f>+IF(X39&lt;&gt;0,+(Y39/X39)*100,0)</f>
        <v>-43.577760444897237</v>
      </c>
      <c r="AA39" s="39">
        <f>SUM(AA37:AA38)</f>
        <v>371090463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195378926</v>
      </c>
      <c r="D40" s="29">
        <f>+D34+D39</f>
        <v>0</v>
      </c>
      <c r="E40" s="30">
        <f t="shared" si="5"/>
        <v>466971460</v>
      </c>
      <c r="F40" s="31">
        <f t="shared" si="5"/>
        <v>466971460</v>
      </c>
      <c r="G40" s="31">
        <f t="shared" si="5"/>
        <v>180153471</v>
      </c>
      <c r="H40" s="31">
        <f t="shared" si="5"/>
        <v>17558559</v>
      </c>
      <c r="I40" s="31">
        <f t="shared" si="5"/>
        <v>1166552</v>
      </c>
      <c r="J40" s="31">
        <f t="shared" si="5"/>
        <v>198878582</v>
      </c>
      <c r="K40" s="31">
        <f t="shared" si="5"/>
        <v>1166552</v>
      </c>
      <c r="L40" s="31">
        <f t="shared" si="5"/>
        <v>1166552</v>
      </c>
      <c r="M40" s="31">
        <f t="shared" si="5"/>
        <v>1166552</v>
      </c>
      <c r="N40" s="31">
        <f t="shared" si="5"/>
        <v>3499656</v>
      </c>
      <c r="O40" s="31">
        <f t="shared" si="5"/>
        <v>1166552</v>
      </c>
      <c r="P40" s="31">
        <f t="shared" si="5"/>
        <v>1166552</v>
      </c>
      <c r="Q40" s="31">
        <f t="shared" si="5"/>
        <v>1166552</v>
      </c>
      <c r="R40" s="31">
        <f t="shared" si="5"/>
        <v>3499656</v>
      </c>
      <c r="S40" s="31">
        <f t="shared" si="5"/>
        <v>1166552</v>
      </c>
      <c r="T40" s="31">
        <f t="shared" si="5"/>
        <v>1166552</v>
      </c>
      <c r="U40" s="31">
        <f t="shared" si="5"/>
        <v>1166552</v>
      </c>
      <c r="V40" s="31">
        <f t="shared" si="5"/>
        <v>3499656</v>
      </c>
      <c r="W40" s="31">
        <f t="shared" si="5"/>
        <v>209377550</v>
      </c>
      <c r="X40" s="31">
        <f t="shared" si="5"/>
        <v>466971460</v>
      </c>
      <c r="Y40" s="31">
        <f t="shared" si="5"/>
        <v>-257593910</v>
      </c>
      <c r="Z40" s="32">
        <f>+IF(X40&lt;&gt;0,+(Y40/X40)*100,0)</f>
        <v>-55.162666686310978</v>
      </c>
      <c r="AA40" s="33">
        <f>+AA34+AA39</f>
        <v>466971460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-127242214</v>
      </c>
      <c r="D42" s="43">
        <f>+D25-D40</f>
        <v>0</v>
      </c>
      <c r="E42" s="44">
        <f t="shared" si="6"/>
        <v>-454671460</v>
      </c>
      <c r="F42" s="45">
        <f t="shared" si="6"/>
        <v>-458503496</v>
      </c>
      <c r="G42" s="45">
        <f t="shared" si="6"/>
        <v>-124160636</v>
      </c>
      <c r="H42" s="45">
        <f t="shared" si="6"/>
        <v>-5414682</v>
      </c>
      <c r="I42" s="45">
        <f t="shared" si="6"/>
        <v>-3076628</v>
      </c>
      <c r="J42" s="45">
        <f t="shared" si="6"/>
        <v>-132651946</v>
      </c>
      <c r="K42" s="45">
        <f t="shared" si="6"/>
        <v>-867978</v>
      </c>
      <c r="L42" s="45">
        <f t="shared" si="6"/>
        <v>-1166552</v>
      </c>
      <c r="M42" s="45">
        <f t="shared" si="6"/>
        <v>-3179272</v>
      </c>
      <c r="N42" s="45">
        <f t="shared" si="6"/>
        <v>-5213802</v>
      </c>
      <c r="O42" s="45">
        <f t="shared" si="6"/>
        <v>3776412</v>
      </c>
      <c r="P42" s="45">
        <f t="shared" si="6"/>
        <v>-689455</v>
      </c>
      <c r="Q42" s="45">
        <f t="shared" si="6"/>
        <v>-233234</v>
      </c>
      <c r="R42" s="45">
        <f t="shared" si="6"/>
        <v>2853723</v>
      </c>
      <c r="S42" s="45">
        <f t="shared" si="6"/>
        <v>-1166552</v>
      </c>
      <c r="T42" s="45">
        <f t="shared" si="6"/>
        <v>-1166552</v>
      </c>
      <c r="U42" s="45">
        <f t="shared" si="6"/>
        <v>-464927</v>
      </c>
      <c r="V42" s="45">
        <f t="shared" si="6"/>
        <v>-2798031</v>
      </c>
      <c r="W42" s="45">
        <f t="shared" si="6"/>
        <v>-137810056</v>
      </c>
      <c r="X42" s="45">
        <f t="shared" si="6"/>
        <v>-458503496</v>
      </c>
      <c r="Y42" s="45">
        <f t="shared" si="6"/>
        <v>320693440</v>
      </c>
      <c r="Z42" s="46">
        <f>+IF(X42&lt;&gt;0,+(Y42/X42)*100,0)</f>
        <v>-69.943510310769796</v>
      </c>
      <c r="AA42" s="47">
        <f>+AA25-AA40</f>
        <v>-458503496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121926195</v>
      </c>
      <c r="D45" s="18"/>
      <c r="E45" s="19">
        <v>49744065</v>
      </c>
      <c r="F45" s="20">
        <v>52007760</v>
      </c>
      <c r="G45" s="20">
        <v>140501546</v>
      </c>
      <c r="H45" s="20">
        <v>4941943</v>
      </c>
      <c r="I45" s="20">
        <v>9026095</v>
      </c>
      <c r="J45" s="20">
        <v>154469584</v>
      </c>
      <c r="K45" s="20">
        <v>10483712</v>
      </c>
      <c r="L45" s="20">
        <v>12555907</v>
      </c>
      <c r="M45" s="20">
        <v>-6241953</v>
      </c>
      <c r="N45" s="20">
        <v>16797666</v>
      </c>
      <c r="O45" s="20">
        <v>6312464</v>
      </c>
      <c r="P45" s="20">
        <v>5527941</v>
      </c>
      <c r="Q45" s="20">
        <v>18641357</v>
      </c>
      <c r="R45" s="20">
        <v>30481762</v>
      </c>
      <c r="S45" s="20">
        <v>6520683</v>
      </c>
      <c r="T45" s="20">
        <v>6096727</v>
      </c>
      <c r="U45" s="20"/>
      <c r="V45" s="20">
        <v>12617410</v>
      </c>
      <c r="W45" s="20">
        <v>214366422</v>
      </c>
      <c r="X45" s="20">
        <v>52007760</v>
      </c>
      <c r="Y45" s="20">
        <v>162358662</v>
      </c>
      <c r="Z45" s="48">
        <v>312.18160905218764</v>
      </c>
      <c r="AA45" s="22">
        <v>52007760</v>
      </c>
    </row>
    <row r="46" spans="1:27" x14ac:dyDescent="0.25">
      <c r="A46" s="23" t="s">
        <v>69</v>
      </c>
      <c r="B46" s="17" t="s">
        <v>32</v>
      </c>
      <c r="C46" s="18">
        <v>1396931</v>
      </c>
      <c r="D46" s="18"/>
      <c r="E46" s="19"/>
      <c r="F46" s="20"/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123323126</v>
      </c>
      <c r="D48" s="51">
        <f>SUM(D45:D47)</f>
        <v>0</v>
      </c>
      <c r="E48" s="52">
        <f t="shared" si="7"/>
        <v>49744065</v>
      </c>
      <c r="F48" s="53">
        <f t="shared" si="7"/>
        <v>52007760</v>
      </c>
      <c r="G48" s="53">
        <f t="shared" si="7"/>
        <v>141898477</v>
      </c>
      <c r="H48" s="53">
        <f t="shared" si="7"/>
        <v>4941943</v>
      </c>
      <c r="I48" s="53">
        <f t="shared" si="7"/>
        <v>9026095</v>
      </c>
      <c r="J48" s="53">
        <f t="shared" si="7"/>
        <v>155866515</v>
      </c>
      <c r="K48" s="53">
        <f t="shared" si="7"/>
        <v>10483712</v>
      </c>
      <c r="L48" s="53">
        <f t="shared" si="7"/>
        <v>12555907</v>
      </c>
      <c r="M48" s="53">
        <f t="shared" si="7"/>
        <v>-6241953</v>
      </c>
      <c r="N48" s="53">
        <f t="shared" si="7"/>
        <v>16797666</v>
      </c>
      <c r="O48" s="53">
        <f t="shared" si="7"/>
        <v>6312464</v>
      </c>
      <c r="P48" s="53">
        <f t="shared" si="7"/>
        <v>5527941</v>
      </c>
      <c r="Q48" s="53">
        <f t="shared" si="7"/>
        <v>18641357</v>
      </c>
      <c r="R48" s="53">
        <f t="shared" si="7"/>
        <v>30481762</v>
      </c>
      <c r="S48" s="53">
        <f t="shared" si="7"/>
        <v>6520683</v>
      </c>
      <c r="T48" s="53">
        <f t="shared" si="7"/>
        <v>6096727</v>
      </c>
      <c r="U48" s="53">
        <f t="shared" si="7"/>
        <v>0</v>
      </c>
      <c r="V48" s="53">
        <f t="shared" si="7"/>
        <v>12617410</v>
      </c>
      <c r="W48" s="53">
        <f t="shared" si="7"/>
        <v>215763353</v>
      </c>
      <c r="X48" s="53">
        <f t="shared" si="7"/>
        <v>52007760</v>
      </c>
      <c r="Y48" s="53">
        <f t="shared" si="7"/>
        <v>163755593</v>
      </c>
      <c r="Z48" s="54">
        <f>+IF(X48&lt;&gt;0,+(Y48/X48)*100,0)</f>
        <v>314.86761398683581</v>
      </c>
      <c r="AA48" s="55">
        <f>SUM(AA45:AA47)</f>
        <v>52007760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56613374</v>
      </c>
      <c r="D6" s="18"/>
      <c r="E6" s="19">
        <v>28510823</v>
      </c>
      <c r="F6" s="20">
        <v>28925334</v>
      </c>
      <c r="G6" s="20">
        <v>6818376</v>
      </c>
      <c r="H6" s="20">
        <v>7867108</v>
      </c>
      <c r="I6" s="20">
        <v>8355693</v>
      </c>
      <c r="J6" s="20">
        <v>23041177</v>
      </c>
      <c r="K6" s="20">
        <v>7965490</v>
      </c>
      <c r="L6" s="20">
        <v>972479</v>
      </c>
      <c r="M6" s="20">
        <v>-804340</v>
      </c>
      <c r="N6" s="20">
        <v>8133629</v>
      </c>
      <c r="O6" s="20">
        <v>917353</v>
      </c>
      <c r="P6" s="20">
        <v>-754201</v>
      </c>
      <c r="Q6" s="20">
        <v>-1242944</v>
      </c>
      <c r="R6" s="20">
        <v>-1079792</v>
      </c>
      <c r="S6" s="20">
        <v>897523</v>
      </c>
      <c r="T6" s="20">
        <v>1453674</v>
      </c>
      <c r="U6" s="20">
        <v>-2000287</v>
      </c>
      <c r="V6" s="20">
        <v>350910</v>
      </c>
      <c r="W6" s="20">
        <v>30445924</v>
      </c>
      <c r="X6" s="20">
        <v>28925334</v>
      </c>
      <c r="Y6" s="20">
        <v>1520590</v>
      </c>
      <c r="Z6" s="21">
        <v>5.2569488048089603</v>
      </c>
      <c r="AA6" s="22">
        <v>28925334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3684541</v>
      </c>
      <c r="D8" s="18"/>
      <c r="E8" s="19">
        <v>82266195</v>
      </c>
      <c r="F8" s="20">
        <v>82266195</v>
      </c>
      <c r="G8" s="20">
        <v>9040051</v>
      </c>
      <c r="H8" s="20">
        <v>-2352132</v>
      </c>
      <c r="I8" s="20">
        <v>-2684463</v>
      </c>
      <c r="J8" s="20">
        <v>4003456</v>
      </c>
      <c r="K8" s="20">
        <v>-1211110</v>
      </c>
      <c r="L8" s="20">
        <v>-652584</v>
      </c>
      <c r="M8" s="20">
        <v>729505</v>
      </c>
      <c r="N8" s="20">
        <v>-1134189</v>
      </c>
      <c r="O8" s="20">
        <v>326821</v>
      </c>
      <c r="P8" s="20">
        <v>745481</v>
      </c>
      <c r="Q8" s="20">
        <v>106273</v>
      </c>
      <c r="R8" s="20">
        <v>1178575</v>
      </c>
      <c r="S8" s="20">
        <v>905936</v>
      </c>
      <c r="T8" s="20">
        <v>402469</v>
      </c>
      <c r="U8" s="20">
        <v>1935788</v>
      </c>
      <c r="V8" s="20">
        <v>3244193</v>
      </c>
      <c r="W8" s="20">
        <v>7292035</v>
      </c>
      <c r="X8" s="20">
        <v>82266195</v>
      </c>
      <c r="Y8" s="20">
        <v>-74974160</v>
      </c>
      <c r="Z8" s="21">
        <v>-91.136049260574154</v>
      </c>
      <c r="AA8" s="22">
        <v>82266195</v>
      </c>
    </row>
    <row r="9" spans="1:27" x14ac:dyDescent="0.25">
      <c r="A9" s="23" t="s">
        <v>37</v>
      </c>
      <c r="B9" s="17" t="s">
        <v>32</v>
      </c>
      <c r="C9" s="18">
        <v>8778072</v>
      </c>
      <c r="D9" s="18"/>
      <c r="E9" s="19">
        <v>62803</v>
      </c>
      <c r="F9" s="20"/>
      <c r="G9" s="20"/>
      <c r="H9" s="20">
        <v>250001</v>
      </c>
      <c r="I9" s="20">
        <v>1217801</v>
      </c>
      <c r="J9" s="20">
        <v>1467802</v>
      </c>
      <c r="K9" s="20">
        <v>744950</v>
      </c>
      <c r="L9" s="20">
        <v>1356440</v>
      </c>
      <c r="M9" s="20">
        <v>763645</v>
      </c>
      <c r="N9" s="20">
        <v>2865035</v>
      </c>
      <c r="O9" s="20">
        <v>643510</v>
      </c>
      <c r="P9" s="20">
        <v>767402</v>
      </c>
      <c r="Q9" s="20">
        <v>1009186</v>
      </c>
      <c r="R9" s="20">
        <v>2420098</v>
      </c>
      <c r="S9" s="20">
        <v>666849</v>
      </c>
      <c r="T9" s="20">
        <v>653318</v>
      </c>
      <c r="U9" s="20">
        <v>874087</v>
      </c>
      <c r="V9" s="20">
        <v>2194254</v>
      </c>
      <c r="W9" s="20">
        <v>8947189</v>
      </c>
      <c r="X9" s="20"/>
      <c r="Y9" s="20">
        <v>8947189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-769857</v>
      </c>
      <c r="D11" s="18"/>
      <c r="E11" s="19">
        <v>-5448491</v>
      </c>
      <c r="F11" s="20">
        <v>-6248491</v>
      </c>
      <c r="G11" s="20">
        <v>-24617</v>
      </c>
      <c r="H11" s="20">
        <v>-23260</v>
      </c>
      <c r="I11" s="20">
        <v>-16148</v>
      </c>
      <c r="J11" s="20">
        <v>-64025</v>
      </c>
      <c r="K11" s="20">
        <v>-27496</v>
      </c>
      <c r="L11" s="20">
        <v>-1412357</v>
      </c>
      <c r="M11" s="20">
        <v>-219034</v>
      </c>
      <c r="N11" s="20">
        <v>-1658887</v>
      </c>
      <c r="O11" s="20">
        <v>-80116</v>
      </c>
      <c r="P11" s="20">
        <v>-66208</v>
      </c>
      <c r="Q11" s="20">
        <v>-22609</v>
      </c>
      <c r="R11" s="20">
        <v>-168933</v>
      </c>
      <c r="S11" s="20">
        <v>-18754</v>
      </c>
      <c r="T11" s="20">
        <v>-42116</v>
      </c>
      <c r="U11" s="20">
        <v>-358058</v>
      </c>
      <c r="V11" s="20">
        <v>-418928</v>
      </c>
      <c r="W11" s="20">
        <v>-2310773</v>
      </c>
      <c r="X11" s="20">
        <v>-6248491</v>
      </c>
      <c r="Y11" s="20">
        <v>3937718</v>
      </c>
      <c r="Z11" s="21">
        <v>-63.018703235709225</v>
      </c>
      <c r="AA11" s="22">
        <v>-6248491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68306130</v>
      </c>
      <c r="D12" s="29">
        <f>SUM(D6:D11)</f>
        <v>0</v>
      </c>
      <c r="E12" s="30">
        <f t="shared" si="0"/>
        <v>105391330</v>
      </c>
      <c r="F12" s="31">
        <f t="shared" si="0"/>
        <v>104943038</v>
      </c>
      <c r="G12" s="31">
        <f t="shared" si="0"/>
        <v>15833810</v>
      </c>
      <c r="H12" s="31">
        <f t="shared" si="0"/>
        <v>5741717</v>
      </c>
      <c r="I12" s="31">
        <f t="shared" si="0"/>
        <v>6872883</v>
      </c>
      <c r="J12" s="31">
        <f t="shared" si="0"/>
        <v>28448410</v>
      </c>
      <c r="K12" s="31">
        <f t="shared" si="0"/>
        <v>7471834</v>
      </c>
      <c r="L12" s="31">
        <f t="shared" si="0"/>
        <v>263978</v>
      </c>
      <c r="M12" s="31">
        <f t="shared" si="0"/>
        <v>469776</v>
      </c>
      <c r="N12" s="31">
        <f t="shared" si="0"/>
        <v>8205588</v>
      </c>
      <c r="O12" s="31">
        <f t="shared" si="0"/>
        <v>1807568</v>
      </c>
      <c r="P12" s="31">
        <f t="shared" si="0"/>
        <v>692474</v>
      </c>
      <c r="Q12" s="31">
        <f t="shared" si="0"/>
        <v>-150094</v>
      </c>
      <c r="R12" s="31">
        <f t="shared" si="0"/>
        <v>2349948</v>
      </c>
      <c r="S12" s="31">
        <f t="shared" si="0"/>
        <v>2451554</v>
      </c>
      <c r="T12" s="31">
        <f t="shared" si="0"/>
        <v>2467345</v>
      </c>
      <c r="U12" s="31">
        <f t="shared" si="0"/>
        <v>451530</v>
      </c>
      <c r="V12" s="31">
        <f t="shared" si="0"/>
        <v>5370429</v>
      </c>
      <c r="W12" s="31">
        <f t="shared" si="0"/>
        <v>44374375</v>
      </c>
      <c r="X12" s="31">
        <f t="shared" si="0"/>
        <v>104943038</v>
      </c>
      <c r="Y12" s="31">
        <f t="shared" si="0"/>
        <v>-60568663</v>
      </c>
      <c r="Z12" s="32">
        <f>+IF(X12&lt;&gt;0,+(Y12/X12)*100,0)</f>
        <v>-57.71575147271799</v>
      </c>
      <c r="AA12" s="33">
        <f>SUM(AA6:AA11)</f>
        <v>104943038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/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>
        <v>-12581952</v>
      </c>
      <c r="V17" s="20">
        <v>-12581952</v>
      </c>
      <c r="W17" s="20">
        <v>406903828</v>
      </c>
      <c r="X17" s="20"/>
      <c r="Y17" s="20">
        <v>406903828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1086344812</v>
      </c>
      <c r="D19" s="18"/>
      <c r="E19" s="19">
        <v>1096224585</v>
      </c>
      <c r="F19" s="20">
        <v>-4522210</v>
      </c>
      <c r="G19" s="20"/>
      <c r="H19" s="20"/>
      <c r="I19" s="20">
        <v>151450</v>
      </c>
      <c r="J19" s="20">
        <v>151450</v>
      </c>
      <c r="K19" s="20">
        <v>1203637913</v>
      </c>
      <c r="L19" s="20"/>
      <c r="M19" s="20">
        <v>38497</v>
      </c>
      <c r="N19" s="20">
        <v>1203676410</v>
      </c>
      <c r="O19" s="20"/>
      <c r="P19" s="20">
        <v>284032</v>
      </c>
      <c r="Q19" s="20">
        <v>681810</v>
      </c>
      <c r="R19" s="20">
        <v>965842</v>
      </c>
      <c r="S19" s="20">
        <v>243160</v>
      </c>
      <c r="T19" s="20">
        <v>502142</v>
      </c>
      <c r="U19" s="20">
        <v>1160908109</v>
      </c>
      <c r="V19" s="20">
        <v>1161653411</v>
      </c>
      <c r="W19" s="20">
        <v>2366447113</v>
      </c>
      <c r="X19" s="20">
        <v>-4522210</v>
      </c>
      <c r="Y19" s="20">
        <v>2370969323</v>
      </c>
      <c r="Z19" s="21">
        <v>-52429.438769981934</v>
      </c>
      <c r="AA19" s="22">
        <v>-4522210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-54098</v>
      </c>
      <c r="D22" s="18"/>
      <c r="E22" s="19">
        <v>-11526</v>
      </c>
      <c r="F22" s="20">
        <v>-11526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-11526</v>
      </c>
      <c r="Y22" s="20">
        <v>11526</v>
      </c>
      <c r="Z22" s="21">
        <v>-100</v>
      </c>
      <c r="AA22" s="22">
        <v>-11526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1073827399</v>
      </c>
      <c r="D24" s="29">
        <f>SUM(D15:D23)</f>
        <v>0</v>
      </c>
      <c r="E24" s="36">
        <f t="shared" si="1"/>
        <v>1083749744</v>
      </c>
      <c r="F24" s="37">
        <f t="shared" si="1"/>
        <v>-4533736</v>
      </c>
      <c r="G24" s="37">
        <f t="shared" si="1"/>
        <v>0</v>
      </c>
      <c r="H24" s="37">
        <f t="shared" si="1"/>
        <v>0</v>
      </c>
      <c r="I24" s="37">
        <f t="shared" si="1"/>
        <v>151450</v>
      </c>
      <c r="J24" s="37">
        <f t="shared" si="1"/>
        <v>151450</v>
      </c>
      <c r="K24" s="37">
        <f t="shared" si="1"/>
        <v>1623123693</v>
      </c>
      <c r="L24" s="37">
        <f t="shared" si="1"/>
        <v>0</v>
      </c>
      <c r="M24" s="37">
        <f t="shared" si="1"/>
        <v>38497</v>
      </c>
      <c r="N24" s="37">
        <f t="shared" si="1"/>
        <v>1623162190</v>
      </c>
      <c r="O24" s="37">
        <f t="shared" si="1"/>
        <v>0</v>
      </c>
      <c r="P24" s="37">
        <f t="shared" si="1"/>
        <v>284032</v>
      </c>
      <c r="Q24" s="37">
        <f t="shared" si="1"/>
        <v>681810</v>
      </c>
      <c r="R24" s="37">
        <f t="shared" si="1"/>
        <v>965842</v>
      </c>
      <c r="S24" s="37">
        <f t="shared" si="1"/>
        <v>243160</v>
      </c>
      <c r="T24" s="37">
        <f t="shared" si="1"/>
        <v>502142</v>
      </c>
      <c r="U24" s="37">
        <f t="shared" si="1"/>
        <v>1148326157</v>
      </c>
      <c r="V24" s="37">
        <f t="shared" si="1"/>
        <v>1149071459</v>
      </c>
      <c r="W24" s="37">
        <f t="shared" si="1"/>
        <v>2773350941</v>
      </c>
      <c r="X24" s="37">
        <f t="shared" si="1"/>
        <v>-4533736</v>
      </c>
      <c r="Y24" s="37">
        <f t="shared" si="1"/>
        <v>2777884677</v>
      </c>
      <c r="Z24" s="38">
        <f>+IF(X24&lt;&gt;0,+(Y24/X24)*100,0)</f>
        <v>-61271.425530732267</v>
      </c>
      <c r="AA24" s="39">
        <f>SUM(AA15:AA23)</f>
        <v>-4533736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1142133529</v>
      </c>
      <c r="D25" s="29">
        <f>+D12+D24</f>
        <v>0</v>
      </c>
      <c r="E25" s="30">
        <f t="shared" si="2"/>
        <v>1189141074</v>
      </c>
      <c r="F25" s="31">
        <f t="shared" si="2"/>
        <v>100409302</v>
      </c>
      <c r="G25" s="31">
        <f t="shared" si="2"/>
        <v>15833810</v>
      </c>
      <c r="H25" s="31">
        <f t="shared" si="2"/>
        <v>5741717</v>
      </c>
      <c r="I25" s="31">
        <f t="shared" si="2"/>
        <v>7024333</v>
      </c>
      <c r="J25" s="31">
        <f t="shared" si="2"/>
        <v>28599860</v>
      </c>
      <c r="K25" s="31">
        <f t="shared" si="2"/>
        <v>1630595527</v>
      </c>
      <c r="L25" s="31">
        <f t="shared" si="2"/>
        <v>263978</v>
      </c>
      <c r="M25" s="31">
        <f t="shared" si="2"/>
        <v>508273</v>
      </c>
      <c r="N25" s="31">
        <f t="shared" si="2"/>
        <v>1631367778</v>
      </c>
      <c r="O25" s="31">
        <f t="shared" si="2"/>
        <v>1807568</v>
      </c>
      <c r="P25" s="31">
        <f t="shared" si="2"/>
        <v>976506</v>
      </c>
      <c r="Q25" s="31">
        <f t="shared" si="2"/>
        <v>531716</v>
      </c>
      <c r="R25" s="31">
        <f t="shared" si="2"/>
        <v>3315790</v>
      </c>
      <c r="S25" s="31">
        <f t="shared" si="2"/>
        <v>2694714</v>
      </c>
      <c r="T25" s="31">
        <f t="shared" si="2"/>
        <v>2969487</v>
      </c>
      <c r="U25" s="31">
        <f t="shared" si="2"/>
        <v>1148777687</v>
      </c>
      <c r="V25" s="31">
        <f t="shared" si="2"/>
        <v>1154441888</v>
      </c>
      <c r="W25" s="31">
        <f t="shared" si="2"/>
        <v>2817725316</v>
      </c>
      <c r="X25" s="31">
        <f t="shared" si="2"/>
        <v>100409302</v>
      </c>
      <c r="Y25" s="31">
        <f t="shared" si="2"/>
        <v>2717316014</v>
      </c>
      <c r="Z25" s="32">
        <f>+IF(X25&lt;&gt;0,+(Y25/X25)*100,0)</f>
        <v>2706.2393223289214</v>
      </c>
      <c r="AA25" s="33">
        <f>+AA12+AA24</f>
        <v>100409302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11084380</v>
      </c>
      <c r="D30" s="18"/>
      <c r="E30" s="19">
        <v>20485593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52994257</v>
      </c>
      <c r="D32" s="18"/>
      <c r="E32" s="19">
        <v>94317511</v>
      </c>
      <c r="F32" s="20">
        <v>99697460</v>
      </c>
      <c r="G32" s="20">
        <v>6944</v>
      </c>
      <c r="H32" s="20">
        <v>1949534</v>
      </c>
      <c r="I32" s="20">
        <v>9770149</v>
      </c>
      <c r="J32" s="20">
        <v>11726627</v>
      </c>
      <c r="K32" s="20">
        <v>6565594</v>
      </c>
      <c r="L32" s="20">
        <v>9713057</v>
      </c>
      <c r="M32" s="20"/>
      <c r="N32" s="20">
        <v>16278651</v>
      </c>
      <c r="O32" s="20"/>
      <c r="P32" s="20"/>
      <c r="Q32" s="20"/>
      <c r="R32" s="20"/>
      <c r="S32" s="20"/>
      <c r="T32" s="20"/>
      <c r="U32" s="20">
        <v>-15266677</v>
      </c>
      <c r="V32" s="20">
        <v>-15266677</v>
      </c>
      <c r="W32" s="20">
        <v>12738601</v>
      </c>
      <c r="X32" s="20">
        <v>99697460</v>
      </c>
      <c r="Y32" s="20">
        <v>-86958859</v>
      </c>
      <c r="Z32" s="21">
        <v>-87.222742685721371</v>
      </c>
      <c r="AA32" s="22">
        <v>99697460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64078637</v>
      </c>
      <c r="D34" s="29">
        <f>SUM(D29:D33)</f>
        <v>0</v>
      </c>
      <c r="E34" s="30">
        <f t="shared" si="3"/>
        <v>114803104</v>
      </c>
      <c r="F34" s="31">
        <f t="shared" si="3"/>
        <v>99697460</v>
      </c>
      <c r="G34" s="31">
        <f t="shared" si="3"/>
        <v>6944</v>
      </c>
      <c r="H34" s="31">
        <f t="shared" si="3"/>
        <v>1949534</v>
      </c>
      <c r="I34" s="31">
        <f t="shared" si="3"/>
        <v>9770149</v>
      </c>
      <c r="J34" s="31">
        <f t="shared" si="3"/>
        <v>11726627</v>
      </c>
      <c r="K34" s="31">
        <f t="shared" si="3"/>
        <v>6565594</v>
      </c>
      <c r="L34" s="31">
        <f t="shared" si="3"/>
        <v>9713057</v>
      </c>
      <c r="M34" s="31">
        <f t="shared" si="3"/>
        <v>0</v>
      </c>
      <c r="N34" s="31">
        <f t="shared" si="3"/>
        <v>16278651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-15266677</v>
      </c>
      <c r="V34" s="31">
        <f t="shared" si="3"/>
        <v>-15266677</v>
      </c>
      <c r="W34" s="31">
        <f t="shared" si="3"/>
        <v>12738601</v>
      </c>
      <c r="X34" s="31">
        <f t="shared" si="3"/>
        <v>99697460</v>
      </c>
      <c r="Y34" s="31">
        <f t="shared" si="3"/>
        <v>-86958859</v>
      </c>
      <c r="Z34" s="32">
        <f>+IF(X34&lt;&gt;0,+(Y34/X34)*100,0)</f>
        <v>-87.222742685721371</v>
      </c>
      <c r="AA34" s="33">
        <f>SUM(AA29:AA33)</f>
        <v>99697460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17786507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17786507</v>
      </c>
      <c r="Y38" s="20">
        <v>-17786507</v>
      </c>
      <c r="Z38" s="21">
        <v>-100</v>
      </c>
      <c r="AA38" s="22">
        <v>17786507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17786507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17786507</v>
      </c>
      <c r="Y39" s="37">
        <f t="shared" si="4"/>
        <v>-17786507</v>
      </c>
      <c r="Z39" s="38">
        <f>+IF(X39&lt;&gt;0,+(Y39/X39)*100,0)</f>
        <v>-100</v>
      </c>
      <c r="AA39" s="39">
        <f>SUM(AA37:AA38)</f>
        <v>17786507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64078637</v>
      </c>
      <c r="D40" s="29">
        <f>+D34+D39</f>
        <v>0</v>
      </c>
      <c r="E40" s="30">
        <f t="shared" si="5"/>
        <v>114803104</v>
      </c>
      <c r="F40" s="31">
        <f t="shared" si="5"/>
        <v>117483967</v>
      </c>
      <c r="G40" s="31">
        <f t="shared" si="5"/>
        <v>6944</v>
      </c>
      <c r="H40" s="31">
        <f t="shared" si="5"/>
        <v>1949534</v>
      </c>
      <c r="I40" s="31">
        <f t="shared" si="5"/>
        <v>9770149</v>
      </c>
      <c r="J40" s="31">
        <f t="shared" si="5"/>
        <v>11726627</v>
      </c>
      <c r="K40" s="31">
        <f t="shared" si="5"/>
        <v>6565594</v>
      </c>
      <c r="L40" s="31">
        <f t="shared" si="5"/>
        <v>9713057</v>
      </c>
      <c r="M40" s="31">
        <f t="shared" si="5"/>
        <v>0</v>
      </c>
      <c r="N40" s="31">
        <f t="shared" si="5"/>
        <v>16278651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-15266677</v>
      </c>
      <c r="V40" s="31">
        <f t="shared" si="5"/>
        <v>-15266677</v>
      </c>
      <c r="W40" s="31">
        <f t="shared" si="5"/>
        <v>12738601</v>
      </c>
      <c r="X40" s="31">
        <f t="shared" si="5"/>
        <v>117483967</v>
      </c>
      <c r="Y40" s="31">
        <f t="shared" si="5"/>
        <v>-104745366</v>
      </c>
      <c r="Z40" s="32">
        <f>+IF(X40&lt;&gt;0,+(Y40/X40)*100,0)</f>
        <v>-89.157157929473058</v>
      </c>
      <c r="AA40" s="33">
        <f>+AA34+AA39</f>
        <v>117483967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1078054892</v>
      </c>
      <c r="D42" s="43">
        <f>+D25-D40</f>
        <v>0</v>
      </c>
      <c r="E42" s="44">
        <f t="shared" si="6"/>
        <v>1074337970</v>
      </c>
      <c r="F42" s="45">
        <f t="shared" si="6"/>
        <v>-17074665</v>
      </c>
      <c r="G42" s="45">
        <f t="shared" si="6"/>
        <v>15826866</v>
      </c>
      <c r="H42" s="45">
        <f t="shared" si="6"/>
        <v>3792183</v>
      </c>
      <c r="I42" s="45">
        <f t="shared" si="6"/>
        <v>-2745816</v>
      </c>
      <c r="J42" s="45">
        <f t="shared" si="6"/>
        <v>16873233</v>
      </c>
      <c r="K42" s="45">
        <f t="shared" si="6"/>
        <v>1624029933</v>
      </c>
      <c r="L42" s="45">
        <f t="shared" si="6"/>
        <v>-9449079</v>
      </c>
      <c r="M42" s="45">
        <f t="shared" si="6"/>
        <v>508273</v>
      </c>
      <c r="N42" s="45">
        <f t="shared" si="6"/>
        <v>1615089127</v>
      </c>
      <c r="O42" s="45">
        <f t="shared" si="6"/>
        <v>1807568</v>
      </c>
      <c r="P42" s="45">
        <f t="shared" si="6"/>
        <v>976506</v>
      </c>
      <c r="Q42" s="45">
        <f t="shared" si="6"/>
        <v>531716</v>
      </c>
      <c r="R42" s="45">
        <f t="shared" si="6"/>
        <v>3315790</v>
      </c>
      <c r="S42" s="45">
        <f t="shared" si="6"/>
        <v>2694714</v>
      </c>
      <c r="T42" s="45">
        <f t="shared" si="6"/>
        <v>2969487</v>
      </c>
      <c r="U42" s="45">
        <f t="shared" si="6"/>
        <v>1164044364</v>
      </c>
      <c r="V42" s="45">
        <f t="shared" si="6"/>
        <v>1169708565</v>
      </c>
      <c r="W42" s="45">
        <f t="shared" si="6"/>
        <v>2804986715</v>
      </c>
      <c r="X42" s="45">
        <f t="shared" si="6"/>
        <v>-17074665</v>
      </c>
      <c r="Y42" s="45">
        <f t="shared" si="6"/>
        <v>2822061380</v>
      </c>
      <c r="Z42" s="46">
        <f>+IF(X42&lt;&gt;0,+(Y42/X42)*100,0)</f>
        <v>-16527.77012023369</v>
      </c>
      <c r="AA42" s="47">
        <f>+AA25-AA40</f>
        <v>-17074665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9083267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-9083267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11104</v>
      </c>
      <c r="D6" s="18"/>
      <c r="E6" s="19">
        <v>-1494045</v>
      </c>
      <c r="F6" s="20">
        <v>-5190952</v>
      </c>
      <c r="G6" s="20">
        <v>845</v>
      </c>
      <c r="H6" s="20">
        <v>497</v>
      </c>
      <c r="I6" s="20">
        <v>588</v>
      </c>
      <c r="J6" s="20">
        <v>1930</v>
      </c>
      <c r="K6" s="20"/>
      <c r="L6" s="20">
        <v>1445</v>
      </c>
      <c r="M6" s="20">
        <v>1357</v>
      </c>
      <c r="N6" s="20">
        <v>2802</v>
      </c>
      <c r="O6" s="20">
        <v>927</v>
      </c>
      <c r="P6" s="20">
        <v>995</v>
      </c>
      <c r="Q6" s="20">
        <v>18560</v>
      </c>
      <c r="R6" s="20">
        <v>20482</v>
      </c>
      <c r="S6" s="20">
        <v>-9593</v>
      </c>
      <c r="T6" s="20">
        <v>598</v>
      </c>
      <c r="U6" s="20">
        <v>678</v>
      </c>
      <c r="V6" s="20">
        <v>-8317</v>
      </c>
      <c r="W6" s="20">
        <v>16897</v>
      </c>
      <c r="X6" s="20">
        <v>-5190952</v>
      </c>
      <c r="Y6" s="20">
        <v>5207849</v>
      </c>
      <c r="Z6" s="21">
        <v>-100.32550869281781</v>
      </c>
      <c r="AA6" s="22">
        <v>-5190952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43257100</v>
      </c>
      <c r="F8" s="20">
        <v>43257100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43257100</v>
      </c>
      <c r="Y8" s="20">
        <v>-43257100</v>
      </c>
      <c r="Z8" s="21">
        <v>-100</v>
      </c>
      <c r="AA8" s="22">
        <v>43257100</v>
      </c>
    </row>
    <row r="9" spans="1:27" x14ac:dyDescent="0.25">
      <c r="A9" s="23" t="s">
        <v>37</v>
      </c>
      <c r="B9" s="17" t="s">
        <v>32</v>
      </c>
      <c r="C9" s="18">
        <v>928456</v>
      </c>
      <c r="D9" s="18"/>
      <c r="E9" s="19">
        <v>-40000</v>
      </c>
      <c r="F9" s="20">
        <v>-40000</v>
      </c>
      <c r="G9" s="20"/>
      <c r="H9" s="20">
        <v>59217</v>
      </c>
      <c r="I9" s="20">
        <v>93877</v>
      </c>
      <c r="J9" s="20">
        <v>153094</v>
      </c>
      <c r="K9" s="20">
        <v>123422</v>
      </c>
      <c r="L9" s="20">
        <v>70271</v>
      </c>
      <c r="M9" s="20">
        <v>95524</v>
      </c>
      <c r="N9" s="20">
        <v>289217</v>
      </c>
      <c r="O9" s="20">
        <v>70124</v>
      </c>
      <c r="P9" s="20">
        <v>87783</v>
      </c>
      <c r="Q9" s="20">
        <v>13975</v>
      </c>
      <c r="R9" s="20">
        <v>171882</v>
      </c>
      <c r="S9" s="20">
        <v>109872</v>
      </c>
      <c r="T9" s="20">
        <v>93535</v>
      </c>
      <c r="U9" s="20">
        <v>57624</v>
      </c>
      <c r="V9" s="20">
        <v>261031</v>
      </c>
      <c r="W9" s="20">
        <v>875224</v>
      </c>
      <c r="X9" s="20">
        <v>-40000</v>
      </c>
      <c r="Y9" s="20">
        <v>915224</v>
      </c>
      <c r="Z9" s="21">
        <v>-2288.06</v>
      </c>
      <c r="AA9" s="22">
        <v>-40000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-1156805</v>
      </c>
      <c r="D11" s="18"/>
      <c r="E11" s="19"/>
      <c r="F11" s="20"/>
      <c r="G11" s="20">
        <v>-52455</v>
      </c>
      <c r="H11" s="20">
        <v>-200631</v>
      </c>
      <c r="I11" s="20">
        <v>-15225</v>
      </c>
      <c r="J11" s="20">
        <v>-268311</v>
      </c>
      <c r="K11" s="20">
        <v>-30541</v>
      </c>
      <c r="L11" s="20">
        <v>-51858</v>
      </c>
      <c r="M11" s="20">
        <v>-22867</v>
      </c>
      <c r="N11" s="20">
        <v>-105266</v>
      </c>
      <c r="O11" s="20">
        <v>-250515</v>
      </c>
      <c r="P11" s="20">
        <v>-65222</v>
      </c>
      <c r="Q11" s="20">
        <v>-206332</v>
      </c>
      <c r="R11" s="20">
        <v>-522069</v>
      </c>
      <c r="S11" s="20">
        <v>-228443</v>
      </c>
      <c r="T11" s="20">
        <v>-67809</v>
      </c>
      <c r="U11" s="20">
        <v>-167842</v>
      </c>
      <c r="V11" s="20">
        <v>-464094</v>
      </c>
      <c r="W11" s="20">
        <v>-1359740</v>
      </c>
      <c r="X11" s="20"/>
      <c r="Y11" s="20">
        <v>-1359740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-217245</v>
      </c>
      <c r="D12" s="29">
        <f>SUM(D6:D11)</f>
        <v>0</v>
      </c>
      <c r="E12" s="30">
        <f t="shared" si="0"/>
        <v>41723055</v>
      </c>
      <c r="F12" s="31">
        <f t="shared" si="0"/>
        <v>38026148</v>
      </c>
      <c r="G12" s="31">
        <f t="shared" si="0"/>
        <v>-51610</v>
      </c>
      <c r="H12" s="31">
        <f t="shared" si="0"/>
        <v>-140917</v>
      </c>
      <c r="I12" s="31">
        <f t="shared" si="0"/>
        <v>79240</v>
      </c>
      <c r="J12" s="31">
        <f t="shared" si="0"/>
        <v>-113287</v>
      </c>
      <c r="K12" s="31">
        <f t="shared" si="0"/>
        <v>92881</v>
      </c>
      <c r="L12" s="31">
        <f t="shared" si="0"/>
        <v>19858</v>
      </c>
      <c r="M12" s="31">
        <f t="shared" si="0"/>
        <v>74014</v>
      </c>
      <c r="N12" s="31">
        <f t="shared" si="0"/>
        <v>186753</v>
      </c>
      <c r="O12" s="31">
        <f t="shared" si="0"/>
        <v>-179464</v>
      </c>
      <c r="P12" s="31">
        <f t="shared" si="0"/>
        <v>23556</v>
      </c>
      <c r="Q12" s="31">
        <f t="shared" si="0"/>
        <v>-173797</v>
      </c>
      <c r="R12" s="31">
        <f t="shared" si="0"/>
        <v>-329705</v>
      </c>
      <c r="S12" s="31">
        <f t="shared" si="0"/>
        <v>-128164</v>
      </c>
      <c r="T12" s="31">
        <f t="shared" si="0"/>
        <v>26324</v>
      </c>
      <c r="U12" s="31">
        <f t="shared" si="0"/>
        <v>-109540</v>
      </c>
      <c r="V12" s="31">
        <f t="shared" si="0"/>
        <v>-211380</v>
      </c>
      <c r="W12" s="31">
        <f t="shared" si="0"/>
        <v>-467619</v>
      </c>
      <c r="X12" s="31">
        <f t="shared" si="0"/>
        <v>38026148</v>
      </c>
      <c r="Y12" s="31">
        <f t="shared" si="0"/>
        <v>-38493767</v>
      </c>
      <c r="Z12" s="32">
        <f>+IF(X12&lt;&gt;0,+(Y12/X12)*100,0)</f>
        <v>-101.22973013201337</v>
      </c>
      <c r="AA12" s="33">
        <f>SUM(AA6:AA11)</f>
        <v>38026148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-2515634</v>
      </c>
      <c r="D19" s="18"/>
      <c r="E19" s="19">
        <v>-11380655</v>
      </c>
      <c r="F19" s="20">
        <v>-12550788</v>
      </c>
      <c r="G19" s="20"/>
      <c r="H19" s="20"/>
      <c r="I19" s="20"/>
      <c r="J19" s="20"/>
      <c r="K19" s="20">
        <v>172500</v>
      </c>
      <c r="L19" s="20"/>
      <c r="M19" s="20"/>
      <c r="N19" s="20">
        <v>172500</v>
      </c>
      <c r="O19" s="20"/>
      <c r="P19" s="20">
        <v>-3114869</v>
      </c>
      <c r="Q19" s="20">
        <v>-397370</v>
      </c>
      <c r="R19" s="20">
        <v>-3512239</v>
      </c>
      <c r="S19" s="20"/>
      <c r="T19" s="20">
        <v>173512</v>
      </c>
      <c r="U19" s="20">
        <v>-1146441</v>
      </c>
      <c r="V19" s="20">
        <v>-972929</v>
      </c>
      <c r="W19" s="20">
        <v>-4312668</v>
      </c>
      <c r="X19" s="20">
        <v>-12550788</v>
      </c>
      <c r="Y19" s="20">
        <v>8238120</v>
      </c>
      <c r="Z19" s="21">
        <v>-65.638269087168084</v>
      </c>
      <c r="AA19" s="22">
        <v>-12550788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-2515634</v>
      </c>
      <c r="D24" s="29">
        <f>SUM(D15:D23)</f>
        <v>0</v>
      </c>
      <c r="E24" s="36">
        <f t="shared" si="1"/>
        <v>-11380655</v>
      </c>
      <c r="F24" s="37">
        <f t="shared" si="1"/>
        <v>-12550788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172500</v>
      </c>
      <c r="L24" s="37">
        <f t="shared" si="1"/>
        <v>0</v>
      </c>
      <c r="M24" s="37">
        <f t="shared" si="1"/>
        <v>0</v>
      </c>
      <c r="N24" s="37">
        <f t="shared" si="1"/>
        <v>172500</v>
      </c>
      <c r="O24" s="37">
        <f t="shared" si="1"/>
        <v>0</v>
      </c>
      <c r="P24" s="37">
        <f t="shared" si="1"/>
        <v>-3114869</v>
      </c>
      <c r="Q24" s="37">
        <f t="shared" si="1"/>
        <v>-397370</v>
      </c>
      <c r="R24" s="37">
        <f t="shared" si="1"/>
        <v>-3512239</v>
      </c>
      <c r="S24" s="37">
        <f t="shared" si="1"/>
        <v>0</v>
      </c>
      <c r="T24" s="37">
        <f t="shared" si="1"/>
        <v>173512</v>
      </c>
      <c r="U24" s="37">
        <f t="shared" si="1"/>
        <v>-1146441</v>
      </c>
      <c r="V24" s="37">
        <f t="shared" si="1"/>
        <v>-972929</v>
      </c>
      <c r="W24" s="37">
        <f t="shared" si="1"/>
        <v>-4312668</v>
      </c>
      <c r="X24" s="37">
        <f t="shared" si="1"/>
        <v>-12550788</v>
      </c>
      <c r="Y24" s="37">
        <f t="shared" si="1"/>
        <v>8238120</v>
      </c>
      <c r="Z24" s="38">
        <f>+IF(X24&lt;&gt;0,+(Y24/X24)*100,0)</f>
        <v>-65.638269087168084</v>
      </c>
      <c r="AA24" s="39">
        <f>SUM(AA15:AA23)</f>
        <v>-12550788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-2732879</v>
      </c>
      <c r="D25" s="29">
        <f>+D12+D24</f>
        <v>0</v>
      </c>
      <c r="E25" s="30">
        <f t="shared" si="2"/>
        <v>30342400</v>
      </c>
      <c r="F25" s="31">
        <f t="shared" si="2"/>
        <v>25475360</v>
      </c>
      <c r="G25" s="31">
        <f t="shared" si="2"/>
        <v>-51610</v>
      </c>
      <c r="H25" s="31">
        <f t="shared" si="2"/>
        <v>-140917</v>
      </c>
      <c r="I25" s="31">
        <f t="shared" si="2"/>
        <v>79240</v>
      </c>
      <c r="J25" s="31">
        <f t="shared" si="2"/>
        <v>-113287</v>
      </c>
      <c r="K25" s="31">
        <f t="shared" si="2"/>
        <v>265381</v>
      </c>
      <c r="L25" s="31">
        <f t="shared" si="2"/>
        <v>19858</v>
      </c>
      <c r="M25" s="31">
        <f t="shared" si="2"/>
        <v>74014</v>
      </c>
      <c r="N25" s="31">
        <f t="shared" si="2"/>
        <v>359253</v>
      </c>
      <c r="O25" s="31">
        <f t="shared" si="2"/>
        <v>-179464</v>
      </c>
      <c r="P25" s="31">
        <f t="shared" si="2"/>
        <v>-3091313</v>
      </c>
      <c r="Q25" s="31">
        <f t="shared" si="2"/>
        <v>-571167</v>
      </c>
      <c r="R25" s="31">
        <f t="shared" si="2"/>
        <v>-3841944</v>
      </c>
      <c r="S25" s="31">
        <f t="shared" si="2"/>
        <v>-128164</v>
      </c>
      <c r="T25" s="31">
        <f t="shared" si="2"/>
        <v>199836</v>
      </c>
      <c r="U25" s="31">
        <f t="shared" si="2"/>
        <v>-1255981</v>
      </c>
      <c r="V25" s="31">
        <f t="shared" si="2"/>
        <v>-1184309</v>
      </c>
      <c r="W25" s="31">
        <f t="shared" si="2"/>
        <v>-4780287</v>
      </c>
      <c r="X25" s="31">
        <f t="shared" si="2"/>
        <v>25475360</v>
      </c>
      <c r="Y25" s="31">
        <f t="shared" si="2"/>
        <v>-30255647</v>
      </c>
      <c r="Z25" s="32">
        <f>+IF(X25&lt;&gt;0,+(Y25/X25)*100,0)</f>
        <v>-118.76435504738696</v>
      </c>
      <c r="AA25" s="33">
        <f>+AA12+AA24</f>
        <v>25475360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31583667</v>
      </c>
      <c r="D32" s="18"/>
      <c r="E32" s="19">
        <v>8651500</v>
      </c>
      <c r="F32" s="20">
        <v>13981869</v>
      </c>
      <c r="G32" s="20">
        <v>1709767</v>
      </c>
      <c r="H32" s="20">
        <v>3034436</v>
      </c>
      <c r="I32" s="20">
        <v>3403779</v>
      </c>
      <c r="J32" s="20">
        <v>8147982</v>
      </c>
      <c r="K32" s="20">
        <v>3829362</v>
      </c>
      <c r="L32" s="20">
        <v>3266452</v>
      </c>
      <c r="M32" s="20">
        <v>4036713</v>
      </c>
      <c r="N32" s="20">
        <v>11132527</v>
      </c>
      <c r="O32" s="20">
        <v>3136542</v>
      </c>
      <c r="P32" s="20">
        <v>3493940</v>
      </c>
      <c r="Q32" s="20">
        <v>2439893</v>
      </c>
      <c r="R32" s="20">
        <v>9070375</v>
      </c>
      <c r="S32" s="20">
        <v>4133771</v>
      </c>
      <c r="T32" s="20">
        <v>3738306</v>
      </c>
      <c r="U32" s="20">
        <v>4072329</v>
      </c>
      <c r="V32" s="20">
        <v>11944406</v>
      </c>
      <c r="W32" s="20">
        <v>40295290</v>
      </c>
      <c r="X32" s="20">
        <v>13981869</v>
      </c>
      <c r="Y32" s="20">
        <v>26313421</v>
      </c>
      <c r="Z32" s="21">
        <v>188.19673535776943</v>
      </c>
      <c r="AA32" s="22">
        <v>13981869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37800</v>
      </c>
      <c r="F33" s="20">
        <v>37800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37800</v>
      </c>
      <c r="Y33" s="20">
        <v>-37800</v>
      </c>
      <c r="Z33" s="21">
        <v>-100</v>
      </c>
      <c r="AA33" s="22">
        <v>37800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31583667</v>
      </c>
      <c r="D34" s="29">
        <f>SUM(D29:D33)</f>
        <v>0</v>
      </c>
      <c r="E34" s="30">
        <f t="shared" si="3"/>
        <v>8689300</v>
      </c>
      <c r="F34" s="31">
        <f t="shared" si="3"/>
        <v>14019669</v>
      </c>
      <c r="G34" s="31">
        <f t="shared" si="3"/>
        <v>1709767</v>
      </c>
      <c r="H34" s="31">
        <f t="shared" si="3"/>
        <v>3034436</v>
      </c>
      <c r="I34" s="31">
        <f t="shared" si="3"/>
        <v>3403779</v>
      </c>
      <c r="J34" s="31">
        <f t="shared" si="3"/>
        <v>8147982</v>
      </c>
      <c r="K34" s="31">
        <f t="shared" si="3"/>
        <v>3829362</v>
      </c>
      <c r="L34" s="31">
        <f t="shared" si="3"/>
        <v>3266452</v>
      </c>
      <c r="M34" s="31">
        <f t="shared" si="3"/>
        <v>4036713</v>
      </c>
      <c r="N34" s="31">
        <f t="shared" si="3"/>
        <v>11132527</v>
      </c>
      <c r="O34" s="31">
        <f t="shared" si="3"/>
        <v>3136542</v>
      </c>
      <c r="P34" s="31">
        <f t="shared" si="3"/>
        <v>3493940</v>
      </c>
      <c r="Q34" s="31">
        <f t="shared" si="3"/>
        <v>2439893</v>
      </c>
      <c r="R34" s="31">
        <f t="shared" si="3"/>
        <v>9070375</v>
      </c>
      <c r="S34" s="31">
        <f t="shared" si="3"/>
        <v>4133771</v>
      </c>
      <c r="T34" s="31">
        <f t="shared" si="3"/>
        <v>3738306</v>
      </c>
      <c r="U34" s="31">
        <f t="shared" si="3"/>
        <v>4072329</v>
      </c>
      <c r="V34" s="31">
        <f t="shared" si="3"/>
        <v>11944406</v>
      </c>
      <c r="W34" s="31">
        <f t="shared" si="3"/>
        <v>40295290</v>
      </c>
      <c r="X34" s="31">
        <f t="shared" si="3"/>
        <v>14019669</v>
      </c>
      <c r="Y34" s="31">
        <f t="shared" si="3"/>
        <v>26275621</v>
      </c>
      <c r="Z34" s="32">
        <f>+IF(X34&lt;&gt;0,+(Y34/X34)*100,0)</f>
        <v>187.41969585729876</v>
      </c>
      <c r="AA34" s="33">
        <f>SUM(AA29:AA33)</f>
        <v>14019669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395200</v>
      </c>
      <c r="F38" s="20">
        <v>395200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395200</v>
      </c>
      <c r="Y38" s="20">
        <v>-395200</v>
      </c>
      <c r="Z38" s="21">
        <v>-100</v>
      </c>
      <c r="AA38" s="22">
        <v>395200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395200</v>
      </c>
      <c r="F39" s="37">
        <f t="shared" si="4"/>
        <v>395200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395200</v>
      </c>
      <c r="Y39" s="37">
        <f t="shared" si="4"/>
        <v>-395200</v>
      </c>
      <c r="Z39" s="38">
        <f>+IF(X39&lt;&gt;0,+(Y39/X39)*100,0)</f>
        <v>-100</v>
      </c>
      <c r="AA39" s="39">
        <f>SUM(AA37:AA38)</f>
        <v>395200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31583667</v>
      </c>
      <c r="D40" s="29">
        <f>+D34+D39</f>
        <v>0</v>
      </c>
      <c r="E40" s="30">
        <f t="shared" si="5"/>
        <v>9084500</v>
      </c>
      <c r="F40" s="31">
        <f t="shared" si="5"/>
        <v>14414869</v>
      </c>
      <c r="G40" s="31">
        <f t="shared" si="5"/>
        <v>1709767</v>
      </c>
      <c r="H40" s="31">
        <f t="shared" si="5"/>
        <v>3034436</v>
      </c>
      <c r="I40" s="31">
        <f t="shared" si="5"/>
        <v>3403779</v>
      </c>
      <c r="J40" s="31">
        <f t="shared" si="5"/>
        <v>8147982</v>
      </c>
      <c r="K40" s="31">
        <f t="shared" si="5"/>
        <v>3829362</v>
      </c>
      <c r="L40" s="31">
        <f t="shared" si="5"/>
        <v>3266452</v>
      </c>
      <c r="M40" s="31">
        <f t="shared" si="5"/>
        <v>4036713</v>
      </c>
      <c r="N40" s="31">
        <f t="shared" si="5"/>
        <v>11132527</v>
      </c>
      <c r="O40" s="31">
        <f t="shared" si="5"/>
        <v>3136542</v>
      </c>
      <c r="P40" s="31">
        <f t="shared" si="5"/>
        <v>3493940</v>
      </c>
      <c r="Q40" s="31">
        <f t="shared" si="5"/>
        <v>2439893</v>
      </c>
      <c r="R40" s="31">
        <f t="shared" si="5"/>
        <v>9070375</v>
      </c>
      <c r="S40" s="31">
        <f t="shared" si="5"/>
        <v>4133771</v>
      </c>
      <c r="T40" s="31">
        <f t="shared" si="5"/>
        <v>3738306</v>
      </c>
      <c r="U40" s="31">
        <f t="shared" si="5"/>
        <v>4072329</v>
      </c>
      <c r="V40" s="31">
        <f t="shared" si="5"/>
        <v>11944406</v>
      </c>
      <c r="W40" s="31">
        <f t="shared" si="5"/>
        <v>40295290</v>
      </c>
      <c r="X40" s="31">
        <f t="shared" si="5"/>
        <v>14414869</v>
      </c>
      <c r="Y40" s="31">
        <f t="shared" si="5"/>
        <v>25880421</v>
      </c>
      <c r="Z40" s="32">
        <f>+IF(X40&lt;&gt;0,+(Y40/X40)*100,0)</f>
        <v>179.53975856457663</v>
      </c>
      <c r="AA40" s="33">
        <f>+AA34+AA39</f>
        <v>14414869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-34316546</v>
      </c>
      <c r="D42" s="43">
        <f>+D25-D40</f>
        <v>0</v>
      </c>
      <c r="E42" s="44">
        <f t="shared" si="6"/>
        <v>21257900</v>
      </c>
      <c r="F42" s="45">
        <f t="shared" si="6"/>
        <v>11060491</v>
      </c>
      <c r="G42" s="45">
        <f t="shared" si="6"/>
        <v>-1761377</v>
      </c>
      <c r="H42" s="45">
        <f t="shared" si="6"/>
        <v>-3175353</v>
      </c>
      <c r="I42" s="45">
        <f t="shared" si="6"/>
        <v>-3324539</v>
      </c>
      <c r="J42" s="45">
        <f t="shared" si="6"/>
        <v>-8261269</v>
      </c>
      <c r="K42" s="45">
        <f t="shared" si="6"/>
        <v>-3563981</v>
      </c>
      <c r="L42" s="45">
        <f t="shared" si="6"/>
        <v>-3246594</v>
      </c>
      <c r="M42" s="45">
        <f t="shared" si="6"/>
        <v>-3962699</v>
      </c>
      <c r="N42" s="45">
        <f t="shared" si="6"/>
        <v>-10773274</v>
      </c>
      <c r="O42" s="45">
        <f t="shared" si="6"/>
        <v>-3316006</v>
      </c>
      <c r="P42" s="45">
        <f t="shared" si="6"/>
        <v>-6585253</v>
      </c>
      <c r="Q42" s="45">
        <f t="shared" si="6"/>
        <v>-3011060</v>
      </c>
      <c r="R42" s="45">
        <f t="shared" si="6"/>
        <v>-12912319</v>
      </c>
      <c r="S42" s="45">
        <f t="shared" si="6"/>
        <v>-4261935</v>
      </c>
      <c r="T42" s="45">
        <f t="shared" si="6"/>
        <v>-3538470</v>
      </c>
      <c r="U42" s="45">
        <f t="shared" si="6"/>
        <v>-5328310</v>
      </c>
      <c r="V42" s="45">
        <f t="shared" si="6"/>
        <v>-13128715</v>
      </c>
      <c r="W42" s="45">
        <f t="shared" si="6"/>
        <v>-45075577</v>
      </c>
      <c r="X42" s="45">
        <f t="shared" si="6"/>
        <v>11060491</v>
      </c>
      <c r="Y42" s="45">
        <f t="shared" si="6"/>
        <v>-56136068</v>
      </c>
      <c r="Z42" s="46">
        <f>+IF(X42&lt;&gt;0,+(Y42/X42)*100,0)</f>
        <v>-507.53685347241816</v>
      </c>
      <c r="AA42" s="47">
        <f>+AA25-AA40</f>
        <v>11060491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518913383</v>
      </c>
      <c r="D45" s="18"/>
      <c r="E45" s="19">
        <v>517207954</v>
      </c>
      <c r="F45" s="20">
        <v>517207954</v>
      </c>
      <c r="G45" s="20"/>
      <c r="H45" s="20"/>
      <c r="I45" s="20"/>
      <c r="J45" s="20"/>
      <c r="K45" s="20"/>
      <c r="L45" s="20"/>
      <c r="M45" s="20"/>
      <c r="N45" s="20"/>
      <c r="O45" s="20"/>
      <c r="P45" s="20">
        <v>646025</v>
      </c>
      <c r="Q45" s="20">
        <v>82415</v>
      </c>
      <c r="R45" s="20">
        <v>728440</v>
      </c>
      <c r="S45" s="20">
        <v>517207954</v>
      </c>
      <c r="T45" s="20"/>
      <c r="U45" s="20">
        <v>-516966027</v>
      </c>
      <c r="V45" s="20">
        <v>241927</v>
      </c>
      <c r="W45" s="20">
        <v>970367</v>
      </c>
      <c r="X45" s="20"/>
      <c r="Y45" s="20">
        <v>970367</v>
      </c>
      <c r="Z45" s="48"/>
      <c r="AA45" s="22">
        <v>517207954</v>
      </c>
    </row>
    <row r="46" spans="1:27" x14ac:dyDescent="0.25">
      <c r="A46" s="23" t="s">
        <v>69</v>
      </c>
      <c r="B46" s="17" t="s">
        <v>32</v>
      </c>
      <c r="C46" s="18">
        <v>6072810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>
        <v>-646025</v>
      </c>
      <c r="Q46" s="20">
        <v>-82415</v>
      </c>
      <c r="R46" s="20">
        <v>-728440</v>
      </c>
      <c r="S46" s="20"/>
      <c r="T46" s="20"/>
      <c r="U46" s="20">
        <v>10133845</v>
      </c>
      <c r="V46" s="20">
        <v>10133845</v>
      </c>
      <c r="W46" s="20">
        <v>9405405</v>
      </c>
      <c r="X46" s="20"/>
      <c r="Y46" s="20">
        <v>9405405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524986193</v>
      </c>
      <c r="D48" s="51">
        <f>SUM(D45:D47)</f>
        <v>0</v>
      </c>
      <c r="E48" s="52">
        <f t="shared" si="7"/>
        <v>517207954</v>
      </c>
      <c r="F48" s="53">
        <f t="shared" si="7"/>
        <v>517207954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517207954</v>
      </c>
      <c r="T48" s="53">
        <f t="shared" si="7"/>
        <v>0</v>
      </c>
      <c r="U48" s="53">
        <f t="shared" si="7"/>
        <v>-506832182</v>
      </c>
      <c r="V48" s="53">
        <f t="shared" si="7"/>
        <v>10375772</v>
      </c>
      <c r="W48" s="53">
        <f t="shared" si="7"/>
        <v>10375772</v>
      </c>
      <c r="X48" s="53">
        <f t="shared" si="7"/>
        <v>0</v>
      </c>
      <c r="Y48" s="53">
        <f t="shared" si="7"/>
        <v>10375772</v>
      </c>
      <c r="Z48" s="54">
        <f>+IF(X48&lt;&gt;0,+(Y48/X48)*100,0)</f>
        <v>0</v>
      </c>
      <c r="AA48" s="55">
        <f>SUM(AA45:AA47)</f>
        <v>517207954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9103523</v>
      </c>
      <c r="D6" s="18"/>
      <c r="E6" s="19"/>
      <c r="F6" s="20">
        <v>43312157</v>
      </c>
      <c r="G6" s="20">
        <v>5716653</v>
      </c>
      <c r="H6" s="20">
        <v>4637</v>
      </c>
      <c r="I6" s="20">
        <v>7229</v>
      </c>
      <c r="J6" s="20">
        <v>5728519</v>
      </c>
      <c r="K6" s="20">
        <v>-539769</v>
      </c>
      <c r="L6" s="20">
        <v>-345262</v>
      </c>
      <c r="M6" s="20">
        <v>3994354</v>
      </c>
      <c r="N6" s="20">
        <v>3109323</v>
      </c>
      <c r="O6" s="20">
        <v>-2409854</v>
      </c>
      <c r="P6" s="20">
        <v>-424015</v>
      </c>
      <c r="Q6" s="20">
        <v>2809397</v>
      </c>
      <c r="R6" s="20">
        <v>-24472</v>
      </c>
      <c r="S6" s="20">
        <v>-270610</v>
      </c>
      <c r="T6" s="20">
        <v>-618317</v>
      </c>
      <c r="U6" s="20">
        <v>-301612</v>
      </c>
      <c r="V6" s="20">
        <v>-1190539</v>
      </c>
      <c r="W6" s="20">
        <v>7622831</v>
      </c>
      <c r="X6" s="20">
        <v>43312157</v>
      </c>
      <c r="Y6" s="20">
        <v>-35689326</v>
      </c>
      <c r="Z6" s="21">
        <v>-82.400250811798642</v>
      </c>
      <c r="AA6" s="22">
        <v>43312157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16918152</v>
      </c>
      <c r="D8" s="18"/>
      <c r="E8" s="19"/>
      <c r="F8" s="20">
        <v>518503</v>
      </c>
      <c r="G8" s="20">
        <v>3503860</v>
      </c>
      <c r="H8" s="20">
        <v>415948</v>
      </c>
      <c r="I8" s="20">
        <v>3573152</v>
      </c>
      <c r="J8" s="20">
        <v>7492960</v>
      </c>
      <c r="K8" s="20">
        <v>3297583</v>
      </c>
      <c r="L8" s="20">
        <v>3584730</v>
      </c>
      <c r="M8" s="20">
        <v>3594867</v>
      </c>
      <c r="N8" s="20">
        <v>10477180</v>
      </c>
      <c r="O8" s="20">
        <v>3600827</v>
      </c>
      <c r="P8" s="20">
        <v>3588883</v>
      </c>
      <c r="Q8" s="20">
        <v>2545637</v>
      </c>
      <c r="R8" s="20">
        <v>9735347</v>
      </c>
      <c r="S8" s="20">
        <v>2575176</v>
      </c>
      <c r="T8" s="20">
        <v>1565769</v>
      </c>
      <c r="U8" s="20">
        <v>2498341</v>
      </c>
      <c r="V8" s="20">
        <v>6639286</v>
      </c>
      <c r="W8" s="20">
        <v>34344773</v>
      </c>
      <c r="X8" s="20">
        <v>518503</v>
      </c>
      <c r="Y8" s="20">
        <v>33826270</v>
      </c>
      <c r="Z8" s="21">
        <v>6523.8330347172532</v>
      </c>
      <c r="AA8" s="22">
        <v>518503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-800396</v>
      </c>
      <c r="D11" s="18"/>
      <c r="E11" s="19"/>
      <c r="F11" s="20"/>
      <c r="G11" s="20">
        <v>-83590</v>
      </c>
      <c r="H11" s="20">
        <v>-32452</v>
      </c>
      <c r="I11" s="20">
        <v>-104307</v>
      </c>
      <c r="J11" s="20">
        <v>-220349</v>
      </c>
      <c r="K11" s="20">
        <v>-84997</v>
      </c>
      <c r="L11" s="20">
        <v>-45856</v>
      </c>
      <c r="M11" s="20">
        <v>-43737</v>
      </c>
      <c r="N11" s="20">
        <v>-174590</v>
      </c>
      <c r="O11" s="20">
        <v>-141602</v>
      </c>
      <c r="P11" s="20">
        <v>-48190</v>
      </c>
      <c r="Q11" s="20">
        <v>-83075</v>
      </c>
      <c r="R11" s="20">
        <v>-272867</v>
      </c>
      <c r="S11" s="20">
        <v>-121858</v>
      </c>
      <c r="T11" s="20">
        <v>-108927</v>
      </c>
      <c r="U11" s="20">
        <v>-85588</v>
      </c>
      <c r="V11" s="20">
        <v>-316373</v>
      </c>
      <c r="W11" s="20">
        <v>-984179</v>
      </c>
      <c r="X11" s="20"/>
      <c r="Y11" s="20">
        <v>-984179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25221279</v>
      </c>
      <c r="D12" s="29">
        <f>SUM(D6:D11)</f>
        <v>0</v>
      </c>
      <c r="E12" s="30">
        <f t="shared" si="0"/>
        <v>0</v>
      </c>
      <c r="F12" s="31">
        <f t="shared" si="0"/>
        <v>43830660</v>
      </c>
      <c r="G12" s="31">
        <f t="shared" si="0"/>
        <v>9136923</v>
      </c>
      <c r="H12" s="31">
        <f t="shared" si="0"/>
        <v>388133</v>
      </c>
      <c r="I12" s="31">
        <f t="shared" si="0"/>
        <v>3476074</v>
      </c>
      <c r="J12" s="31">
        <f t="shared" si="0"/>
        <v>13001130</v>
      </c>
      <c r="K12" s="31">
        <f t="shared" si="0"/>
        <v>2672817</v>
      </c>
      <c r="L12" s="31">
        <f t="shared" si="0"/>
        <v>3193612</v>
      </c>
      <c r="M12" s="31">
        <f t="shared" si="0"/>
        <v>7545484</v>
      </c>
      <c r="N12" s="31">
        <f t="shared" si="0"/>
        <v>13411913</v>
      </c>
      <c r="O12" s="31">
        <f t="shared" si="0"/>
        <v>1049371</v>
      </c>
      <c r="P12" s="31">
        <f t="shared" si="0"/>
        <v>3116678</v>
      </c>
      <c r="Q12" s="31">
        <f t="shared" si="0"/>
        <v>5271959</v>
      </c>
      <c r="R12" s="31">
        <f t="shared" si="0"/>
        <v>9438008</v>
      </c>
      <c r="S12" s="31">
        <f t="shared" si="0"/>
        <v>2182708</v>
      </c>
      <c r="T12" s="31">
        <f t="shared" si="0"/>
        <v>838525</v>
      </c>
      <c r="U12" s="31">
        <f t="shared" si="0"/>
        <v>2111141</v>
      </c>
      <c r="V12" s="31">
        <f t="shared" si="0"/>
        <v>5132374</v>
      </c>
      <c r="W12" s="31">
        <f t="shared" si="0"/>
        <v>40983425</v>
      </c>
      <c r="X12" s="31">
        <f t="shared" si="0"/>
        <v>43830660</v>
      </c>
      <c r="Y12" s="31">
        <f t="shared" si="0"/>
        <v>-2847235</v>
      </c>
      <c r="Z12" s="32">
        <f>+IF(X12&lt;&gt;0,+(Y12/X12)*100,0)</f>
        <v>-6.4959893371443647</v>
      </c>
      <c r="AA12" s="33">
        <f>SUM(AA6:AA11)</f>
        <v>43830660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2003506</v>
      </c>
      <c r="D19" s="18"/>
      <c r="E19" s="19">
        <v>10292478</v>
      </c>
      <c r="F19" s="20">
        <v>3353538</v>
      </c>
      <c r="G19" s="20"/>
      <c r="H19" s="20"/>
      <c r="I19" s="20"/>
      <c r="J19" s="20"/>
      <c r="K19" s="20"/>
      <c r="L19" s="20"/>
      <c r="M19" s="20"/>
      <c r="N19" s="20"/>
      <c r="O19" s="20">
        <v>2354020</v>
      </c>
      <c r="P19" s="20"/>
      <c r="Q19" s="20">
        <v>129076</v>
      </c>
      <c r="R19" s="20">
        <v>2483096</v>
      </c>
      <c r="S19" s="20"/>
      <c r="T19" s="20">
        <v>187890</v>
      </c>
      <c r="U19" s="20">
        <v>51402</v>
      </c>
      <c r="V19" s="20">
        <v>239292</v>
      </c>
      <c r="W19" s="20">
        <v>2722388</v>
      </c>
      <c r="X19" s="20">
        <v>3353538</v>
      </c>
      <c r="Y19" s="20">
        <v>-631150</v>
      </c>
      <c r="Z19" s="21">
        <v>-18.8204218947273</v>
      </c>
      <c r="AA19" s="22">
        <v>3353538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2003506</v>
      </c>
      <c r="D24" s="29">
        <f>SUM(D15:D23)</f>
        <v>0</v>
      </c>
      <c r="E24" s="36">
        <f t="shared" si="1"/>
        <v>10292478</v>
      </c>
      <c r="F24" s="37">
        <f t="shared" si="1"/>
        <v>3353538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2354020</v>
      </c>
      <c r="P24" s="37">
        <f t="shared" si="1"/>
        <v>0</v>
      </c>
      <c r="Q24" s="37">
        <f t="shared" si="1"/>
        <v>129076</v>
      </c>
      <c r="R24" s="37">
        <f t="shared" si="1"/>
        <v>2483096</v>
      </c>
      <c r="S24" s="37">
        <f t="shared" si="1"/>
        <v>0</v>
      </c>
      <c r="T24" s="37">
        <f t="shared" si="1"/>
        <v>187890</v>
      </c>
      <c r="U24" s="37">
        <f t="shared" si="1"/>
        <v>51402</v>
      </c>
      <c r="V24" s="37">
        <f t="shared" si="1"/>
        <v>239292</v>
      </c>
      <c r="W24" s="37">
        <f t="shared" si="1"/>
        <v>2722388</v>
      </c>
      <c r="X24" s="37">
        <f t="shared" si="1"/>
        <v>3353538</v>
      </c>
      <c r="Y24" s="37">
        <f t="shared" si="1"/>
        <v>-631150</v>
      </c>
      <c r="Z24" s="38">
        <f>+IF(X24&lt;&gt;0,+(Y24/X24)*100,0)</f>
        <v>-18.8204218947273</v>
      </c>
      <c r="AA24" s="39">
        <f>SUM(AA15:AA23)</f>
        <v>3353538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27224785</v>
      </c>
      <c r="D25" s="29">
        <f>+D12+D24</f>
        <v>0</v>
      </c>
      <c r="E25" s="30">
        <f t="shared" si="2"/>
        <v>10292478</v>
      </c>
      <c r="F25" s="31">
        <f t="shared" si="2"/>
        <v>47184198</v>
      </c>
      <c r="G25" s="31">
        <f t="shared" si="2"/>
        <v>9136923</v>
      </c>
      <c r="H25" s="31">
        <f t="shared" si="2"/>
        <v>388133</v>
      </c>
      <c r="I25" s="31">
        <f t="shared" si="2"/>
        <v>3476074</v>
      </c>
      <c r="J25" s="31">
        <f t="shared" si="2"/>
        <v>13001130</v>
      </c>
      <c r="K25" s="31">
        <f t="shared" si="2"/>
        <v>2672817</v>
      </c>
      <c r="L25" s="31">
        <f t="shared" si="2"/>
        <v>3193612</v>
      </c>
      <c r="M25" s="31">
        <f t="shared" si="2"/>
        <v>7545484</v>
      </c>
      <c r="N25" s="31">
        <f t="shared" si="2"/>
        <v>13411913</v>
      </c>
      <c r="O25" s="31">
        <f t="shared" si="2"/>
        <v>3403391</v>
      </c>
      <c r="P25" s="31">
        <f t="shared" si="2"/>
        <v>3116678</v>
      </c>
      <c r="Q25" s="31">
        <f t="shared" si="2"/>
        <v>5401035</v>
      </c>
      <c r="R25" s="31">
        <f t="shared" si="2"/>
        <v>11921104</v>
      </c>
      <c r="S25" s="31">
        <f t="shared" si="2"/>
        <v>2182708</v>
      </c>
      <c r="T25" s="31">
        <f t="shared" si="2"/>
        <v>1026415</v>
      </c>
      <c r="U25" s="31">
        <f t="shared" si="2"/>
        <v>2162543</v>
      </c>
      <c r="V25" s="31">
        <f t="shared" si="2"/>
        <v>5371666</v>
      </c>
      <c r="W25" s="31">
        <f t="shared" si="2"/>
        <v>43705813</v>
      </c>
      <c r="X25" s="31">
        <f t="shared" si="2"/>
        <v>47184198</v>
      </c>
      <c r="Y25" s="31">
        <f t="shared" si="2"/>
        <v>-3478385</v>
      </c>
      <c r="Z25" s="32">
        <f>+IF(X25&lt;&gt;0,+(Y25/X25)*100,0)</f>
        <v>-7.3719277797198126</v>
      </c>
      <c r="AA25" s="33">
        <f>+AA12+AA24</f>
        <v>47184198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24639331</v>
      </c>
      <c r="D32" s="18"/>
      <c r="E32" s="19"/>
      <c r="F32" s="20">
        <v>37260007</v>
      </c>
      <c r="G32" s="20">
        <v>1319161</v>
      </c>
      <c r="H32" s="20">
        <v>1636342</v>
      </c>
      <c r="I32" s="20">
        <v>1548533</v>
      </c>
      <c r="J32" s="20">
        <v>4504036</v>
      </c>
      <c r="K32" s="20">
        <v>1826720</v>
      </c>
      <c r="L32" s="20">
        <v>1417073</v>
      </c>
      <c r="M32" s="20">
        <v>1767775</v>
      </c>
      <c r="N32" s="20">
        <v>5011568</v>
      </c>
      <c r="O32" s="20">
        <v>1581774</v>
      </c>
      <c r="P32" s="20">
        <v>1523634</v>
      </c>
      <c r="Q32" s="20">
        <v>1325466</v>
      </c>
      <c r="R32" s="20">
        <v>4430874</v>
      </c>
      <c r="S32" s="20">
        <v>2034578</v>
      </c>
      <c r="T32" s="20">
        <v>1557479</v>
      </c>
      <c r="U32" s="20">
        <v>2420717</v>
      </c>
      <c r="V32" s="20">
        <v>6012774</v>
      </c>
      <c r="W32" s="20">
        <v>19959252</v>
      </c>
      <c r="X32" s="20">
        <v>37260007</v>
      </c>
      <c r="Y32" s="20">
        <v>-17300755</v>
      </c>
      <c r="Z32" s="21">
        <v>-46.432506037908148</v>
      </c>
      <c r="AA32" s="22">
        <v>37260007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24639331</v>
      </c>
      <c r="D34" s="29">
        <f>SUM(D29:D33)</f>
        <v>0</v>
      </c>
      <c r="E34" s="30">
        <f t="shared" si="3"/>
        <v>0</v>
      </c>
      <c r="F34" s="31">
        <f t="shared" si="3"/>
        <v>37260007</v>
      </c>
      <c r="G34" s="31">
        <f t="shared" si="3"/>
        <v>1319161</v>
      </c>
      <c r="H34" s="31">
        <f t="shared" si="3"/>
        <v>1636342</v>
      </c>
      <c r="I34" s="31">
        <f t="shared" si="3"/>
        <v>1548533</v>
      </c>
      <c r="J34" s="31">
        <f t="shared" si="3"/>
        <v>4504036</v>
      </c>
      <c r="K34" s="31">
        <f t="shared" si="3"/>
        <v>1826720</v>
      </c>
      <c r="L34" s="31">
        <f t="shared" si="3"/>
        <v>1417073</v>
      </c>
      <c r="M34" s="31">
        <f t="shared" si="3"/>
        <v>1767775</v>
      </c>
      <c r="N34" s="31">
        <f t="shared" si="3"/>
        <v>5011568</v>
      </c>
      <c r="O34" s="31">
        <f t="shared" si="3"/>
        <v>1581774</v>
      </c>
      <c r="P34" s="31">
        <f t="shared" si="3"/>
        <v>1523634</v>
      </c>
      <c r="Q34" s="31">
        <f t="shared" si="3"/>
        <v>1325466</v>
      </c>
      <c r="R34" s="31">
        <f t="shared" si="3"/>
        <v>4430874</v>
      </c>
      <c r="S34" s="31">
        <f t="shared" si="3"/>
        <v>2034578</v>
      </c>
      <c r="T34" s="31">
        <f t="shared" si="3"/>
        <v>1557479</v>
      </c>
      <c r="U34" s="31">
        <f t="shared" si="3"/>
        <v>2420717</v>
      </c>
      <c r="V34" s="31">
        <f t="shared" si="3"/>
        <v>6012774</v>
      </c>
      <c r="W34" s="31">
        <f t="shared" si="3"/>
        <v>19959252</v>
      </c>
      <c r="X34" s="31">
        <f t="shared" si="3"/>
        <v>37260007</v>
      </c>
      <c r="Y34" s="31">
        <f t="shared" si="3"/>
        <v>-17300755</v>
      </c>
      <c r="Z34" s="32">
        <f>+IF(X34&lt;&gt;0,+(Y34/X34)*100,0)</f>
        <v>-46.432506037908148</v>
      </c>
      <c r="AA34" s="33">
        <f>SUM(AA29:AA33)</f>
        <v>37260007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2932737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2932737</v>
      </c>
      <c r="Y37" s="20">
        <v>-2932737</v>
      </c>
      <c r="Z37" s="21">
        <v>-100</v>
      </c>
      <c r="AA37" s="22">
        <v>2932737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2932737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2932737</v>
      </c>
      <c r="Y39" s="37">
        <f t="shared" si="4"/>
        <v>-2932737</v>
      </c>
      <c r="Z39" s="38">
        <f>+IF(X39&lt;&gt;0,+(Y39/X39)*100,0)</f>
        <v>-100</v>
      </c>
      <c r="AA39" s="39">
        <f>SUM(AA37:AA38)</f>
        <v>2932737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24639331</v>
      </c>
      <c r="D40" s="29">
        <f>+D34+D39</f>
        <v>0</v>
      </c>
      <c r="E40" s="30">
        <f t="shared" si="5"/>
        <v>0</v>
      </c>
      <c r="F40" s="31">
        <f t="shared" si="5"/>
        <v>40192744</v>
      </c>
      <c r="G40" s="31">
        <f t="shared" si="5"/>
        <v>1319161</v>
      </c>
      <c r="H40" s="31">
        <f t="shared" si="5"/>
        <v>1636342</v>
      </c>
      <c r="I40" s="31">
        <f t="shared" si="5"/>
        <v>1548533</v>
      </c>
      <c r="J40" s="31">
        <f t="shared" si="5"/>
        <v>4504036</v>
      </c>
      <c r="K40" s="31">
        <f t="shared" si="5"/>
        <v>1826720</v>
      </c>
      <c r="L40" s="31">
        <f t="shared" si="5"/>
        <v>1417073</v>
      </c>
      <c r="M40" s="31">
        <f t="shared" si="5"/>
        <v>1767775</v>
      </c>
      <c r="N40" s="31">
        <f t="shared" si="5"/>
        <v>5011568</v>
      </c>
      <c r="O40" s="31">
        <f t="shared" si="5"/>
        <v>1581774</v>
      </c>
      <c r="P40" s="31">
        <f t="shared" si="5"/>
        <v>1523634</v>
      </c>
      <c r="Q40" s="31">
        <f t="shared" si="5"/>
        <v>1325466</v>
      </c>
      <c r="R40" s="31">
        <f t="shared" si="5"/>
        <v>4430874</v>
      </c>
      <c r="S40" s="31">
        <f t="shared" si="5"/>
        <v>2034578</v>
      </c>
      <c r="T40" s="31">
        <f t="shared" si="5"/>
        <v>1557479</v>
      </c>
      <c r="U40" s="31">
        <f t="shared" si="5"/>
        <v>2420717</v>
      </c>
      <c r="V40" s="31">
        <f t="shared" si="5"/>
        <v>6012774</v>
      </c>
      <c r="W40" s="31">
        <f t="shared" si="5"/>
        <v>19959252</v>
      </c>
      <c r="X40" s="31">
        <f t="shared" si="5"/>
        <v>40192744</v>
      </c>
      <c r="Y40" s="31">
        <f t="shared" si="5"/>
        <v>-20233492</v>
      </c>
      <c r="Z40" s="32">
        <f>+IF(X40&lt;&gt;0,+(Y40/X40)*100,0)</f>
        <v>-50.341156105191523</v>
      </c>
      <c r="AA40" s="33">
        <f>+AA34+AA39</f>
        <v>40192744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2585454</v>
      </c>
      <c r="D42" s="43">
        <f>+D25-D40</f>
        <v>0</v>
      </c>
      <c r="E42" s="44">
        <f t="shared" si="6"/>
        <v>10292478</v>
      </c>
      <c r="F42" s="45">
        <f t="shared" si="6"/>
        <v>6991454</v>
      </c>
      <c r="G42" s="45">
        <f t="shared" si="6"/>
        <v>7817762</v>
      </c>
      <c r="H42" s="45">
        <f t="shared" si="6"/>
        <v>-1248209</v>
      </c>
      <c r="I42" s="45">
        <f t="shared" si="6"/>
        <v>1927541</v>
      </c>
      <c r="J42" s="45">
        <f t="shared" si="6"/>
        <v>8497094</v>
      </c>
      <c r="K42" s="45">
        <f t="shared" si="6"/>
        <v>846097</v>
      </c>
      <c r="L42" s="45">
        <f t="shared" si="6"/>
        <v>1776539</v>
      </c>
      <c r="M42" s="45">
        <f t="shared" si="6"/>
        <v>5777709</v>
      </c>
      <c r="N42" s="45">
        <f t="shared" si="6"/>
        <v>8400345</v>
      </c>
      <c r="O42" s="45">
        <f t="shared" si="6"/>
        <v>1821617</v>
      </c>
      <c r="P42" s="45">
        <f t="shared" si="6"/>
        <v>1593044</v>
      </c>
      <c r="Q42" s="45">
        <f t="shared" si="6"/>
        <v>4075569</v>
      </c>
      <c r="R42" s="45">
        <f t="shared" si="6"/>
        <v>7490230</v>
      </c>
      <c r="S42" s="45">
        <f t="shared" si="6"/>
        <v>148130</v>
      </c>
      <c r="T42" s="45">
        <f t="shared" si="6"/>
        <v>-531064</v>
      </c>
      <c r="U42" s="45">
        <f t="shared" si="6"/>
        <v>-258174</v>
      </c>
      <c r="V42" s="45">
        <f t="shared" si="6"/>
        <v>-641108</v>
      </c>
      <c r="W42" s="45">
        <f t="shared" si="6"/>
        <v>23746561</v>
      </c>
      <c r="X42" s="45">
        <f t="shared" si="6"/>
        <v>6991454</v>
      </c>
      <c r="Y42" s="45">
        <f t="shared" si="6"/>
        <v>16755107</v>
      </c>
      <c r="Z42" s="46">
        <f>+IF(X42&lt;&gt;0,+(Y42/X42)*100,0)</f>
        <v>239.65125137060187</v>
      </c>
      <c r="AA42" s="47">
        <f>+AA25-AA40</f>
        <v>6991454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309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-27289471</v>
      </c>
      <c r="F6" s="20">
        <v>4699172</v>
      </c>
      <c r="G6" s="20"/>
      <c r="H6" s="20"/>
      <c r="I6" s="20"/>
      <c r="J6" s="20"/>
      <c r="K6" s="20">
        <v>-5563894</v>
      </c>
      <c r="L6" s="20">
        <v>-2570297</v>
      </c>
      <c r="M6" s="20">
        <v>-928484</v>
      </c>
      <c r="N6" s="20">
        <v>-9062675</v>
      </c>
      <c r="O6" s="20">
        <v>-4520717</v>
      </c>
      <c r="P6" s="20">
        <v>-1021246</v>
      </c>
      <c r="Q6" s="20">
        <v>-1623271</v>
      </c>
      <c r="R6" s="20">
        <v>-7165234</v>
      </c>
      <c r="S6" s="20">
        <v>-1087709</v>
      </c>
      <c r="T6" s="20">
        <v>-924658</v>
      </c>
      <c r="U6" s="20">
        <v>-1802945</v>
      </c>
      <c r="V6" s="20">
        <v>-3815312</v>
      </c>
      <c r="W6" s="20">
        <v>-20043221</v>
      </c>
      <c r="X6" s="20">
        <v>4699172</v>
      </c>
      <c r="Y6" s="20">
        <v>-24742393</v>
      </c>
      <c r="Z6" s="21">
        <v>-526.52665192931863</v>
      </c>
      <c r="AA6" s="22">
        <v>4699172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-11354381</v>
      </c>
      <c r="F8" s="20">
        <v>-7658243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-7658243</v>
      </c>
      <c r="Y8" s="20">
        <v>7658243</v>
      </c>
      <c r="Z8" s="21">
        <v>-100</v>
      </c>
      <c r="AA8" s="22">
        <v>-7658243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-38643852</v>
      </c>
      <c r="F12" s="31">
        <f t="shared" si="0"/>
        <v>-2959071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-5563894</v>
      </c>
      <c r="L12" s="31">
        <f t="shared" si="0"/>
        <v>-2570297</v>
      </c>
      <c r="M12" s="31">
        <f t="shared" si="0"/>
        <v>-928484</v>
      </c>
      <c r="N12" s="31">
        <f t="shared" si="0"/>
        <v>-9062675</v>
      </c>
      <c r="O12" s="31">
        <f t="shared" si="0"/>
        <v>-4520717</v>
      </c>
      <c r="P12" s="31">
        <f t="shared" si="0"/>
        <v>-1021246</v>
      </c>
      <c r="Q12" s="31">
        <f t="shared" si="0"/>
        <v>-1623271</v>
      </c>
      <c r="R12" s="31">
        <f t="shared" si="0"/>
        <v>-7165234</v>
      </c>
      <c r="S12" s="31">
        <f t="shared" si="0"/>
        <v>-1087709</v>
      </c>
      <c r="T12" s="31">
        <f t="shared" si="0"/>
        <v>-924658</v>
      </c>
      <c r="U12" s="31">
        <f t="shared" si="0"/>
        <v>-1802945</v>
      </c>
      <c r="V12" s="31">
        <f t="shared" si="0"/>
        <v>-3815312</v>
      </c>
      <c r="W12" s="31">
        <f t="shared" si="0"/>
        <v>-20043221</v>
      </c>
      <c r="X12" s="31">
        <f t="shared" si="0"/>
        <v>-2959071</v>
      </c>
      <c r="Y12" s="31">
        <f t="shared" si="0"/>
        <v>-17084150</v>
      </c>
      <c r="Z12" s="32">
        <f>+IF(X12&lt;&gt;0,+(Y12/X12)*100,0)</f>
        <v>577.34843131509854</v>
      </c>
      <c r="AA12" s="33">
        <f>SUM(AA6:AA11)</f>
        <v>-2959071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-6310595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-6310595</v>
      </c>
      <c r="Y17" s="20">
        <v>6310595</v>
      </c>
      <c r="Z17" s="21">
        <v>-100</v>
      </c>
      <c r="AA17" s="22">
        <v>-6310595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37456637</v>
      </c>
      <c r="D19" s="18"/>
      <c r="E19" s="19">
        <v>36344707</v>
      </c>
      <c r="F19" s="20">
        <v>45567850</v>
      </c>
      <c r="G19" s="20"/>
      <c r="H19" s="20">
        <v>2037478</v>
      </c>
      <c r="I19" s="20">
        <v>1892121</v>
      </c>
      <c r="J19" s="20">
        <v>3929599</v>
      </c>
      <c r="K19" s="20">
        <v>4183735</v>
      </c>
      <c r="L19" s="20">
        <v>1341385</v>
      </c>
      <c r="M19" s="20">
        <v>93256</v>
      </c>
      <c r="N19" s="20">
        <v>5618376</v>
      </c>
      <c r="O19" s="20">
        <v>2868502</v>
      </c>
      <c r="P19" s="20">
        <v>-168974</v>
      </c>
      <c r="Q19" s="20">
        <v>809228</v>
      </c>
      <c r="R19" s="20">
        <v>3508756</v>
      </c>
      <c r="S19" s="20">
        <v>-38286</v>
      </c>
      <c r="T19" s="20">
        <v>224541</v>
      </c>
      <c r="U19" s="20">
        <v>73863</v>
      </c>
      <c r="V19" s="20">
        <v>260118</v>
      </c>
      <c r="W19" s="20">
        <v>13316849</v>
      </c>
      <c r="X19" s="20">
        <v>45567850</v>
      </c>
      <c r="Y19" s="20">
        <v>-32251001</v>
      </c>
      <c r="Z19" s="21">
        <v>-70.775779414653101</v>
      </c>
      <c r="AA19" s="22">
        <v>45567850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37456637</v>
      </c>
      <c r="D24" s="29">
        <f>SUM(D15:D23)</f>
        <v>0</v>
      </c>
      <c r="E24" s="36">
        <f t="shared" si="1"/>
        <v>36344707</v>
      </c>
      <c r="F24" s="37">
        <f t="shared" si="1"/>
        <v>39257255</v>
      </c>
      <c r="G24" s="37">
        <f t="shared" si="1"/>
        <v>0</v>
      </c>
      <c r="H24" s="37">
        <f t="shared" si="1"/>
        <v>2037478</v>
      </c>
      <c r="I24" s="37">
        <f t="shared" si="1"/>
        <v>1892121</v>
      </c>
      <c r="J24" s="37">
        <f t="shared" si="1"/>
        <v>3929599</v>
      </c>
      <c r="K24" s="37">
        <f t="shared" si="1"/>
        <v>4183735</v>
      </c>
      <c r="L24" s="37">
        <f t="shared" si="1"/>
        <v>1341385</v>
      </c>
      <c r="M24" s="37">
        <f t="shared" si="1"/>
        <v>93256</v>
      </c>
      <c r="N24" s="37">
        <f t="shared" si="1"/>
        <v>5618376</v>
      </c>
      <c r="O24" s="37">
        <f t="shared" si="1"/>
        <v>2868502</v>
      </c>
      <c r="P24" s="37">
        <f t="shared" si="1"/>
        <v>-168974</v>
      </c>
      <c r="Q24" s="37">
        <f t="shared" si="1"/>
        <v>809228</v>
      </c>
      <c r="R24" s="37">
        <f t="shared" si="1"/>
        <v>3508756</v>
      </c>
      <c r="S24" s="37">
        <f t="shared" si="1"/>
        <v>-38286</v>
      </c>
      <c r="T24" s="37">
        <f t="shared" si="1"/>
        <v>224541</v>
      </c>
      <c r="U24" s="37">
        <f t="shared" si="1"/>
        <v>73863</v>
      </c>
      <c r="V24" s="37">
        <f t="shared" si="1"/>
        <v>260118</v>
      </c>
      <c r="W24" s="37">
        <f t="shared" si="1"/>
        <v>13316849</v>
      </c>
      <c r="X24" s="37">
        <f t="shared" si="1"/>
        <v>39257255</v>
      </c>
      <c r="Y24" s="37">
        <f t="shared" si="1"/>
        <v>-25940406</v>
      </c>
      <c r="Z24" s="38">
        <f>+IF(X24&lt;&gt;0,+(Y24/X24)*100,0)</f>
        <v>-66.077992462794455</v>
      </c>
      <c r="AA24" s="39">
        <f>SUM(AA15:AA23)</f>
        <v>39257255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37456637</v>
      </c>
      <c r="D25" s="29">
        <f>+D12+D24</f>
        <v>0</v>
      </c>
      <c r="E25" s="30">
        <f t="shared" si="2"/>
        <v>-2299145</v>
      </c>
      <c r="F25" s="31">
        <f t="shared" si="2"/>
        <v>36298184</v>
      </c>
      <c r="G25" s="31">
        <f t="shared" si="2"/>
        <v>0</v>
      </c>
      <c r="H25" s="31">
        <f t="shared" si="2"/>
        <v>2037478</v>
      </c>
      <c r="I25" s="31">
        <f t="shared" si="2"/>
        <v>1892121</v>
      </c>
      <c r="J25" s="31">
        <f t="shared" si="2"/>
        <v>3929599</v>
      </c>
      <c r="K25" s="31">
        <f t="shared" si="2"/>
        <v>-1380159</v>
      </c>
      <c r="L25" s="31">
        <f t="shared" si="2"/>
        <v>-1228912</v>
      </c>
      <c r="M25" s="31">
        <f t="shared" si="2"/>
        <v>-835228</v>
      </c>
      <c r="N25" s="31">
        <f t="shared" si="2"/>
        <v>-3444299</v>
      </c>
      <c r="O25" s="31">
        <f t="shared" si="2"/>
        <v>-1652215</v>
      </c>
      <c r="P25" s="31">
        <f t="shared" si="2"/>
        <v>-1190220</v>
      </c>
      <c r="Q25" s="31">
        <f t="shared" si="2"/>
        <v>-814043</v>
      </c>
      <c r="R25" s="31">
        <f t="shared" si="2"/>
        <v>-3656478</v>
      </c>
      <c r="S25" s="31">
        <f t="shared" si="2"/>
        <v>-1125995</v>
      </c>
      <c r="T25" s="31">
        <f t="shared" si="2"/>
        <v>-700117</v>
      </c>
      <c r="U25" s="31">
        <f t="shared" si="2"/>
        <v>-1729082</v>
      </c>
      <c r="V25" s="31">
        <f t="shared" si="2"/>
        <v>-3555194</v>
      </c>
      <c r="W25" s="31">
        <f t="shared" si="2"/>
        <v>-6726372</v>
      </c>
      <c r="X25" s="31">
        <f t="shared" si="2"/>
        <v>36298184</v>
      </c>
      <c r="Y25" s="31">
        <f t="shared" si="2"/>
        <v>-43024556</v>
      </c>
      <c r="Z25" s="32">
        <f>+IF(X25&lt;&gt;0,+(Y25/X25)*100,0)</f>
        <v>-118.53087746758901</v>
      </c>
      <c r="AA25" s="33">
        <f>+AA12+AA24</f>
        <v>36298184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-4101435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-4101435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-4101435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37456637</v>
      </c>
      <c r="D42" s="43">
        <f>+D25-D40</f>
        <v>0</v>
      </c>
      <c r="E42" s="44">
        <f t="shared" si="6"/>
        <v>1802290</v>
      </c>
      <c r="F42" s="45">
        <f t="shared" si="6"/>
        <v>36298184</v>
      </c>
      <c r="G42" s="45">
        <f t="shared" si="6"/>
        <v>0</v>
      </c>
      <c r="H42" s="45">
        <f t="shared" si="6"/>
        <v>2037478</v>
      </c>
      <c r="I42" s="45">
        <f t="shared" si="6"/>
        <v>1892121</v>
      </c>
      <c r="J42" s="45">
        <f t="shared" si="6"/>
        <v>3929599</v>
      </c>
      <c r="K42" s="45">
        <f t="shared" si="6"/>
        <v>-1380159</v>
      </c>
      <c r="L42" s="45">
        <f t="shared" si="6"/>
        <v>-1228912</v>
      </c>
      <c r="M42" s="45">
        <f t="shared" si="6"/>
        <v>-835228</v>
      </c>
      <c r="N42" s="45">
        <f t="shared" si="6"/>
        <v>-3444299</v>
      </c>
      <c r="O42" s="45">
        <f t="shared" si="6"/>
        <v>-1652215</v>
      </c>
      <c r="P42" s="45">
        <f t="shared" si="6"/>
        <v>-1190220</v>
      </c>
      <c r="Q42" s="45">
        <f t="shared" si="6"/>
        <v>-814043</v>
      </c>
      <c r="R42" s="45">
        <f t="shared" si="6"/>
        <v>-3656478</v>
      </c>
      <c r="S42" s="45">
        <f t="shared" si="6"/>
        <v>-1125995</v>
      </c>
      <c r="T42" s="45">
        <f t="shared" si="6"/>
        <v>-700117</v>
      </c>
      <c r="U42" s="45">
        <f t="shared" si="6"/>
        <v>-1729082</v>
      </c>
      <c r="V42" s="45">
        <f t="shared" si="6"/>
        <v>-3555194</v>
      </c>
      <c r="W42" s="45">
        <f t="shared" si="6"/>
        <v>-6726372</v>
      </c>
      <c r="X42" s="45">
        <f t="shared" si="6"/>
        <v>36298184</v>
      </c>
      <c r="Y42" s="45">
        <f t="shared" si="6"/>
        <v>-43024556</v>
      </c>
      <c r="Z42" s="46">
        <f>+IF(X42&lt;&gt;0,+(Y42/X42)*100,0)</f>
        <v>-118.53087746758901</v>
      </c>
      <c r="AA42" s="47">
        <f>+AA25-AA40</f>
        <v>36298184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118247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118247</v>
      </c>
      <c r="Y45" s="20">
        <v>-118247</v>
      </c>
      <c r="Z45" s="48">
        <v>-100</v>
      </c>
      <c r="AA45" s="22">
        <v>118247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118247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118247</v>
      </c>
      <c r="Y48" s="53">
        <f t="shared" si="7"/>
        <v>-118247</v>
      </c>
      <c r="Z48" s="54">
        <f>+IF(X48&lt;&gt;0,+(Y48/X48)*100,0)</f>
        <v>-100</v>
      </c>
      <c r="AA48" s="55">
        <f>SUM(AA45:AA47)</f>
        <v>118247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15365</v>
      </c>
      <c r="D6" s="18"/>
      <c r="E6" s="19">
        <v>15537226</v>
      </c>
      <c r="F6" s="20">
        <v>14746484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14746484</v>
      </c>
      <c r="Y6" s="20">
        <v>-14746484</v>
      </c>
      <c r="Z6" s="21">
        <v>-100</v>
      </c>
      <c r="AA6" s="22">
        <v>14746484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74492400</v>
      </c>
      <c r="F8" s="20">
        <v>74492400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74492400</v>
      </c>
      <c r="Y8" s="20">
        <v>-74492400</v>
      </c>
      <c r="Z8" s="21">
        <v>-100</v>
      </c>
      <c r="AA8" s="22">
        <v>74492400</v>
      </c>
    </row>
    <row r="9" spans="1:27" x14ac:dyDescent="0.25">
      <c r="A9" s="23" t="s">
        <v>37</v>
      </c>
      <c r="B9" s="17" t="s">
        <v>32</v>
      </c>
      <c r="C9" s="18">
        <v>2780465</v>
      </c>
      <c r="D9" s="18">
        <v>4911297</v>
      </c>
      <c r="E9" s="19"/>
      <c r="F9" s="20"/>
      <c r="G9" s="20"/>
      <c r="H9" s="20">
        <v>233672</v>
      </c>
      <c r="I9" s="20">
        <v>415236</v>
      </c>
      <c r="J9" s="20">
        <v>648908</v>
      </c>
      <c r="K9" s="20">
        <v>368985</v>
      </c>
      <c r="L9" s="20">
        <v>371088</v>
      </c>
      <c r="M9" s="20">
        <v>433630</v>
      </c>
      <c r="N9" s="20">
        <v>1173703</v>
      </c>
      <c r="O9" s="20">
        <v>410866</v>
      </c>
      <c r="P9" s="20">
        <v>371613</v>
      </c>
      <c r="Q9" s="20">
        <v>660373</v>
      </c>
      <c r="R9" s="20">
        <v>1442852</v>
      </c>
      <c r="S9" s="20">
        <v>310636</v>
      </c>
      <c r="T9" s="20">
        <v>391504</v>
      </c>
      <c r="U9" s="20">
        <v>448966</v>
      </c>
      <c r="V9" s="20">
        <v>1151106</v>
      </c>
      <c r="W9" s="20">
        <v>4416569</v>
      </c>
      <c r="X9" s="20"/>
      <c r="Y9" s="20">
        <v>4416569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-1083768</v>
      </c>
      <c r="D11" s="18">
        <v>-1074476</v>
      </c>
      <c r="E11" s="19">
        <v>-1039768</v>
      </c>
      <c r="F11" s="20">
        <v>-610565</v>
      </c>
      <c r="G11" s="20">
        <v>-149109</v>
      </c>
      <c r="H11" s="20">
        <v>-123725</v>
      </c>
      <c r="I11" s="20">
        <v>-40990</v>
      </c>
      <c r="J11" s="20">
        <v>-313824</v>
      </c>
      <c r="K11" s="20">
        <v>-49900</v>
      </c>
      <c r="L11" s="20">
        <v>-113871</v>
      </c>
      <c r="M11" s="20">
        <v>-114570</v>
      </c>
      <c r="N11" s="20">
        <v>-278341</v>
      </c>
      <c r="O11" s="20">
        <v>-37122</v>
      </c>
      <c r="P11" s="20">
        <v>-74085</v>
      </c>
      <c r="Q11" s="20">
        <v>-92817</v>
      </c>
      <c r="R11" s="20">
        <v>-204024</v>
      </c>
      <c r="S11" s="20">
        <v>-59582</v>
      </c>
      <c r="T11" s="20">
        <v>-121525</v>
      </c>
      <c r="U11" s="20">
        <v>-97182</v>
      </c>
      <c r="V11" s="20">
        <v>-278289</v>
      </c>
      <c r="W11" s="20">
        <v>-1074478</v>
      </c>
      <c r="X11" s="20">
        <v>-610565</v>
      </c>
      <c r="Y11" s="20">
        <v>-463913</v>
      </c>
      <c r="Z11" s="21">
        <v>75.980935690712698</v>
      </c>
      <c r="AA11" s="22">
        <v>-610565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1712062</v>
      </c>
      <c r="D12" s="29">
        <f>SUM(D6:D11)</f>
        <v>3836821</v>
      </c>
      <c r="E12" s="30">
        <f t="shared" si="0"/>
        <v>88989858</v>
      </c>
      <c r="F12" s="31">
        <f t="shared" si="0"/>
        <v>88628319</v>
      </c>
      <c r="G12" s="31">
        <f t="shared" si="0"/>
        <v>-149109</v>
      </c>
      <c r="H12" s="31">
        <f t="shared" si="0"/>
        <v>109947</v>
      </c>
      <c r="I12" s="31">
        <f t="shared" si="0"/>
        <v>374246</v>
      </c>
      <c r="J12" s="31">
        <f t="shared" si="0"/>
        <v>335084</v>
      </c>
      <c r="K12" s="31">
        <f t="shared" si="0"/>
        <v>319085</v>
      </c>
      <c r="L12" s="31">
        <f t="shared" si="0"/>
        <v>257217</v>
      </c>
      <c r="M12" s="31">
        <f t="shared" si="0"/>
        <v>319060</v>
      </c>
      <c r="N12" s="31">
        <f t="shared" si="0"/>
        <v>895362</v>
      </c>
      <c r="O12" s="31">
        <f t="shared" si="0"/>
        <v>373744</v>
      </c>
      <c r="P12" s="31">
        <f t="shared" si="0"/>
        <v>297528</v>
      </c>
      <c r="Q12" s="31">
        <f t="shared" si="0"/>
        <v>567556</v>
      </c>
      <c r="R12" s="31">
        <f t="shared" si="0"/>
        <v>1238828</v>
      </c>
      <c r="S12" s="31">
        <f t="shared" si="0"/>
        <v>251054</v>
      </c>
      <c r="T12" s="31">
        <f t="shared" si="0"/>
        <v>269979</v>
      </c>
      <c r="U12" s="31">
        <f t="shared" si="0"/>
        <v>351784</v>
      </c>
      <c r="V12" s="31">
        <f t="shared" si="0"/>
        <v>872817</v>
      </c>
      <c r="W12" s="31">
        <f t="shared" si="0"/>
        <v>3342091</v>
      </c>
      <c r="X12" s="31">
        <f t="shared" si="0"/>
        <v>88628319</v>
      </c>
      <c r="Y12" s="31">
        <f t="shared" si="0"/>
        <v>-85286228</v>
      </c>
      <c r="Z12" s="32">
        <f>+IF(X12&lt;&gt;0,+(Y12/X12)*100,0)</f>
        <v>-96.229093547402158</v>
      </c>
      <c r="AA12" s="33">
        <f>SUM(AA6:AA11)</f>
        <v>88628319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571364</v>
      </c>
      <c r="F19" s="20">
        <v>1362106</v>
      </c>
      <c r="G19" s="20"/>
      <c r="H19" s="20">
        <v>78343</v>
      </c>
      <c r="I19" s="20">
        <v>741087</v>
      </c>
      <c r="J19" s="20">
        <v>819430</v>
      </c>
      <c r="K19" s="20">
        <v>362429</v>
      </c>
      <c r="L19" s="20">
        <v>165795</v>
      </c>
      <c r="M19" s="20">
        <v>404411</v>
      </c>
      <c r="N19" s="20">
        <v>932635</v>
      </c>
      <c r="O19" s="20">
        <v>21440</v>
      </c>
      <c r="P19" s="20">
        <v>49583</v>
      </c>
      <c r="Q19" s="20">
        <v>41323</v>
      </c>
      <c r="R19" s="20">
        <v>112346</v>
      </c>
      <c r="S19" s="20">
        <v>53557</v>
      </c>
      <c r="T19" s="20">
        <v>189950</v>
      </c>
      <c r="U19" s="20">
        <v>14894</v>
      </c>
      <c r="V19" s="20">
        <v>258401</v>
      </c>
      <c r="W19" s="20">
        <v>2122812</v>
      </c>
      <c r="X19" s="20">
        <v>1362106</v>
      </c>
      <c r="Y19" s="20">
        <v>760706</v>
      </c>
      <c r="Z19" s="21">
        <v>55.847782771678567</v>
      </c>
      <c r="AA19" s="22">
        <v>1362106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571364</v>
      </c>
      <c r="F24" s="37">
        <f t="shared" si="1"/>
        <v>1362106</v>
      </c>
      <c r="G24" s="37">
        <f t="shared" si="1"/>
        <v>0</v>
      </c>
      <c r="H24" s="37">
        <f t="shared" si="1"/>
        <v>78343</v>
      </c>
      <c r="I24" s="37">
        <f t="shared" si="1"/>
        <v>741087</v>
      </c>
      <c r="J24" s="37">
        <f t="shared" si="1"/>
        <v>819430</v>
      </c>
      <c r="K24" s="37">
        <f t="shared" si="1"/>
        <v>362429</v>
      </c>
      <c r="L24" s="37">
        <f t="shared" si="1"/>
        <v>165795</v>
      </c>
      <c r="M24" s="37">
        <f t="shared" si="1"/>
        <v>404411</v>
      </c>
      <c r="N24" s="37">
        <f t="shared" si="1"/>
        <v>932635</v>
      </c>
      <c r="O24" s="37">
        <f t="shared" si="1"/>
        <v>21440</v>
      </c>
      <c r="P24" s="37">
        <f t="shared" si="1"/>
        <v>49583</v>
      </c>
      <c r="Q24" s="37">
        <f t="shared" si="1"/>
        <v>41323</v>
      </c>
      <c r="R24" s="37">
        <f t="shared" si="1"/>
        <v>112346</v>
      </c>
      <c r="S24" s="37">
        <f t="shared" si="1"/>
        <v>53557</v>
      </c>
      <c r="T24" s="37">
        <f t="shared" si="1"/>
        <v>189950</v>
      </c>
      <c r="U24" s="37">
        <f t="shared" si="1"/>
        <v>14894</v>
      </c>
      <c r="V24" s="37">
        <f t="shared" si="1"/>
        <v>258401</v>
      </c>
      <c r="W24" s="37">
        <f t="shared" si="1"/>
        <v>2122812</v>
      </c>
      <c r="X24" s="37">
        <f t="shared" si="1"/>
        <v>1362106</v>
      </c>
      <c r="Y24" s="37">
        <f t="shared" si="1"/>
        <v>760706</v>
      </c>
      <c r="Z24" s="38">
        <f>+IF(X24&lt;&gt;0,+(Y24/X24)*100,0)</f>
        <v>55.847782771678567</v>
      </c>
      <c r="AA24" s="39">
        <f>SUM(AA15:AA23)</f>
        <v>1362106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1712062</v>
      </c>
      <c r="D25" s="29">
        <f>+D12+D24</f>
        <v>3836821</v>
      </c>
      <c r="E25" s="30">
        <f t="shared" si="2"/>
        <v>89561222</v>
      </c>
      <c r="F25" s="31">
        <f t="shared" si="2"/>
        <v>89990425</v>
      </c>
      <c r="G25" s="31">
        <f t="shared" si="2"/>
        <v>-149109</v>
      </c>
      <c r="H25" s="31">
        <f t="shared" si="2"/>
        <v>188290</v>
      </c>
      <c r="I25" s="31">
        <f t="shared" si="2"/>
        <v>1115333</v>
      </c>
      <c r="J25" s="31">
        <f t="shared" si="2"/>
        <v>1154514</v>
      </c>
      <c r="K25" s="31">
        <f t="shared" si="2"/>
        <v>681514</v>
      </c>
      <c r="L25" s="31">
        <f t="shared" si="2"/>
        <v>423012</v>
      </c>
      <c r="M25" s="31">
        <f t="shared" si="2"/>
        <v>723471</v>
      </c>
      <c r="N25" s="31">
        <f t="shared" si="2"/>
        <v>1827997</v>
      </c>
      <c r="O25" s="31">
        <f t="shared" si="2"/>
        <v>395184</v>
      </c>
      <c r="P25" s="31">
        <f t="shared" si="2"/>
        <v>347111</v>
      </c>
      <c r="Q25" s="31">
        <f t="shared" si="2"/>
        <v>608879</v>
      </c>
      <c r="R25" s="31">
        <f t="shared" si="2"/>
        <v>1351174</v>
      </c>
      <c r="S25" s="31">
        <f t="shared" si="2"/>
        <v>304611</v>
      </c>
      <c r="T25" s="31">
        <f t="shared" si="2"/>
        <v>459929</v>
      </c>
      <c r="U25" s="31">
        <f t="shared" si="2"/>
        <v>366678</v>
      </c>
      <c r="V25" s="31">
        <f t="shared" si="2"/>
        <v>1131218</v>
      </c>
      <c r="W25" s="31">
        <f t="shared" si="2"/>
        <v>5464903</v>
      </c>
      <c r="X25" s="31">
        <f t="shared" si="2"/>
        <v>89990425</v>
      </c>
      <c r="Y25" s="31">
        <f t="shared" si="2"/>
        <v>-84525522</v>
      </c>
      <c r="Z25" s="32">
        <f>+IF(X25&lt;&gt;0,+(Y25/X25)*100,0)</f>
        <v>-93.927239481311489</v>
      </c>
      <c r="AA25" s="33">
        <f>+AA12+AA24</f>
        <v>89990425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49467500</v>
      </c>
      <c r="D32" s="18">
        <v>37287097</v>
      </c>
      <c r="E32" s="19">
        <v>70663827</v>
      </c>
      <c r="F32" s="20">
        <v>69076780</v>
      </c>
      <c r="G32" s="20"/>
      <c r="H32" s="20">
        <v>1809687</v>
      </c>
      <c r="I32" s="20">
        <v>3210411</v>
      </c>
      <c r="J32" s="20">
        <v>5020098</v>
      </c>
      <c r="K32" s="20">
        <v>2847128</v>
      </c>
      <c r="L32" s="20">
        <v>2892920</v>
      </c>
      <c r="M32" s="20">
        <v>3366212</v>
      </c>
      <c r="N32" s="20">
        <v>9106260</v>
      </c>
      <c r="O32" s="20">
        <v>3216811</v>
      </c>
      <c r="P32" s="20">
        <v>2871701</v>
      </c>
      <c r="Q32" s="20">
        <v>4235249</v>
      </c>
      <c r="R32" s="20">
        <v>10323761</v>
      </c>
      <c r="S32" s="20">
        <v>2429796</v>
      </c>
      <c r="T32" s="20">
        <v>3131737</v>
      </c>
      <c r="U32" s="20">
        <v>3482558</v>
      </c>
      <c r="V32" s="20">
        <v>9044091</v>
      </c>
      <c r="W32" s="20">
        <v>33494210</v>
      </c>
      <c r="X32" s="20">
        <v>69076780</v>
      </c>
      <c r="Y32" s="20">
        <v>-35582570</v>
      </c>
      <c r="Z32" s="21">
        <v>-51.511622284651949</v>
      </c>
      <c r="AA32" s="22">
        <v>69076780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49467500</v>
      </c>
      <c r="D34" s="29">
        <f>SUM(D29:D33)</f>
        <v>37287097</v>
      </c>
      <c r="E34" s="30">
        <f t="shared" si="3"/>
        <v>70663827</v>
      </c>
      <c r="F34" s="31">
        <f t="shared" si="3"/>
        <v>69076780</v>
      </c>
      <c r="G34" s="31">
        <f t="shared" si="3"/>
        <v>0</v>
      </c>
      <c r="H34" s="31">
        <f t="shared" si="3"/>
        <v>1809687</v>
      </c>
      <c r="I34" s="31">
        <f t="shared" si="3"/>
        <v>3210411</v>
      </c>
      <c r="J34" s="31">
        <f t="shared" si="3"/>
        <v>5020098</v>
      </c>
      <c r="K34" s="31">
        <f t="shared" si="3"/>
        <v>2847128</v>
      </c>
      <c r="L34" s="31">
        <f t="shared" si="3"/>
        <v>2892920</v>
      </c>
      <c r="M34" s="31">
        <f t="shared" si="3"/>
        <v>3366212</v>
      </c>
      <c r="N34" s="31">
        <f t="shared" si="3"/>
        <v>9106260</v>
      </c>
      <c r="O34" s="31">
        <f t="shared" si="3"/>
        <v>3216811</v>
      </c>
      <c r="P34" s="31">
        <f t="shared" si="3"/>
        <v>2871701</v>
      </c>
      <c r="Q34" s="31">
        <f t="shared" si="3"/>
        <v>4235249</v>
      </c>
      <c r="R34" s="31">
        <f t="shared" si="3"/>
        <v>10323761</v>
      </c>
      <c r="S34" s="31">
        <f t="shared" si="3"/>
        <v>2429796</v>
      </c>
      <c r="T34" s="31">
        <f t="shared" si="3"/>
        <v>3131737</v>
      </c>
      <c r="U34" s="31">
        <f t="shared" si="3"/>
        <v>3482558</v>
      </c>
      <c r="V34" s="31">
        <f t="shared" si="3"/>
        <v>9044091</v>
      </c>
      <c r="W34" s="31">
        <f t="shared" si="3"/>
        <v>33494210</v>
      </c>
      <c r="X34" s="31">
        <f t="shared" si="3"/>
        <v>69076780</v>
      </c>
      <c r="Y34" s="31">
        <f t="shared" si="3"/>
        <v>-35582570</v>
      </c>
      <c r="Z34" s="32">
        <f>+IF(X34&lt;&gt;0,+(Y34/X34)*100,0)</f>
        <v>-51.511622284651949</v>
      </c>
      <c r="AA34" s="33">
        <f>SUM(AA29:AA33)</f>
        <v>69076780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10199765</v>
      </c>
      <c r="F38" s="20">
        <v>16936476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16936476</v>
      </c>
      <c r="Y38" s="20">
        <v>-16936476</v>
      </c>
      <c r="Z38" s="21">
        <v>-100</v>
      </c>
      <c r="AA38" s="22">
        <v>16936476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10199765</v>
      </c>
      <c r="F39" s="37">
        <f t="shared" si="4"/>
        <v>16936476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16936476</v>
      </c>
      <c r="Y39" s="37">
        <f t="shared" si="4"/>
        <v>-16936476</v>
      </c>
      <c r="Z39" s="38">
        <f>+IF(X39&lt;&gt;0,+(Y39/X39)*100,0)</f>
        <v>-100</v>
      </c>
      <c r="AA39" s="39">
        <f>SUM(AA37:AA38)</f>
        <v>16936476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49467500</v>
      </c>
      <c r="D40" s="29">
        <f>+D34+D39</f>
        <v>37287097</v>
      </c>
      <c r="E40" s="30">
        <f t="shared" si="5"/>
        <v>80863592</v>
      </c>
      <c r="F40" s="31">
        <f t="shared" si="5"/>
        <v>86013256</v>
      </c>
      <c r="G40" s="31">
        <f t="shared" si="5"/>
        <v>0</v>
      </c>
      <c r="H40" s="31">
        <f t="shared" si="5"/>
        <v>1809687</v>
      </c>
      <c r="I40" s="31">
        <f t="shared" si="5"/>
        <v>3210411</v>
      </c>
      <c r="J40" s="31">
        <f t="shared" si="5"/>
        <v>5020098</v>
      </c>
      <c r="K40" s="31">
        <f t="shared" si="5"/>
        <v>2847128</v>
      </c>
      <c r="L40" s="31">
        <f t="shared" si="5"/>
        <v>2892920</v>
      </c>
      <c r="M40" s="31">
        <f t="shared" si="5"/>
        <v>3366212</v>
      </c>
      <c r="N40" s="31">
        <f t="shared" si="5"/>
        <v>9106260</v>
      </c>
      <c r="O40" s="31">
        <f t="shared" si="5"/>
        <v>3216811</v>
      </c>
      <c r="P40" s="31">
        <f t="shared" si="5"/>
        <v>2871701</v>
      </c>
      <c r="Q40" s="31">
        <f t="shared" si="5"/>
        <v>4235249</v>
      </c>
      <c r="R40" s="31">
        <f t="shared" si="5"/>
        <v>10323761</v>
      </c>
      <c r="S40" s="31">
        <f t="shared" si="5"/>
        <v>2429796</v>
      </c>
      <c r="T40" s="31">
        <f t="shared" si="5"/>
        <v>3131737</v>
      </c>
      <c r="U40" s="31">
        <f t="shared" si="5"/>
        <v>3482558</v>
      </c>
      <c r="V40" s="31">
        <f t="shared" si="5"/>
        <v>9044091</v>
      </c>
      <c r="W40" s="31">
        <f t="shared" si="5"/>
        <v>33494210</v>
      </c>
      <c r="X40" s="31">
        <f t="shared" si="5"/>
        <v>86013256</v>
      </c>
      <c r="Y40" s="31">
        <f t="shared" si="5"/>
        <v>-52519046</v>
      </c>
      <c r="Z40" s="32">
        <f>+IF(X40&lt;&gt;0,+(Y40/X40)*100,0)</f>
        <v>-61.059246495679687</v>
      </c>
      <c r="AA40" s="33">
        <f>+AA34+AA39</f>
        <v>86013256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-47755438</v>
      </c>
      <c r="D42" s="43">
        <f>+D25-D40</f>
        <v>-33450276</v>
      </c>
      <c r="E42" s="44">
        <f t="shared" si="6"/>
        <v>8697630</v>
      </c>
      <c r="F42" s="45">
        <f t="shared" si="6"/>
        <v>3977169</v>
      </c>
      <c r="G42" s="45">
        <f t="shared" si="6"/>
        <v>-149109</v>
      </c>
      <c r="H42" s="45">
        <f t="shared" si="6"/>
        <v>-1621397</v>
      </c>
      <c r="I42" s="45">
        <f t="shared" si="6"/>
        <v>-2095078</v>
      </c>
      <c r="J42" s="45">
        <f t="shared" si="6"/>
        <v>-3865584</v>
      </c>
      <c r="K42" s="45">
        <f t="shared" si="6"/>
        <v>-2165614</v>
      </c>
      <c r="L42" s="45">
        <f t="shared" si="6"/>
        <v>-2469908</v>
      </c>
      <c r="M42" s="45">
        <f t="shared" si="6"/>
        <v>-2642741</v>
      </c>
      <c r="N42" s="45">
        <f t="shared" si="6"/>
        <v>-7278263</v>
      </c>
      <c r="O42" s="45">
        <f t="shared" si="6"/>
        <v>-2821627</v>
      </c>
      <c r="P42" s="45">
        <f t="shared" si="6"/>
        <v>-2524590</v>
      </c>
      <c r="Q42" s="45">
        <f t="shared" si="6"/>
        <v>-3626370</v>
      </c>
      <c r="R42" s="45">
        <f t="shared" si="6"/>
        <v>-8972587</v>
      </c>
      <c r="S42" s="45">
        <f t="shared" si="6"/>
        <v>-2125185</v>
      </c>
      <c r="T42" s="45">
        <f t="shared" si="6"/>
        <v>-2671808</v>
      </c>
      <c r="U42" s="45">
        <f t="shared" si="6"/>
        <v>-3115880</v>
      </c>
      <c r="V42" s="45">
        <f t="shared" si="6"/>
        <v>-7912873</v>
      </c>
      <c r="W42" s="45">
        <f t="shared" si="6"/>
        <v>-28029307</v>
      </c>
      <c r="X42" s="45">
        <f t="shared" si="6"/>
        <v>3977169</v>
      </c>
      <c r="Y42" s="45">
        <f t="shared" si="6"/>
        <v>-32006476</v>
      </c>
      <c r="Z42" s="46">
        <f>+IF(X42&lt;&gt;0,+(Y42/X42)*100,0)</f>
        <v>-804.75524173098995</v>
      </c>
      <c r="AA42" s="47">
        <f>+AA25-AA40</f>
        <v>3977169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-23151460</v>
      </c>
      <c r="F6" s="20">
        <v>2914358</v>
      </c>
      <c r="G6" s="20"/>
      <c r="H6" s="20"/>
      <c r="I6" s="20"/>
      <c r="J6" s="20"/>
      <c r="K6" s="20">
        <v>-444719</v>
      </c>
      <c r="L6" s="20">
        <v>-371066</v>
      </c>
      <c r="M6" s="20">
        <v>-136660</v>
      </c>
      <c r="N6" s="20">
        <v>-952445</v>
      </c>
      <c r="O6" s="20">
        <v>-284003</v>
      </c>
      <c r="P6" s="20">
        <v>-427718</v>
      </c>
      <c r="Q6" s="20">
        <v>-497607</v>
      </c>
      <c r="R6" s="20">
        <v>-1209328</v>
      </c>
      <c r="S6" s="20">
        <v>-282514</v>
      </c>
      <c r="T6" s="20">
        <v>-629140</v>
      </c>
      <c r="U6" s="20">
        <v>-832136</v>
      </c>
      <c r="V6" s="20">
        <v>-1743790</v>
      </c>
      <c r="W6" s="20">
        <v>-3905563</v>
      </c>
      <c r="X6" s="20">
        <v>2914358</v>
      </c>
      <c r="Y6" s="20">
        <v>-6819921</v>
      </c>
      <c r="Z6" s="21">
        <v>-234.01109266603487</v>
      </c>
      <c r="AA6" s="22">
        <v>2914358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-1164900</v>
      </c>
      <c r="F8" s="20">
        <v>-163828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-163828</v>
      </c>
      <c r="Y8" s="20">
        <v>163828</v>
      </c>
      <c r="Z8" s="21">
        <v>-100</v>
      </c>
      <c r="AA8" s="22">
        <v>-163828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-24316360</v>
      </c>
      <c r="F12" s="31">
        <f t="shared" si="0"/>
        <v>2750530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-444719</v>
      </c>
      <c r="L12" s="31">
        <f t="shared" si="0"/>
        <v>-371066</v>
      </c>
      <c r="M12" s="31">
        <f t="shared" si="0"/>
        <v>-136660</v>
      </c>
      <c r="N12" s="31">
        <f t="shared" si="0"/>
        <v>-952445</v>
      </c>
      <c r="O12" s="31">
        <f t="shared" si="0"/>
        <v>-284003</v>
      </c>
      <c r="P12" s="31">
        <f t="shared" si="0"/>
        <v>-427718</v>
      </c>
      <c r="Q12" s="31">
        <f t="shared" si="0"/>
        <v>-497607</v>
      </c>
      <c r="R12" s="31">
        <f t="shared" si="0"/>
        <v>-1209328</v>
      </c>
      <c r="S12" s="31">
        <f t="shared" si="0"/>
        <v>-282514</v>
      </c>
      <c r="T12" s="31">
        <f t="shared" si="0"/>
        <v>-629140</v>
      </c>
      <c r="U12" s="31">
        <f t="shared" si="0"/>
        <v>-832136</v>
      </c>
      <c r="V12" s="31">
        <f t="shared" si="0"/>
        <v>-1743790</v>
      </c>
      <c r="W12" s="31">
        <f t="shared" si="0"/>
        <v>-3905563</v>
      </c>
      <c r="X12" s="31">
        <f t="shared" si="0"/>
        <v>2750530</v>
      </c>
      <c r="Y12" s="31">
        <f t="shared" si="0"/>
        <v>-6656093</v>
      </c>
      <c r="Z12" s="32">
        <f>+IF(X12&lt;&gt;0,+(Y12/X12)*100,0)</f>
        <v>-241.99310678305633</v>
      </c>
      <c r="AA12" s="33">
        <f>SUM(AA6:AA11)</f>
        <v>2750530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17590229</v>
      </c>
      <c r="D19" s="18"/>
      <c r="E19" s="19">
        <v>6755004</v>
      </c>
      <c r="F19" s="20">
        <v>13153313</v>
      </c>
      <c r="G19" s="20">
        <v>-129191</v>
      </c>
      <c r="H19" s="20">
        <v>-129191</v>
      </c>
      <c r="I19" s="20">
        <v>-129191</v>
      </c>
      <c r="J19" s="20">
        <v>-387573</v>
      </c>
      <c r="K19" s="20">
        <v>-129599</v>
      </c>
      <c r="L19" s="20">
        <v>-129142</v>
      </c>
      <c r="M19" s="20">
        <v>-129140</v>
      </c>
      <c r="N19" s="20">
        <v>-387881</v>
      </c>
      <c r="O19" s="20">
        <v>-129038</v>
      </c>
      <c r="P19" s="20">
        <v>-128678</v>
      </c>
      <c r="Q19" s="20">
        <v>-42201</v>
      </c>
      <c r="R19" s="20">
        <v>-299917</v>
      </c>
      <c r="S19" s="20">
        <v>-128678</v>
      </c>
      <c r="T19" s="20">
        <v>-128678</v>
      </c>
      <c r="U19" s="20">
        <v>919468</v>
      </c>
      <c r="V19" s="20">
        <v>662112</v>
      </c>
      <c r="W19" s="20">
        <v>-413259</v>
      </c>
      <c r="X19" s="20">
        <v>13153313</v>
      </c>
      <c r="Y19" s="20">
        <v>-13566572</v>
      </c>
      <c r="Z19" s="21">
        <v>-103.14186243420194</v>
      </c>
      <c r="AA19" s="22">
        <v>13153313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17590229</v>
      </c>
      <c r="D24" s="29">
        <f>SUM(D15:D23)</f>
        <v>0</v>
      </c>
      <c r="E24" s="36">
        <f t="shared" si="1"/>
        <v>6755004</v>
      </c>
      <c r="F24" s="37">
        <f t="shared" si="1"/>
        <v>13153313</v>
      </c>
      <c r="G24" s="37">
        <f t="shared" si="1"/>
        <v>-129191</v>
      </c>
      <c r="H24" s="37">
        <f t="shared" si="1"/>
        <v>-129191</v>
      </c>
      <c r="I24" s="37">
        <f t="shared" si="1"/>
        <v>-129191</v>
      </c>
      <c r="J24" s="37">
        <f t="shared" si="1"/>
        <v>-387573</v>
      </c>
      <c r="K24" s="37">
        <f t="shared" si="1"/>
        <v>-129599</v>
      </c>
      <c r="L24" s="37">
        <f t="shared" si="1"/>
        <v>-129142</v>
      </c>
      <c r="M24" s="37">
        <f t="shared" si="1"/>
        <v>-129140</v>
      </c>
      <c r="N24" s="37">
        <f t="shared" si="1"/>
        <v>-387881</v>
      </c>
      <c r="O24" s="37">
        <f t="shared" si="1"/>
        <v>-129038</v>
      </c>
      <c r="P24" s="37">
        <f t="shared" si="1"/>
        <v>-128678</v>
      </c>
      <c r="Q24" s="37">
        <f t="shared" si="1"/>
        <v>-42201</v>
      </c>
      <c r="R24" s="37">
        <f t="shared" si="1"/>
        <v>-299917</v>
      </c>
      <c r="S24" s="37">
        <f t="shared" si="1"/>
        <v>-128678</v>
      </c>
      <c r="T24" s="37">
        <f t="shared" si="1"/>
        <v>-128678</v>
      </c>
      <c r="U24" s="37">
        <f t="shared" si="1"/>
        <v>919468</v>
      </c>
      <c r="V24" s="37">
        <f t="shared" si="1"/>
        <v>662112</v>
      </c>
      <c r="W24" s="37">
        <f t="shared" si="1"/>
        <v>-413259</v>
      </c>
      <c r="X24" s="37">
        <f t="shared" si="1"/>
        <v>13153313</v>
      </c>
      <c r="Y24" s="37">
        <f t="shared" si="1"/>
        <v>-13566572</v>
      </c>
      <c r="Z24" s="38">
        <f>+IF(X24&lt;&gt;0,+(Y24/X24)*100,0)</f>
        <v>-103.14186243420194</v>
      </c>
      <c r="AA24" s="39">
        <f>SUM(AA15:AA23)</f>
        <v>13153313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17590229</v>
      </c>
      <c r="D25" s="29">
        <f>+D12+D24</f>
        <v>0</v>
      </c>
      <c r="E25" s="30">
        <f t="shared" si="2"/>
        <v>-17561356</v>
      </c>
      <c r="F25" s="31">
        <f t="shared" si="2"/>
        <v>15903843</v>
      </c>
      <c r="G25" s="31">
        <f t="shared" si="2"/>
        <v>-129191</v>
      </c>
      <c r="H25" s="31">
        <f t="shared" si="2"/>
        <v>-129191</v>
      </c>
      <c r="I25" s="31">
        <f t="shared" si="2"/>
        <v>-129191</v>
      </c>
      <c r="J25" s="31">
        <f t="shared" si="2"/>
        <v>-387573</v>
      </c>
      <c r="K25" s="31">
        <f t="shared" si="2"/>
        <v>-574318</v>
      </c>
      <c r="L25" s="31">
        <f t="shared" si="2"/>
        <v>-500208</v>
      </c>
      <c r="M25" s="31">
        <f t="shared" si="2"/>
        <v>-265800</v>
      </c>
      <c r="N25" s="31">
        <f t="shared" si="2"/>
        <v>-1340326</v>
      </c>
      <c r="O25" s="31">
        <f t="shared" si="2"/>
        <v>-413041</v>
      </c>
      <c r="P25" s="31">
        <f t="shared" si="2"/>
        <v>-556396</v>
      </c>
      <c r="Q25" s="31">
        <f t="shared" si="2"/>
        <v>-539808</v>
      </c>
      <c r="R25" s="31">
        <f t="shared" si="2"/>
        <v>-1509245</v>
      </c>
      <c r="S25" s="31">
        <f t="shared" si="2"/>
        <v>-411192</v>
      </c>
      <c r="T25" s="31">
        <f t="shared" si="2"/>
        <v>-757818</v>
      </c>
      <c r="U25" s="31">
        <f t="shared" si="2"/>
        <v>87332</v>
      </c>
      <c r="V25" s="31">
        <f t="shared" si="2"/>
        <v>-1081678</v>
      </c>
      <c r="W25" s="31">
        <f t="shared" si="2"/>
        <v>-4318822</v>
      </c>
      <c r="X25" s="31">
        <f t="shared" si="2"/>
        <v>15903843</v>
      </c>
      <c r="Y25" s="31">
        <f t="shared" si="2"/>
        <v>-20222665</v>
      </c>
      <c r="Z25" s="32">
        <f>+IF(X25&lt;&gt;0,+(Y25/X25)*100,0)</f>
        <v>-127.15583900067425</v>
      </c>
      <c r="AA25" s="33">
        <f>+AA12+AA24</f>
        <v>15903843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338500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9351400</v>
      </c>
      <c r="F38" s="20">
        <v>-3460000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-3460000</v>
      </c>
      <c r="Y38" s="20">
        <v>3460000</v>
      </c>
      <c r="Z38" s="21">
        <v>-100</v>
      </c>
      <c r="AA38" s="22">
        <v>-3460000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9689900</v>
      </c>
      <c r="F39" s="37">
        <f t="shared" si="4"/>
        <v>-3460000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-3460000</v>
      </c>
      <c r="Y39" s="37">
        <f t="shared" si="4"/>
        <v>3460000</v>
      </c>
      <c r="Z39" s="38">
        <f>+IF(X39&lt;&gt;0,+(Y39/X39)*100,0)</f>
        <v>-100</v>
      </c>
      <c r="AA39" s="39">
        <f>SUM(AA37:AA38)</f>
        <v>-3460000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9689900</v>
      </c>
      <c r="F40" s="31">
        <f t="shared" si="5"/>
        <v>-3460000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-3460000</v>
      </c>
      <c r="Y40" s="31">
        <f t="shared" si="5"/>
        <v>3460000</v>
      </c>
      <c r="Z40" s="32">
        <f>+IF(X40&lt;&gt;0,+(Y40/X40)*100,0)</f>
        <v>-100</v>
      </c>
      <c r="AA40" s="33">
        <f>+AA34+AA39</f>
        <v>-3460000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17590229</v>
      </c>
      <c r="D42" s="43">
        <f>+D25-D40</f>
        <v>0</v>
      </c>
      <c r="E42" s="44">
        <f t="shared" si="6"/>
        <v>-27251256</v>
      </c>
      <c r="F42" s="45">
        <f t="shared" si="6"/>
        <v>19363843</v>
      </c>
      <c r="G42" s="45">
        <f t="shared" si="6"/>
        <v>-129191</v>
      </c>
      <c r="H42" s="45">
        <f t="shared" si="6"/>
        <v>-129191</v>
      </c>
      <c r="I42" s="45">
        <f t="shared" si="6"/>
        <v>-129191</v>
      </c>
      <c r="J42" s="45">
        <f t="shared" si="6"/>
        <v>-387573</v>
      </c>
      <c r="K42" s="45">
        <f t="shared" si="6"/>
        <v>-574318</v>
      </c>
      <c r="L42" s="45">
        <f t="shared" si="6"/>
        <v>-500208</v>
      </c>
      <c r="M42" s="45">
        <f t="shared" si="6"/>
        <v>-265800</v>
      </c>
      <c r="N42" s="45">
        <f t="shared" si="6"/>
        <v>-1340326</v>
      </c>
      <c r="O42" s="45">
        <f t="shared" si="6"/>
        <v>-413041</v>
      </c>
      <c r="P42" s="45">
        <f t="shared" si="6"/>
        <v>-556396</v>
      </c>
      <c r="Q42" s="45">
        <f t="shared" si="6"/>
        <v>-539808</v>
      </c>
      <c r="R42" s="45">
        <f t="shared" si="6"/>
        <v>-1509245</v>
      </c>
      <c r="S42" s="45">
        <f t="shared" si="6"/>
        <v>-411192</v>
      </c>
      <c r="T42" s="45">
        <f t="shared" si="6"/>
        <v>-757818</v>
      </c>
      <c r="U42" s="45">
        <f t="shared" si="6"/>
        <v>87332</v>
      </c>
      <c r="V42" s="45">
        <f t="shared" si="6"/>
        <v>-1081678</v>
      </c>
      <c r="W42" s="45">
        <f t="shared" si="6"/>
        <v>-4318822</v>
      </c>
      <c r="X42" s="45">
        <f t="shared" si="6"/>
        <v>19363843</v>
      </c>
      <c r="Y42" s="45">
        <f t="shared" si="6"/>
        <v>-23682665</v>
      </c>
      <c r="Z42" s="46">
        <f>+IF(X42&lt;&gt;0,+(Y42/X42)*100,0)</f>
        <v>-122.30353757774219</v>
      </c>
      <c r="AA42" s="47">
        <f>+AA25-AA40</f>
        <v>19363843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9569440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9569440</v>
      </c>
      <c r="Y45" s="20">
        <v>-9569440</v>
      </c>
      <c r="Z45" s="48">
        <v>-100</v>
      </c>
      <c r="AA45" s="22">
        <v>9569440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9569440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9569440</v>
      </c>
      <c r="Y48" s="53">
        <f t="shared" si="7"/>
        <v>-9569440</v>
      </c>
      <c r="Z48" s="54">
        <f>+IF(X48&lt;&gt;0,+(Y48/X48)*100,0)</f>
        <v>-100</v>
      </c>
      <c r="AA48" s="55">
        <f>SUM(AA45:AA47)</f>
        <v>9569440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16333990</v>
      </c>
      <c r="F6" s="20">
        <v>14853189</v>
      </c>
      <c r="G6" s="20"/>
      <c r="H6" s="20"/>
      <c r="I6" s="20"/>
      <c r="J6" s="20"/>
      <c r="K6" s="20"/>
      <c r="L6" s="20">
        <v>141296</v>
      </c>
      <c r="M6" s="20">
        <v>33807</v>
      </c>
      <c r="N6" s="20">
        <v>175103</v>
      </c>
      <c r="O6" s="20"/>
      <c r="P6" s="20"/>
      <c r="Q6" s="20">
        <v>13330</v>
      </c>
      <c r="R6" s="20">
        <v>13330</v>
      </c>
      <c r="S6" s="20">
        <v>6665</v>
      </c>
      <c r="T6" s="20">
        <v>8560</v>
      </c>
      <c r="U6" s="20">
        <v>7490</v>
      </c>
      <c r="V6" s="20">
        <v>22715</v>
      </c>
      <c r="W6" s="20">
        <v>211148</v>
      </c>
      <c r="X6" s="20">
        <v>14853189</v>
      </c>
      <c r="Y6" s="20">
        <v>-14642041</v>
      </c>
      <c r="Z6" s="21">
        <v>-98.578433224003277</v>
      </c>
      <c r="AA6" s="22">
        <v>14853189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-857631</v>
      </c>
      <c r="F8" s="20">
        <v>-378063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-378063</v>
      </c>
      <c r="Y8" s="20">
        <v>378063</v>
      </c>
      <c r="Z8" s="21">
        <v>-100</v>
      </c>
      <c r="AA8" s="22">
        <v>-378063</v>
      </c>
    </row>
    <row r="9" spans="1:27" x14ac:dyDescent="0.25">
      <c r="A9" s="23" t="s">
        <v>37</v>
      </c>
      <c r="B9" s="17" t="s">
        <v>32</v>
      </c>
      <c r="C9" s="18">
        <v>628108</v>
      </c>
      <c r="D9" s="18"/>
      <c r="E9" s="19"/>
      <c r="F9" s="20"/>
      <c r="G9" s="20">
        <v>25820</v>
      </c>
      <c r="H9" s="20">
        <v>33390</v>
      </c>
      <c r="I9" s="20">
        <v>31354</v>
      </c>
      <c r="J9" s="20">
        <v>90564</v>
      </c>
      <c r="K9" s="20">
        <v>28912</v>
      </c>
      <c r="L9" s="20">
        <v>29824</v>
      </c>
      <c r="M9" s="20">
        <v>32385</v>
      </c>
      <c r="N9" s="20">
        <v>91121</v>
      </c>
      <c r="O9" s="20">
        <v>41087</v>
      </c>
      <c r="P9" s="20">
        <v>34759</v>
      </c>
      <c r="Q9" s="20">
        <v>33721</v>
      </c>
      <c r="R9" s="20">
        <v>109567</v>
      </c>
      <c r="S9" s="20">
        <v>47225</v>
      </c>
      <c r="T9" s="20">
        <v>60337</v>
      </c>
      <c r="U9" s="20">
        <v>44236</v>
      </c>
      <c r="V9" s="20">
        <v>151798</v>
      </c>
      <c r="W9" s="20">
        <v>443050</v>
      </c>
      <c r="X9" s="20"/>
      <c r="Y9" s="20">
        <v>443050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-706133</v>
      </c>
      <c r="D11" s="18"/>
      <c r="E11" s="19"/>
      <c r="F11" s="20"/>
      <c r="G11" s="20">
        <v>-230055</v>
      </c>
      <c r="H11" s="20">
        <v>-4775</v>
      </c>
      <c r="I11" s="20">
        <v>-15651</v>
      </c>
      <c r="J11" s="20">
        <v>-250481</v>
      </c>
      <c r="K11" s="20">
        <v>-64690</v>
      </c>
      <c r="L11" s="20">
        <v>-121326</v>
      </c>
      <c r="M11" s="20">
        <v>-174463</v>
      </c>
      <c r="N11" s="20">
        <v>-360479</v>
      </c>
      <c r="O11" s="20">
        <v>-19575</v>
      </c>
      <c r="P11" s="20">
        <v>-19477</v>
      </c>
      <c r="Q11" s="20">
        <v>-24011</v>
      </c>
      <c r="R11" s="20">
        <v>-63063</v>
      </c>
      <c r="S11" s="20">
        <v>-208727</v>
      </c>
      <c r="T11" s="20">
        <v>-11842</v>
      </c>
      <c r="U11" s="20">
        <v>-3693</v>
      </c>
      <c r="V11" s="20">
        <v>-224262</v>
      </c>
      <c r="W11" s="20">
        <v>-898285</v>
      </c>
      <c r="X11" s="20"/>
      <c r="Y11" s="20">
        <v>-898285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-78025</v>
      </c>
      <c r="D12" s="29">
        <f>SUM(D6:D11)</f>
        <v>0</v>
      </c>
      <c r="E12" s="30">
        <f t="shared" si="0"/>
        <v>15476359</v>
      </c>
      <c r="F12" s="31">
        <f t="shared" si="0"/>
        <v>14475126</v>
      </c>
      <c r="G12" s="31">
        <f t="shared" si="0"/>
        <v>-204235</v>
      </c>
      <c r="H12" s="31">
        <f t="shared" si="0"/>
        <v>28615</v>
      </c>
      <c r="I12" s="31">
        <f t="shared" si="0"/>
        <v>15703</v>
      </c>
      <c r="J12" s="31">
        <f t="shared" si="0"/>
        <v>-159917</v>
      </c>
      <c r="K12" s="31">
        <f t="shared" si="0"/>
        <v>-35778</v>
      </c>
      <c r="L12" s="31">
        <f t="shared" si="0"/>
        <v>49794</v>
      </c>
      <c r="M12" s="31">
        <f t="shared" si="0"/>
        <v>-108271</v>
      </c>
      <c r="N12" s="31">
        <f t="shared" si="0"/>
        <v>-94255</v>
      </c>
      <c r="O12" s="31">
        <f t="shared" si="0"/>
        <v>21512</v>
      </c>
      <c r="P12" s="31">
        <f t="shared" si="0"/>
        <v>15282</v>
      </c>
      <c r="Q12" s="31">
        <f t="shared" si="0"/>
        <v>23040</v>
      </c>
      <c r="R12" s="31">
        <f t="shared" si="0"/>
        <v>59834</v>
      </c>
      <c r="S12" s="31">
        <f t="shared" si="0"/>
        <v>-154837</v>
      </c>
      <c r="T12" s="31">
        <f t="shared" si="0"/>
        <v>57055</v>
      </c>
      <c r="U12" s="31">
        <f t="shared" si="0"/>
        <v>48033</v>
      </c>
      <c r="V12" s="31">
        <f t="shared" si="0"/>
        <v>-49749</v>
      </c>
      <c r="W12" s="31">
        <f t="shared" si="0"/>
        <v>-244087</v>
      </c>
      <c r="X12" s="31">
        <f t="shared" si="0"/>
        <v>14475126</v>
      </c>
      <c r="Y12" s="31">
        <f t="shared" si="0"/>
        <v>-14719213</v>
      </c>
      <c r="Z12" s="32">
        <f>+IF(X12&lt;&gt;0,+(Y12/X12)*100,0)</f>
        <v>-101.68625129757073</v>
      </c>
      <c r="AA12" s="33">
        <f>SUM(AA6:AA11)</f>
        <v>14475126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-1491575</v>
      </c>
      <c r="F19" s="20">
        <v>-3768822</v>
      </c>
      <c r="G19" s="20"/>
      <c r="H19" s="20"/>
      <c r="I19" s="20"/>
      <c r="J19" s="20"/>
      <c r="K19" s="20"/>
      <c r="L19" s="20"/>
      <c r="M19" s="20"/>
      <c r="N19" s="20"/>
      <c r="O19" s="20">
        <v>477000</v>
      </c>
      <c r="P19" s="20"/>
      <c r="Q19" s="20"/>
      <c r="R19" s="20">
        <v>477000</v>
      </c>
      <c r="S19" s="20"/>
      <c r="T19" s="20"/>
      <c r="U19" s="20">
        <v>132717</v>
      </c>
      <c r="V19" s="20">
        <v>132717</v>
      </c>
      <c r="W19" s="20">
        <v>609717</v>
      </c>
      <c r="X19" s="20">
        <v>-3768822</v>
      </c>
      <c r="Y19" s="20">
        <v>4378539</v>
      </c>
      <c r="Z19" s="21">
        <v>-116.17791978501506</v>
      </c>
      <c r="AA19" s="22">
        <v>-3768822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-1491575</v>
      </c>
      <c r="F24" s="37">
        <f t="shared" si="1"/>
        <v>-3768822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477000</v>
      </c>
      <c r="P24" s="37">
        <f t="shared" si="1"/>
        <v>0</v>
      </c>
      <c r="Q24" s="37">
        <f t="shared" si="1"/>
        <v>0</v>
      </c>
      <c r="R24" s="37">
        <f t="shared" si="1"/>
        <v>477000</v>
      </c>
      <c r="S24" s="37">
        <f t="shared" si="1"/>
        <v>0</v>
      </c>
      <c r="T24" s="37">
        <f t="shared" si="1"/>
        <v>0</v>
      </c>
      <c r="U24" s="37">
        <f t="shared" si="1"/>
        <v>132717</v>
      </c>
      <c r="V24" s="37">
        <f t="shared" si="1"/>
        <v>132717</v>
      </c>
      <c r="W24" s="37">
        <f t="shared" si="1"/>
        <v>609717</v>
      </c>
      <c r="X24" s="37">
        <f t="shared" si="1"/>
        <v>-3768822</v>
      </c>
      <c r="Y24" s="37">
        <f t="shared" si="1"/>
        <v>4378539</v>
      </c>
      <c r="Z24" s="38">
        <f>+IF(X24&lt;&gt;0,+(Y24/X24)*100,0)</f>
        <v>-116.17791978501506</v>
      </c>
      <c r="AA24" s="39">
        <f>SUM(AA15:AA23)</f>
        <v>-3768822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-78025</v>
      </c>
      <c r="D25" s="29">
        <f>+D12+D24</f>
        <v>0</v>
      </c>
      <c r="E25" s="30">
        <f t="shared" si="2"/>
        <v>13984784</v>
      </c>
      <c r="F25" s="31">
        <f t="shared" si="2"/>
        <v>10706304</v>
      </c>
      <c r="G25" s="31">
        <f t="shared" si="2"/>
        <v>-204235</v>
      </c>
      <c r="H25" s="31">
        <f t="shared" si="2"/>
        <v>28615</v>
      </c>
      <c r="I25" s="31">
        <f t="shared" si="2"/>
        <v>15703</v>
      </c>
      <c r="J25" s="31">
        <f t="shared" si="2"/>
        <v>-159917</v>
      </c>
      <c r="K25" s="31">
        <f t="shared" si="2"/>
        <v>-35778</v>
      </c>
      <c r="L25" s="31">
        <f t="shared" si="2"/>
        <v>49794</v>
      </c>
      <c r="M25" s="31">
        <f t="shared" si="2"/>
        <v>-108271</v>
      </c>
      <c r="N25" s="31">
        <f t="shared" si="2"/>
        <v>-94255</v>
      </c>
      <c r="O25" s="31">
        <f t="shared" si="2"/>
        <v>498512</v>
      </c>
      <c r="P25" s="31">
        <f t="shared" si="2"/>
        <v>15282</v>
      </c>
      <c r="Q25" s="31">
        <f t="shared" si="2"/>
        <v>23040</v>
      </c>
      <c r="R25" s="31">
        <f t="shared" si="2"/>
        <v>536834</v>
      </c>
      <c r="S25" s="31">
        <f t="shared" si="2"/>
        <v>-154837</v>
      </c>
      <c r="T25" s="31">
        <f t="shared" si="2"/>
        <v>57055</v>
      </c>
      <c r="U25" s="31">
        <f t="shared" si="2"/>
        <v>180750</v>
      </c>
      <c r="V25" s="31">
        <f t="shared" si="2"/>
        <v>82968</v>
      </c>
      <c r="W25" s="31">
        <f t="shared" si="2"/>
        <v>365630</v>
      </c>
      <c r="X25" s="31">
        <f t="shared" si="2"/>
        <v>10706304</v>
      </c>
      <c r="Y25" s="31">
        <f t="shared" si="2"/>
        <v>-10340674</v>
      </c>
      <c r="Z25" s="32">
        <f>+IF(X25&lt;&gt;0,+(Y25/X25)*100,0)</f>
        <v>-96.584909227311314</v>
      </c>
      <c r="AA25" s="33">
        <f>+AA12+AA24</f>
        <v>10706304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9693570</v>
      </c>
      <c r="D32" s="18"/>
      <c r="E32" s="19">
        <v>13204817</v>
      </c>
      <c r="F32" s="20">
        <v>11306862</v>
      </c>
      <c r="G32" s="20">
        <v>582942</v>
      </c>
      <c r="H32" s="20">
        <v>679519</v>
      </c>
      <c r="I32" s="20">
        <v>742234</v>
      </c>
      <c r="J32" s="20">
        <v>2004695</v>
      </c>
      <c r="K32" s="20">
        <v>723023</v>
      </c>
      <c r="L32" s="20">
        <v>673826</v>
      </c>
      <c r="M32" s="20">
        <v>963879</v>
      </c>
      <c r="N32" s="20">
        <v>2360728</v>
      </c>
      <c r="O32" s="20">
        <v>919849</v>
      </c>
      <c r="P32" s="20">
        <v>662857</v>
      </c>
      <c r="Q32" s="20">
        <v>766270</v>
      </c>
      <c r="R32" s="20">
        <v>2348976</v>
      </c>
      <c r="S32" s="20">
        <v>753542</v>
      </c>
      <c r="T32" s="20">
        <v>928235</v>
      </c>
      <c r="U32" s="20">
        <v>832221</v>
      </c>
      <c r="V32" s="20">
        <v>2513998</v>
      </c>
      <c r="W32" s="20">
        <v>9228397</v>
      </c>
      <c r="X32" s="20">
        <v>11306862</v>
      </c>
      <c r="Y32" s="20">
        <v>-2078465</v>
      </c>
      <c r="Z32" s="21">
        <v>-18.382332781632961</v>
      </c>
      <c r="AA32" s="22">
        <v>11306862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9693570</v>
      </c>
      <c r="D34" s="29">
        <f>SUM(D29:D33)</f>
        <v>0</v>
      </c>
      <c r="E34" s="30">
        <f t="shared" si="3"/>
        <v>13204817</v>
      </c>
      <c r="F34" s="31">
        <f t="shared" si="3"/>
        <v>11306862</v>
      </c>
      <c r="G34" s="31">
        <f t="shared" si="3"/>
        <v>582942</v>
      </c>
      <c r="H34" s="31">
        <f t="shared" si="3"/>
        <v>679519</v>
      </c>
      <c r="I34" s="31">
        <f t="shared" si="3"/>
        <v>742234</v>
      </c>
      <c r="J34" s="31">
        <f t="shared" si="3"/>
        <v>2004695</v>
      </c>
      <c r="K34" s="31">
        <f t="shared" si="3"/>
        <v>723023</v>
      </c>
      <c r="L34" s="31">
        <f t="shared" si="3"/>
        <v>673826</v>
      </c>
      <c r="M34" s="31">
        <f t="shared" si="3"/>
        <v>963879</v>
      </c>
      <c r="N34" s="31">
        <f t="shared" si="3"/>
        <v>2360728</v>
      </c>
      <c r="O34" s="31">
        <f t="shared" si="3"/>
        <v>919849</v>
      </c>
      <c r="P34" s="31">
        <f t="shared" si="3"/>
        <v>662857</v>
      </c>
      <c r="Q34" s="31">
        <f t="shared" si="3"/>
        <v>766270</v>
      </c>
      <c r="R34" s="31">
        <f t="shared" si="3"/>
        <v>2348976</v>
      </c>
      <c r="S34" s="31">
        <f t="shared" si="3"/>
        <v>753542</v>
      </c>
      <c r="T34" s="31">
        <f t="shared" si="3"/>
        <v>928235</v>
      </c>
      <c r="U34" s="31">
        <f t="shared" si="3"/>
        <v>832221</v>
      </c>
      <c r="V34" s="31">
        <f t="shared" si="3"/>
        <v>2513998</v>
      </c>
      <c r="W34" s="31">
        <f t="shared" si="3"/>
        <v>9228397</v>
      </c>
      <c r="X34" s="31">
        <f t="shared" si="3"/>
        <v>11306862</v>
      </c>
      <c r="Y34" s="31">
        <f t="shared" si="3"/>
        <v>-2078465</v>
      </c>
      <c r="Z34" s="32">
        <f>+IF(X34&lt;&gt;0,+(Y34/X34)*100,0)</f>
        <v>-18.382332781632961</v>
      </c>
      <c r="AA34" s="33">
        <f>SUM(AA29:AA33)</f>
        <v>11306862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2900000</v>
      </c>
      <c r="F38" s="20">
        <v>1880379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1880379</v>
      </c>
      <c r="Y38" s="20">
        <v>-1880379</v>
      </c>
      <c r="Z38" s="21">
        <v>-100</v>
      </c>
      <c r="AA38" s="22">
        <v>1880379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2900000</v>
      </c>
      <c r="F39" s="37">
        <f t="shared" si="4"/>
        <v>1880379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1880379</v>
      </c>
      <c r="Y39" s="37">
        <f t="shared" si="4"/>
        <v>-1880379</v>
      </c>
      <c r="Z39" s="38">
        <f>+IF(X39&lt;&gt;0,+(Y39/X39)*100,0)</f>
        <v>-100</v>
      </c>
      <c r="AA39" s="39">
        <f>SUM(AA37:AA38)</f>
        <v>1880379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9693570</v>
      </c>
      <c r="D40" s="29">
        <f>+D34+D39</f>
        <v>0</v>
      </c>
      <c r="E40" s="30">
        <f t="shared" si="5"/>
        <v>16104817</v>
      </c>
      <c r="F40" s="31">
        <f t="shared" si="5"/>
        <v>13187241</v>
      </c>
      <c r="G40" s="31">
        <f t="shared" si="5"/>
        <v>582942</v>
      </c>
      <c r="H40" s="31">
        <f t="shared" si="5"/>
        <v>679519</v>
      </c>
      <c r="I40" s="31">
        <f t="shared" si="5"/>
        <v>742234</v>
      </c>
      <c r="J40" s="31">
        <f t="shared" si="5"/>
        <v>2004695</v>
      </c>
      <c r="K40" s="31">
        <f t="shared" si="5"/>
        <v>723023</v>
      </c>
      <c r="L40" s="31">
        <f t="shared" si="5"/>
        <v>673826</v>
      </c>
      <c r="M40" s="31">
        <f t="shared" si="5"/>
        <v>963879</v>
      </c>
      <c r="N40" s="31">
        <f t="shared" si="5"/>
        <v>2360728</v>
      </c>
      <c r="O40" s="31">
        <f t="shared" si="5"/>
        <v>919849</v>
      </c>
      <c r="P40" s="31">
        <f t="shared" si="5"/>
        <v>662857</v>
      </c>
      <c r="Q40" s="31">
        <f t="shared" si="5"/>
        <v>766270</v>
      </c>
      <c r="R40" s="31">
        <f t="shared" si="5"/>
        <v>2348976</v>
      </c>
      <c r="S40" s="31">
        <f t="shared" si="5"/>
        <v>753542</v>
      </c>
      <c r="T40" s="31">
        <f t="shared" si="5"/>
        <v>928235</v>
      </c>
      <c r="U40" s="31">
        <f t="shared" si="5"/>
        <v>832221</v>
      </c>
      <c r="V40" s="31">
        <f t="shared" si="5"/>
        <v>2513998</v>
      </c>
      <c r="W40" s="31">
        <f t="shared" si="5"/>
        <v>9228397</v>
      </c>
      <c r="X40" s="31">
        <f t="shared" si="5"/>
        <v>13187241</v>
      </c>
      <c r="Y40" s="31">
        <f t="shared" si="5"/>
        <v>-3958844</v>
      </c>
      <c r="Z40" s="32">
        <f>+IF(X40&lt;&gt;0,+(Y40/X40)*100,0)</f>
        <v>-30.02025973439023</v>
      </c>
      <c r="AA40" s="33">
        <f>+AA34+AA39</f>
        <v>13187241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-9771595</v>
      </c>
      <c r="D42" s="43">
        <f>+D25-D40</f>
        <v>0</v>
      </c>
      <c r="E42" s="44">
        <f t="shared" si="6"/>
        <v>-2120033</v>
      </c>
      <c r="F42" s="45">
        <f t="shared" si="6"/>
        <v>-2480937</v>
      </c>
      <c r="G42" s="45">
        <f t="shared" si="6"/>
        <v>-787177</v>
      </c>
      <c r="H42" s="45">
        <f t="shared" si="6"/>
        <v>-650904</v>
      </c>
      <c r="I42" s="45">
        <f t="shared" si="6"/>
        <v>-726531</v>
      </c>
      <c r="J42" s="45">
        <f t="shared" si="6"/>
        <v>-2164612</v>
      </c>
      <c r="K42" s="45">
        <f t="shared" si="6"/>
        <v>-758801</v>
      </c>
      <c r="L42" s="45">
        <f t="shared" si="6"/>
        <v>-624032</v>
      </c>
      <c r="M42" s="45">
        <f t="shared" si="6"/>
        <v>-1072150</v>
      </c>
      <c r="N42" s="45">
        <f t="shared" si="6"/>
        <v>-2454983</v>
      </c>
      <c r="O42" s="45">
        <f t="shared" si="6"/>
        <v>-421337</v>
      </c>
      <c r="P42" s="45">
        <f t="shared" si="6"/>
        <v>-647575</v>
      </c>
      <c r="Q42" s="45">
        <f t="shared" si="6"/>
        <v>-743230</v>
      </c>
      <c r="R42" s="45">
        <f t="shared" si="6"/>
        <v>-1812142</v>
      </c>
      <c r="S42" s="45">
        <f t="shared" si="6"/>
        <v>-908379</v>
      </c>
      <c r="T42" s="45">
        <f t="shared" si="6"/>
        <v>-871180</v>
      </c>
      <c r="U42" s="45">
        <f t="shared" si="6"/>
        <v>-651471</v>
      </c>
      <c r="V42" s="45">
        <f t="shared" si="6"/>
        <v>-2431030</v>
      </c>
      <c r="W42" s="45">
        <f t="shared" si="6"/>
        <v>-8862767</v>
      </c>
      <c r="X42" s="45">
        <f t="shared" si="6"/>
        <v>-2480937</v>
      </c>
      <c r="Y42" s="45">
        <f t="shared" si="6"/>
        <v>-6381830</v>
      </c>
      <c r="Z42" s="46">
        <f>+IF(X42&lt;&gt;0,+(Y42/X42)*100,0)</f>
        <v>257.23466577345573</v>
      </c>
      <c r="AA42" s="47">
        <f>+AA25-AA40</f>
        <v>-2480937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4535497</v>
      </c>
      <c r="F6" s="20">
        <v>9662209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9662209</v>
      </c>
      <c r="Y6" s="20">
        <v>-9662209</v>
      </c>
      <c r="Z6" s="21">
        <v>-100</v>
      </c>
      <c r="AA6" s="22">
        <v>9662209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638312</v>
      </c>
      <c r="D9" s="18"/>
      <c r="E9" s="19"/>
      <c r="F9" s="20"/>
      <c r="G9" s="20"/>
      <c r="H9" s="20"/>
      <c r="I9" s="20">
        <v>169741</v>
      </c>
      <c r="J9" s="20">
        <v>169741</v>
      </c>
      <c r="K9" s="20">
        <v>81078</v>
      </c>
      <c r="L9" s="20">
        <v>66252</v>
      </c>
      <c r="M9" s="20">
        <v>79867</v>
      </c>
      <c r="N9" s="20">
        <v>227197</v>
      </c>
      <c r="O9" s="20">
        <v>71431</v>
      </c>
      <c r="P9" s="20">
        <v>85526</v>
      </c>
      <c r="Q9" s="20">
        <v>113560</v>
      </c>
      <c r="R9" s="20">
        <v>270517</v>
      </c>
      <c r="S9" s="20">
        <v>14107</v>
      </c>
      <c r="T9" s="20">
        <v>70027</v>
      </c>
      <c r="U9" s="20">
        <v>79072</v>
      </c>
      <c r="V9" s="20">
        <v>163206</v>
      </c>
      <c r="W9" s="20">
        <v>830661</v>
      </c>
      <c r="X9" s="20"/>
      <c r="Y9" s="20">
        <v>830661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638312</v>
      </c>
      <c r="D12" s="29">
        <f>SUM(D6:D11)</f>
        <v>0</v>
      </c>
      <c r="E12" s="30">
        <f t="shared" si="0"/>
        <v>4535497</v>
      </c>
      <c r="F12" s="31">
        <f t="shared" si="0"/>
        <v>9662209</v>
      </c>
      <c r="G12" s="31">
        <f t="shared" si="0"/>
        <v>0</v>
      </c>
      <c r="H12" s="31">
        <f t="shared" si="0"/>
        <v>0</v>
      </c>
      <c r="I12" s="31">
        <f t="shared" si="0"/>
        <v>169741</v>
      </c>
      <c r="J12" s="31">
        <f t="shared" si="0"/>
        <v>169741</v>
      </c>
      <c r="K12" s="31">
        <f t="shared" si="0"/>
        <v>81078</v>
      </c>
      <c r="L12" s="31">
        <f t="shared" si="0"/>
        <v>66252</v>
      </c>
      <c r="M12" s="31">
        <f t="shared" si="0"/>
        <v>79867</v>
      </c>
      <c r="N12" s="31">
        <f t="shared" si="0"/>
        <v>227197</v>
      </c>
      <c r="O12" s="31">
        <f t="shared" si="0"/>
        <v>71431</v>
      </c>
      <c r="P12" s="31">
        <f t="shared" si="0"/>
        <v>85526</v>
      </c>
      <c r="Q12" s="31">
        <f t="shared" si="0"/>
        <v>113560</v>
      </c>
      <c r="R12" s="31">
        <f t="shared" si="0"/>
        <v>270517</v>
      </c>
      <c r="S12" s="31">
        <f t="shared" si="0"/>
        <v>14107</v>
      </c>
      <c r="T12" s="31">
        <f t="shared" si="0"/>
        <v>70027</v>
      </c>
      <c r="U12" s="31">
        <f t="shared" si="0"/>
        <v>79072</v>
      </c>
      <c r="V12" s="31">
        <f t="shared" si="0"/>
        <v>163206</v>
      </c>
      <c r="W12" s="31">
        <f t="shared" si="0"/>
        <v>830661</v>
      </c>
      <c r="X12" s="31">
        <f t="shared" si="0"/>
        <v>9662209</v>
      </c>
      <c r="Y12" s="31">
        <f t="shared" si="0"/>
        <v>-8831548</v>
      </c>
      <c r="Z12" s="32">
        <f>+IF(X12&lt;&gt;0,+(Y12/X12)*100,0)</f>
        <v>-91.402990765362247</v>
      </c>
      <c r="AA12" s="33">
        <f>SUM(AA6:AA11)</f>
        <v>9662209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147877</v>
      </c>
      <c r="F19" s="20">
        <v>-107123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58788</v>
      </c>
      <c r="V19" s="20">
        <v>58788</v>
      </c>
      <c r="W19" s="20">
        <v>58788</v>
      </c>
      <c r="X19" s="20">
        <v>-107123</v>
      </c>
      <c r="Y19" s="20">
        <v>165911</v>
      </c>
      <c r="Z19" s="21">
        <v>-154.87897090260731</v>
      </c>
      <c r="AA19" s="22">
        <v>-107123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147877</v>
      </c>
      <c r="F24" s="37">
        <f t="shared" si="1"/>
        <v>-107123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58788</v>
      </c>
      <c r="V24" s="37">
        <f t="shared" si="1"/>
        <v>58788</v>
      </c>
      <c r="W24" s="37">
        <f t="shared" si="1"/>
        <v>58788</v>
      </c>
      <c r="X24" s="37">
        <f t="shared" si="1"/>
        <v>-107123</v>
      </c>
      <c r="Y24" s="37">
        <f t="shared" si="1"/>
        <v>165911</v>
      </c>
      <c r="Z24" s="38">
        <f>+IF(X24&lt;&gt;0,+(Y24/X24)*100,0)</f>
        <v>-154.87897090260731</v>
      </c>
      <c r="AA24" s="39">
        <f>SUM(AA15:AA23)</f>
        <v>-107123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638312</v>
      </c>
      <c r="D25" s="29">
        <f>+D12+D24</f>
        <v>0</v>
      </c>
      <c r="E25" s="30">
        <f t="shared" si="2"/>
        <v>4683374</v>
      </c>
      <c r="F25" s="31">
        <f t="shared" si="2"/>
        <v>9555086</v>
      </c>
      <c r="G25" s="31">
        <f t="shared" si="2"/>
        <v>0</v>
      </c>
      <c r="H25" s="31">
        <f t="shared" si="2"/>
        <v>0</v>
      </c>
      <c r="I25" s="31">
        <f t="shared" si="2"/>
        <v>169741</v>
      </c>
      <c r="J25" s="31">
        <f t="shared" si="2"/>
        <v>169741</v>
      </c>
      <c r="K25" s="31">
        <f t="shared" si="2"/>
        <v>81078</v>
      </c>
      <c r="L25" s="31">
        <f t="shared" si="2"/>
        <v>66252</v>
      </c>
      <c r="M25" s="31">
        <f t="shared" si="2"/>
        <v>79867</v>
      </c>
      <c r="N25" s="31">
        <f t="shared" si="2"/>
        <v>227197</v>
      </c>
      <c r="O25" s="31">
        <f t="shared" si="2"/>
        <v>71431</v>
      </c>
      <c r="P25" s="31">
        <f t="shared" si="2"/>
        <v>85526</v>
      </c>
      <c r="Q25" s="31">
        <f t="shared" si="2"/>
        <v>113560</v>
      </c>
      <c r="R25" s="31">
        <f t="shared" si="2"/>
        <v>270517</v>
      </c>
      <c r="S25" s="31">
        <f t="shared" si="2"/>
        <v>14107</v>
      </c>
      <c r="T25" s="31">
        <f t="shared" si="2"/>
        <v>70027</v>
      </c>
      <c r="U25" s="31">
        <f t="shared" si="2"/>
        <v>137860</v>
      </c>
      <c r="V25" s="31">
        <f t="shared" si="2"/>
        <v>221994</v>
      </c>
      <c r="W25" s="31">
        <f t="shared" si="2"/>
        <v>889449</v>
      </c>
      <c r="X25" s="31">
        <f t="shared" si="2"/>
        <v>9555086</v>
      </c>
      <c r="Y25" s="31">
        <f t="shared" si="2"/>
        <v>-8665637</v>
      </c>
      <c r="Z25" s="32">
        <f>+IF(X25&lt;&gt;0,+(Y25/X25)*100,0)</f>
        <v>-90.691355368230077</v>
      </c>
      <c r="AA25" s="33">
        <f>+AA12+AA24</f>
        <v>9555086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7692351</v>
      </c>
      <c r="D32" s="18"/>
      <c r="E32" s="19"/>
      <c r="F32" s="20">
        <v>6331715</v>
      </c>
      <c r="G32" s="20">
        <v>203919</v>
      </c>
      <c r="H32" s="20">
        <v>278779</v>
      </c>
      <c r="I32" s="20">
        <v>1728418</v>
      </c>
      <c r="J32" s="20">
        <v>2211116</v>
      </c>
      <c r="K32" s="20">
        <v>814749</v>
      </c>
      <c r="L32" s="20">
        <v>716059</v>
      </c>
      <c r="M32" s="20">
        <v>903451</v>
      </c>
      <c r="N32" s="20">
        <v>2434259</v>
      </c>
      <c r="O32" s="20">
        <v>770865</v>
      </c>
      <c r="P32" s="20">
        <v>897763</v>
      </c>
      <c r="Q32" s="20">
        <v>1059646</v>
      </c>
      <c r="R32" s="20">
        <v>2728274</v>
      </c>
      <c r="S32" s="20">
        <v>327606</v>
      </c>
      <c r="T32" s="20">
        <v>790511</v>
      </c>
      <c r="U32" s="20">
        <v>809774</v>
      </c>
      <c r="V32" s="20">
        <v>1927891</v>
      </c>
      <c r="W32" s="20">
        <v>9301540</v>
      </c>
      <c r="X32" s="20">
        <v>6331715</v>
      </c>
      <c r="Y32" s="20">
        <v>2969825</v>
      </c>
      <c r="Z32" s="21">
        <v>46.903958880019083</v>
      </c>
      <c r="AA32" s="22">
        <v>6331715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7692351</v>
      </c>
      <c r="D34" s="29">
        <f>SUM(D29:D33)</f>
        <v>0</v>
      </c>
      <c r="E34" s="30">
        <f t="shared" si="3"/>
        <v>0</v>
      </c>
      <c r="F34" s="31">
        <f t="shared" si="3"/>
        <v>6331715</v>
      </c>
      <c r="G34" s="31">
        <f t="shared" si="3"/>
        <v>203919</v>
      </c>
      <c r="H34" s="31">
        <f t="shared" si="3"/>
        <v>278779</v>
      </c>
      <c r="I34" s="31">
        <f t="shared" si="3"/>
        <v>1728418</v>
      </c>
      <c r="J34" s="31">
        <f t="shared" si="3"/>
        <v>2211116</v>
      </c>
      <c r="K34" s="31">
        <f t="shared" si="3"/>
        <v>814749</v>
      </c>
      <c r="L34" s="31">
        <f t="shared" si="3"/>
        <v>716059</v>
      </c>
      <c r="M34" s="31">
        <f t="shared" si="3"/>
        <v>903451</v>
      </c>
      <c r="N34" s="31">
        <f t="shared" si="3"/>
        <v>2434259</v>
      </c>
      <c r="O34" s="31">
        <f t="shared" si="3"/>
        <v>770865</v>
      </c>
      <c r="P34" s="31">
        <f t="shared" si="3"/>
        <v>897763</v>
      </c>
      <c r="Q34" s="31">
        <f t="shared" si="3"/>
        <v>1059646</v>
      </c>
      <c r="R34" s="31">
        <f t="shared" si="3"/>
        <v>2728274</v>
      </c>
      <c r="S34" s="31">
        <f t="shared" si="3"/>
        <v>327606</v>
      </c>
      <c r="T34" s="31">
        <f t="shared" si="3"/>
        <v>790511</v>
      </c>
      <c r="U34" s="31">
        <f t="shared" si="3"/>
        <v>809774</v>
      </c>
      <c r="V34" s="31">
        <f t="shared" si="3"/>
        <v>1927891</v>
      </c>
      <c r="W34" s="31">
        <f t="shared" si="3"/>
        <v>9301540</v>
      </c>
      <c r="X34" s="31">
        <f t="shared" si="3"/>
        <v>6331715</v>
      </c>
      <c r="Y34" s="31">
        <f t="shared" si="3"/>
        <v>2969825</v>
      </c>
      <c r="Z34" s="32">
        <f>+IF(X34&lt;&gt;0,+(Y34/X34)*100,0)</f>
        <v>46.903958880019083</v>
      </c>
      <c r="AA34" s="33">
        <f>SUM(AA29:AA33)</f>
        <v>6331715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286046</v>
      </c>
      <c r="F38" s="20">
        <v>286046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286046</v>
      </c>
      <c r="Y38" s="20">
        <v>-286046</v>
      </c>
      <c r="Z38" s="21">
        <v>-100</v>
      </c>
      <c r="AA38" s="22">
        <v>286046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286046</v>
      </c>
      <c r="F39" s="37">
        <f t="shared" si="4"/>
        <v>286046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286046</v>
      </c>
      <c r="Y39" s="37">
        <f t="shared" si="4"/>
        <v>-286046</v>
      </c>
      <c r="Z39" s="38">
        <f>+IF(X39&lt;&gt;0,+(Y39/X39)*100,0)</f>
        <v>-100</v>
      </c>
      <c r="AA39" s="39">
        <f>SUM(AA37:AA38)</f>
        <v>286046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7692351</v>
      </c>
      <c r="D40" s="29">
        <f>+D34+D39</f>
        <v>0</v>
      </c>
      <c r="E40" s="30">
        <f t="shared" si="5"/>
        <v>286046</v>
      </c>
      <c r="F40" s="31">
        <f t="shared" si="5"/>
        <v>6617761</v>
      </c>
      <c r="G40" s="31">
        <f t="shared" si="5"/>
        <v>203919</v>
      </c>
      <c r="H40" s="31">
        <f t="shared" si="5"/>
        <v>278779</v>
      </c>
      <c r="I40" s="31">
        <f t="shared" si="5"/>
        <v>1728418</v>
      </c>
      <c r="J40" s="31">
        <f t="shared" si="5"/>
        <v>2211116</v>
      </c>
      <c r="K40" s="31">
        <f t="shared" si="5"/>
        <v>814749</v>
      </c>
      <c r="L40" s="31">
        <f t="shared" si="5"/>
        <v>716059</v>
      </c>
      <c r="M40" s="31">
        <f t="shared" si="5"/>
        <v>903451</v>
      </c>
      <c r="N40" s="31">
        <f t="shared" si="5"/>
        <v>2434259</v>
      </c>
      <c r="O40" s="31">
        <f t="shared" si="5"/>
        <v>770865</v>
      </c>
      <c r="P40" s="31">
        <f t="shared" si="5"/>
        <v>897763</v>
      </c>
      <c r="Q40" s="31">
        <f t="shared" si="5"/>
        <v>1059646</v>
      </c>
      <c r="R40" s="31">
        <f t="shared" si="5"/>
        <v>2728274</v>
      </c>
      <c r="S40" s="31">
        <f t="shared" si="5"/>
        <v>327606</v>
      </c>
      <c r="T40" s="31">
        <f t="shared" si="5"/>
        <v>790511</v>
      </c>
      <c r="U40" s="31">
        <f t="shared" si="5"/>
        <v>809774</v>
      </c>
      <c r="V40" s="31">
        <f t="shared" si="5"/>
        <v>1927891</v>
      </c>
      <c r="W40" s="31">
        <f t="shared" si="5"/>
        <v>9301540</v>
      </c>
      <c r="X40" s="31">
        <f t="shared" si="5"/>
        <v>6617761</v>
      </c>
      <c r="Y40" s="31">
        <f t="shared" si="5"/>
        <v>2683779</v>
      </c>
      <c r="Z40" s="32">
        <f>+IF(X40&lt;&gt;0,+(Y40/X40)*100,0)</f>
        <v>40.55418441373147</v>
      </c>
      <c r="AA40" s="33">
        <f>+AA34+AA39</f>
        <v>6617761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-7054039</v>
      </c>
      <c r="D42" s="43">
        <f>+D25-D40</f>
        <v>0</v>
      </c>
      <c r="E42" s="44">
        <f t="shared" si="6"/>
        <v>4397328</v>
      </c>
      <c r="F42" s="45">
        <f t="shared" si="6"/>
        <v>2937325</v>
      </c>
      <c r="G42" s="45">
        <f t="shared" si="6"/>
        <v>-203919</v>
      </c>
      <c r="H42" s="45">
        <f t="shared" si="6"/>
        <v>-278779</v>
      </c>
      <c r="I42" s="45">
        <f t="shared" si="6"/>
        <v>-1558677</v>
      </c>
      <c r="J42" s="45">
        <f t="shared" si="6"/>
        <v>-2041375</v>
      </c>
      <c r="K42" s="45">
        <f t="shared" si="6"/>
        <v>-733671</v>
      </c>
      <c r="L42" s="45">
        <f t="shared" si="6"/>
        <v>-649807</v>
      </c>
      <c r="M42" s="45">
        <f t="shared" si="6"/>
        <v>-823584</v>
      </c>
      <c r="N42" s="45">
        <f t="shared" si="6"/>
        <v>-2207062</v>
      </c>
      <c r="O42" s="45">
        <f t="shared" si="6"/>
        <v>-699434</v>
      </c>
      <c r="P42" s="45">
        <f t="shared" si="6"/>
        <v>-812237</v>
      </c>
      <c r="Q42" s="45">
        <f t="shared" si="6"/>
        <v>-946086</v>
      </c>
      <c r="R42" s="45">
        <f t="shared" si="6"/>
        <v>-2457757</v>
      </c>
      <c r="S42" s="45">
        <f t="shared" si="6"/>
        <v>-313499</v>
      </c>
      <c r="T42" s="45">
        <f t="shared" si="6"/>
        <v>-720484</v>
      </c>
      <c r="U42" s="45">
        <f t="shared" si="6"/>
        <v>-671914</v>
      </c>
      <c r="V42" s="45">
        <f t="shared" si="6"/>
        <v>-1705897</v>
      </c>
      <c r="W42" s="45">
        <f t="shared" si="6"/>
        <v>-8412091</v>
      </c>
      <c r="X42" s="45">
        <f t="shared" si="6"/>
        <v>2937325</v>
      </c>
      <c r="Y42" s="45">
        <f t="shared" si="6"/>
        <v>-11349416</v>
      </c>
      <c r="Z42" s="46">
        <f>+IF(X42&lt;&gt;0,+(Y42/X42)*100,0)</f>
        <v>-386.3861166197135</v>
      </c>
      <c r="AA42" s="47">
        <f>+AA25-AA40</f>
        <v>2937325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701</v>
      </c>
      <c r="D6" s="18"/>
      <c r="E6" s="19">
        <v>12312640</v>
      </c>
      <c r="F6" s="20">
        <v>11983930</v>
      </c>
      <c r="G6" s="20"/>
      <c r="H6" s="20"/>
      <c r="I6" s="20"/>
      <c r="J6" s="20"/>
      <c r="K6" s="20"/>
      <c r="L6" s="20"/>
      <c r="M6" s="20"/>
      <c r="N6" s="20"/>
      <c r="O6" s="20">
        <v>-41479</v>
      </c>
      <c r="P6" s="20"/>
      <c r="Q6" s="20"/>
      <c r="R6" s="20">
        <v>-41479</v>
      </c>
      <c r="S6" s="20"/>
      <c r="T6" s="20"/>
      <c r="U6" s="20">
        <v>-41303</v>
      </c>
      <c r="V6" s="20">
        <v>-41303</v>
      </c>
      <c r="W6" s="20">
        <v>-82782</v>
      </c>
      <c r="X6" s="20">
        <v>11983930</v>
      </c>
      <c r="Y6" s="20">
        <v>-12066712</v>
      </c>
      <c r="Z6" s="21">
        <v>-100.69077506293844</v>
      </c>
      <c r="AA6" s="22">
        <v>11983930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103570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141211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5296</v>
      </c>
      <c r="P9" s="20">
        <v>91</v>
      </c>
      <c r="Q9" s="20"/>
      <c r="R9" s="20">
        <v>5387</v>
      </c>
      <c r="S9" s="20"/>
      <c r="T9" s="20"/>
      <c r="U9" s="20">
        <v>6008</v>
      </c>
      <c r="V9" s="20">
        <v>6008</v>
      </c>
      <c r="W9" s="20">
        <v>11395</v>
      </c>
      <c r="X9" s="20"/>
      <c r="Y9" s="20">
        <v>11395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-494730</v>
      </c>
      <c r="D11" s="18"/>
      <c r="E11" s="19">
        <v>-1361090</v>
      </c>
      <c r="F11" s="20">
        <v>-1361090</v>
      </c>
      <c r="G11" s="20">
        <v>-10901</v>
      </c>
      <c r="H11" s="20">
        <v>-2798</v>
      </c>
      <c r="I11" s="20">
        <v>-7246</v>
      </c>
      <c r="J11" s="20">
        <v>-20945</v>
      </c>
      <c r="K11" s="20">
        <v>-194020</v>
      </c>
      <c r="L11" s="20">
        <v>-6835</v>
      </c>
      <c r="M11" s="20">
        <v>-9505</v>
      </c>
      <c r="N11" s="20">
        <v>-210360</v>
      </c>
      <c r="O11" s="20">
        <v>-11149</v>
      </c>
      <c r="P11" s="20">
        <v>-27557</v>
      </c>
      <c r="Q11" s="20">
        <v>-184913</v>
      </c>
      <c r="R11" s="20">
        <v>-223619</v>
      </c>
      <c r="S11" s="20">
        <v>-17987</v>
      </c>
      <c r="T11" s="20">
        <v>-16601</v>
      </c>
      <c r="U11" s="20">
        <v>-16761</v>
      </c>
      <c r="V11" s="20">
        <v>-51349</v>
      </c>
      <c r="W11" s="20">
        <v>-506273</v>
      </c>
      <c r="X11" s="20">
        <v>-1361090</v>
      </c>
      <c r="Y11" s="20">
        <v>854817</v>
      </c>
      <c r="Z11" s="21">
        <v>-62.803855733272599</v>
      </c>
      <c r="AA11" s="22">
        <v>-1361090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-352818</v>
      </c>
      <c r="D12" s="29">
        <f>SUM(D6:D11)</f>
        <v>0</v>
      </c>
      <c r="E12" s="30">
        <f t="shared" si="0"/>
        <v>11055120</v>
      </c>
      <c r="F12" s="31">
        <f t="shared" si="0"/>
        <v>10622840</v>
      </c>
      <c r="G12" s="31">
        <f t="shared" si="0"/>
        <v>-10901</v>
      </c>
      <c r="H12" s="31">
        <f t="shared" si="0"/>
        <v>-2798</v>
      </c>
      <c r="I12" s="31">
        <f t="shared" si="0"/>
        <v>-7246</v>
      </c>
      <c r="J12" s="31">
        <f t="shared" si="0"/>
        <v>-20945</v>
      </c>
      <c r="K12" s="31">
        <f t="shared" si="0"/>
        <v>-194020</v>
      </c>
      <c r="L12" s="31">
        <f t="shared" si="0"/>
        <v>-6835</v>
      </c>
      <c r="M12" s="31">
        <f t="shared" si="0"/>
        <v>-9505</v>
      </c>
      <c r="N12" s="31">
        <f t="shared" si="0"/>
        <v>-210360</v>
      </c>
      <c r="O12" s="31">
        <f t="shared" si="0"/>
        <v>-47332</v>
      </c>
      <c r="P12" s="31">
        <f t="shared" si="0"/>
        <v>-27466</v>
      </c>
      <c r="Q12" s="31">
        <f t="shared" si="0"/>
        <v>-184913</v>
      </c>
      <c r="R12" s="31">
        <f t="shared" si="0"/>
        <v>-259711</v>
      </c>
      <c r="S12" s="31">
        <f t="shared" si="0"/>
        <v>-17987</v>
      </c>
      <c r="T12" s="31">
        <f t="shared" si="0"/>
        <v>-16601</v>
      </c>
      <c r="U12" s="31">
        <f t="shared" si="0"/>
        <v>-52056</v>
      </c>
      <c r="V12" s="31">
        <f t="shared" si="0"/>
        <v>-86644</v>
      </c>
      <c r="W12" s="31">
        <f t="shared" si="0"/>
        <v>-577660</v>
      </c>
      <c r="X12" s="31">
        <f t="shared" si="0"/>
        <v>10622840</v>
      </c>
      <c r="Y12" s="31">
        <f t="shared" si="0"/>
        <v>-11200500</v>
      </c>
      <c r="Z12" s="32">
        <f>+IF(X12&lt;&gt;0,+(Y12/X12)*100,0)</f>
        <v>-105.43790549419928</v>
      </c>
      <c r="AA12" s="33">
        <f>SUM(AA6:AA11)</f>
        <v>10622840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-10560661</v>
      </c>
      <c r="D19" s="18"/>
      <c r="E19" s="19">
        <v>-20770</v>
      </c>
      <c r="F19" s="20">
        <v>-20770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-20770</v>
      </c>
      <c r="Y19" s="20">
        <v>20770</v>
      </c>
      <c r="Z19" s="21">
        <v>-100</v>
      </c>
      <c r="AA19" s="22">
        <v>-20770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-10560661</v>
      </c>
      <c r="D24" s="29">
        <f>SUM(D15:D23)</f>
        <v>0</v>
      </c>
      <c r="E24" s="36">
        <f t="shared" si="1"/>
        <v>-20770</v>
      </c>
      <c r="F24" s="37">
        <f t="shared" si="1"/>
        <v>-20770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-20770</v>
      </c>
      <c r="Y24" s="37">
        <f t="shared" si="1"/>
        <v>20770</v>
      </c>
      <c r="Z24" s="38">
        <f>+IF(X24&lt;&gt;0,+(Y24/X24)*100,0)</f>
        <v>-100</v>
      </c>
      <c r="AA24" s="39">
        <f>SUM(AA15:AA23)</f>
        <v>-20770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-10913479</v>
      </c>
      <c r="D25" s="29">
        <f>+D12+D24</f>
        <v>0</v>
      </c>
      <c r="E25" s="30">
        <f t="shared" si="2"/>
        <v>11034350</v>
      </c>
      <c r="F25" s="31">
        <f t="shared" si="2"/>
        <v>10602070</v>
      </c>
      <c r="G25" s="31">
        <f t="shared" si="2"/>
        <v>-10901</v>
      </c>
      <c r="H25" s="31">
        <f t="shared" si="2"/>
        <v>-2798</v>
      </c>
      <c r="I25" s="31">
        <f t="shared" si="2"/>
        <v>-7246</v>
      </c>
      <c r="J25" s="31">
        <f t="shared" si="2"/>
        <v>-20945</v>
      </c>
      <c r="K25" s="31">
        <f t="shared" si="2"/>
        <v>-194020</v>
      </c>
      <c r="L25" s="31">
        <f t="shared" si="2"/>
        <v>-6835</v>
      </c>
      <c r="M25" s="31">
        <f t="shared" si="2"/>
        <v>-9505</v>
      </c>
      <c r="N25" s="31">
        <f t="shared" si="2"/>
        <v>-210360</v>
      </c>
      <c r="O25" s="31">
        <f t="shared" si="2"/>
        <v>-47332</v>
      </c>
      <c r="P25" s="31">
        <f t="shared" si="2"/>
        <v>-27466</v>
      </c>
      <c r="Q25" s="31">
        <f t="shared" si="2"/>
        <v>-184913</v>
      </c>
      <c r="R25" s="31">
        <f t="shared" si="2"/>
        <v>-259711</v>
      </c>
      <c r="S25" s="31">
        <f t="shared" si="2"/>
        <v>-17987</v>
      </c>
      <c r="T25" s="31">
        <f t="shared" si="2"/>
        <v>-16601</v>
      </c>
      <c r="U25" s="31">
        <f t="shared" si="2"/>
        <v>-52056</v>
      </c>
      <c r="V25" s="31">
        <f t="shared" si="2"/>
        <v>-86644</v>
      </c>
      <c r="W25" s="31">
        <f t="shared" si="2"/>
        <v>-577660</v>
      </c>
      <c r="X25" s="31">
        <f t="shared" si="2"/>
        <v>10602070</v>
      </c>
      <c r="Y25" s="31">
        <f t="shared" si="2"/>
        <v>-11179730</v>
      </c>
      <c r="Z25" s="32">
        <f>+IF(X25&lt;&gt;0,+(Y25/X25)*100,0)</f>
        <v>-105.44855863053158</v>
      </c>
      <c r="AA25" s="33">
        <f>+AA12+AA24</f>
        <v>10602070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8371526</v>
      </c>
      <c r="D32" s="18"/>
      <c r="E32" s="19">
        <v>9022397</v>
      </c>
      <c r="F32" s="20">
        <v>8856926</v>
      </c>
      <c r="G32" s="20">
        <v>540578</v>
      </c>
      <c r="H32" s="20">
        <v>9815</v>
      </c>
      <c r="I32" s="20">
        <v>1182376</v>
      </c>
      <c r="J32" s="20">
        <v>1732769</v>
      </c>
      <c r="K32" s="20">
        <v>573992</v>
      </c>
      <c r="L32" s="20">
        <v>916933</v>
      </c>
      <c r="M32" s="20">
        <v>664008</v>
      </c>
      <c r="N32" s="20">
        <v>2154933</v>
      </c>
      <c r="O32" s="20">
        <v>555058</v>
      </c>
      <c r="P32" s="20">
        <v>514929</v>
      </c>
      <c r="Q32" s="20">
        <v>603625</v>
      </c>
      <c r="R32" s="20">
        <v>1673612</v>
      </c>
      <c r="S32" s="20">
        <v>544264</v>
      </c>
      <c r="T32" s="20">
        <v>616005</v>
      </c>
      <c r="U32" s="20">
        <v>521400</v>
      </c>
      <c r="V32" s="20">
        <v>1681669</v>
      </c>
      <c r="W32" s="20">
        <v>7242983</v>
      </c>
      <c r="X32" s="20">
        <v>8856926</v>
      </c>
      <c r="Y32" s="20">
        <v>-1613943</v>
      </c>
      <c r="Z32" s="21">
        <v>-18.222383251254442</v>
      </c>
      <c r="AA32" s="22">
        <v>8856926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8371526</v>
      </c>
      <c r="D34" s="29">
        <f>SUM(D29:D33)</f>
        <v>0</v>
      </c>
      <c r="E34" s="30">
        <f t="shared" si="3"/>
        <v>9022397</v>
      </c>
      <c r="F34" s="31">
        <f t="shared" si="3"/>
        <v>8856926</v>
      </c>
      <c r="G34" s="31">
        <f t="shared" si="3"/>
        <v>540578</v>
      </c>
      <c r="H34" s="31">
        <f t="shared" si="3"/>
        <v>9815</v>
      </c>
      <c r="I34" s="31">
        <f t="shared" si="3"/>
        <v>1182376</v>
      </c>
      <c r="J34" s="31">
        <f t="shared" si="3"/>
        <v>1732769</v>
      </c>
      <c r="K34" s="31">
        <f t="shared" si="3"/>
        <v>573992</v>
      </c>
      <c r="L34" s="31">
        <f t="shared" si="3"/>
        <v>916933</v>
      </c>
      <c r="M34" s="31">
        <f t="shared" si="3"/>
        <v>664008</v>
      </c>
      <c r="N34" s="31">
        <f t="shared" si="3"/>
        <v>2154933</v>
      </c>
      <c r="O34" s="31">
        <f t="shared" si="3"/>
        <v>555058</v>
      </c>
      <c r="P34" s="31">
        <f t="shared" si="3"/>
        <v>514929</v>
      </c>
      <c r="Q34" s="31">
        <f t="shared" si="3"/>
        <v>603625</v>
      </c>
      <c r="R34" s="31">
        <f t="shared" si="3"/>
        <v>1673612</v>
      </c>
      <c r="S34" s="31">
        <f t="shared" si="3"/>
        <v>544264</v>
      </c>
      <c r="T34" s="31">
        <f t="shared" si="3"/>
        <v>616005</v>
      </c>
      <c r="U34" s="31">
        <f t="shared" si="3"/>
        <v>521400</v>
      </c>
      <c r="V34" s="31">
        <f t="shared" si="3"/>
        <v>1681669</v>
      </c>
      <c r="W34" s="31">
        <f t="shared" si="3"/>
        <v>7242983</v>
      </c>
      <c r="X34" s="31">
        <f t="shared" si="3"/>
        <v>8856926</v>
      </c>
      <c r="Y34" s="31">
        <f t="shared" si="3"/>
        <v>-1613943</v>
      </c>
      <c r="Z34" s="32">
        <f>+IF(X34&lt;&gt;0,+(Y34/X34)*100,0)</f>
        <v>-18.222383251254442</v>
      </c>
      <c r="AA34" s="33">
        <f>SUM(AA29:AA33)</f>
        <v>8856926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33516549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33516549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41888075</v>
      </c>
      <c r="D40" s="29">
        <f>+D34+D39</f>
        <v>0</v>
      </c>
      <c r="E40" s="30">
        <f t="shared" si="5"/>
        <v>9022397</v>
      </c>
      <c r="F40" s="31">
        <f t="shared" si="5"/>
        <v>8856926</v>
      </c>
      <c r="G40" s="31">
        <f t="shared" si="5"/>
        <v>540578</v>
      </c>
      <c r="H40" s="31">
        <f t="shared" si="5"/>
        <v>9815</v>
      </c>
      <c r="I40" s="31">
        <f t="shared" si="5"/>
        <v>1182376</v>
      </c>
      <c r="J40" s="31">
        <f t="shared" si="5"/>
        <v>1732769</v>
      </c>
      <c r="K40" s="31">
        <f t="shared" si="5"/>
        <v>573992</v>
      </c>
      <c r="L40" s="31">
        <f t="shared" si="5"/>
        <v>916933</v>
      </c>
      <c r="M40" s="31">
        <f t="shared" si="5"/>
        <v>664008</v>
      </c>
      <c r="N40" s="31">
        <f t="shared" si="5"/>
        <v>2154933</v>
      </c>
      <c r="O40" s="31">
        <f t="shared" si="5"/>
        <v>555058</v>
      </c>
      <c r="P40" s="31">
        <f t="shared" si="5"/>
        <v>514929</v>
      </c>
      <c r="Q40" s="31">
        <f t="shared" si="5"/>
        <v>603625</v>
      </c>
      <c r="R40" s="31">
        <f t="shared" si="5"/>
        <v>1673612</v>
      </c>
      <c r="S40" s="31">
        <f t="shared" si="5"/>
        <v>544264</v>
      </c>
      <c r="T40" s="31">
        <f t="shared" si="5"/>
        <v>616005</v>
      </c>
      <c r="U40" s="31">
        <f t="shared" si="5"/>
        <v>521400</v>
      </c>
      <c r="V40" s="31">
        <f t="shared" si="5"/>
        <v>1681669</v>
      </c>
      <c r="W40" s="31">
        <f t="shared" si="5"/>
        <v>7242983</v>
      </c>
      <c r="X40" s="31">
        <f t="shared" si="5"/>
        <v>8856926</v>
      </c>
      <c r="Y40" s="31">
        <f t="shared" si="5"/>
        <v>-1613943</v>
      </c>
      <c r="Z40" s="32">
        <f>+IF(X40&lt;&gt;0,+(Y40/X40)*100,0)</f>
        <v>-18.222383251254442</v>
      </c>
      <c r="AA40" s="33">
        <f>+AA34+AA39</f>
        <v>8856926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-52801554</v>
      </c>
      <c r="D42" s="43">
        <f>+D25-D40</f>
        <v>0</v>
      </c>
      <c r="E42" s="44">
        <f t="shared" si="6"/>
        <v>2011953</v>
      </c>
      <c r="F42" s="45">
        <f t="shared" si="6"/>
        <v>1745144</v>
      </c>
      <c r="G42" s="45">
        <f t="shared" si="6"/>
        <v>-551479</v>
      </c>
      <c r="H42" s="45">
        <f t="shared" si="6"/>
        <v>-12613</v>
      </c>
      <c r="I42" s="45">
        <f t="shared" si="6"/>
        <v>-1189622</v>
      </c>
      <c r="J42" s="45">
        <f t="shared" si="6"/>
        <v>-1753714</v>
      </c>
      <c r="K42" s="45">
        <f t="shared" si="6"/>
        <v>-768012</v>
      </c>
      <c r="L42" s="45">
        <f t="shared" si="6"/>
        <v>-923768</v>
      </c>
      <c r="M42" s="45">
        <f t="shared" si="6"/>
        <v>-673513</v>
      </c>
      <c r="N42" s="45">
        <f t="shared" si="6"/>
        <v>-2365293</v>
      </c>
      <c r="O42" s="45">
        <f t="shared" si="6"/>
        <v>-602390</v>
      </c>
      <c r="P42" s="45">
        <f t="shared" si="6"/>
        <v>-542395</v>
      </c>
      <c r="Q42" s="45">
        <f t="shared" si="6"/>
        <v>-788538</v>
      </c>
      <c r="R42" s="45">
        <f t="shared" si="6"/>
        <v>-1933323</v>
      </c>
      <c r="S42" s="45">
        <f t="shared" si="6"/>
        <v>-562251</v>
      </c>
      <c r="T42" s="45">
        <f t="shared" si="6"/>
        <v>-632606</v>
      </c>
      <c r="U42" s="45">
        <f t="shared" si="6"/>
        <v>-573456</v>
      </c>
      <c r="V42" s="45">
        <f t="shared" si="6"/>
        <v>-1768313</v>
      </c>
      <c r="W42" s="45">
        <f t="shared" si="6"/>
        <v>-7820643</v>
      </c>
      <c r="X42" s="45">
        <f t="shared" si="6"/>
        <v>1745144</v>
      </c>
      <c r="Y42" s="45">
        <f t="shared" si="6"/>
        <v>-9565787</v>
      </c>
      <c r="Z42" s="46">
        <f>+IF(X42&lt;&gt;0,+(Y42/X42)*100,0)</f>
        <v>-548.13740298794824</v>
      </c>
      <c r="AA42" s="47">
        <f>+AA25-AA40</f>
        <v>1745144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3183577</v>
      </c>
      <c r="D8" s="18"/>
      <c r="E8" s="19">
        <v>2709112</v>
      </c>
      <c r="F8" s="20">
        <v>2709112</v>
      </c>
      <c r="G8" s="20">
        <v>6486983</v>
      </c>
      <c r="H8" s="20">
        <v>-422353</v>
      </c>
      <c r="I8" s="20">
        <v>-296205</v>
      </c>
      <c r="J8" s="20">
        <v>5768425</v>
      </c>
      <c r="K8" s="20">
        <v>20244</v>
      </c>
      <c r="L8" s="20">
        <v>-101419</v>
      </c>
      <c r="M8" s="20">
        <v>301551</v>
      </c>
      <c r="N8" s="20">
        <v>220376</v>
      </c>
      <c r="O8" s="20">
        <v>-476962</v>
      </c>
      <c r="P8" s="20">
        <v>-180351</v>
      </c>
      <c r="Q8" s="20">
        <v>-110399</v>
      </c>
      <c r="R8" s="20">
        <v>-767712</v>
      </c>
      <c r="S8" s="20">
        <v>-200349</v>
      </c>
      <c r="T8" s="20">
        <v>-209957</v>
      </c>
      <c r="U8" s="20">
        <v>179878</v>
      </c>
      <c r="V8" s="20">
        <v>-230428</v>
      </c>
      <c r="W8" s="20">
        <v>4990661</v>
      </c>
      <c r="X8" s="20">
        <v>2709112</v>
      </c>
      <c r="Y8" s="20">
        <v>2281549</v>
      </c>
      <c r="Z8" s="21">
        <v>84.217596024084642</v>
      </c>
      <c r="AA8" s="22">
        <v>2709112</v>
      </c>
    </row>
    <row r="9" spans="1:27" x14ac:dyDescent="0.25">
      <c r="A9" s="23" t="s">
        <v>37</v>
      </c>
      <c r="B9" s="17" t="s">
        <v>32</v>
      </c>
      <c r="C9" s="18">
        <v>603213</v>
      </c>
      <c r="D9" s="18"/>
      <c r="E9" s="19">
        <v>639406</v>
      </c>
      <c r="F9" s="20">
        <v>639406</v>
      </c>
      <c r="G9" s="20">
        <v>603213</v>
      </c>
      <c r="H9" s="20"/>
      <c r="I9" s="20"/>
      <c r="J9" s="20">
        <v>603213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-603213</v>
      </c>
      <c r="V9" s="20">
        <v>-603213</v>
      </c>
      <c r="W9" s="20"/>
      <c r="X9" s="20">
        <v>639406</v>
      </c>
      <c r="Y9" s="20">
        <v>-639406</v>
      </c>
      <c r="Z9" s="21">
        <v>-100</v>
      </c>
      <c r="AA9" s="22">
        <v>639406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3786790</v>
      </c>
      <c r="D12" s="29">
        <f>SUM(D6:D11)</f>
        <v>0</v>
      </c>
      <c r="E12" s="30">
        <f t="shared" si="0"/>
        <v>3348518</v>
      </c>
      <c r="F12" s="31">
        <f t="shared" si="0"/>
        <v>3348518</v>
      </c>
      <c r="G12" s="31">
        <f t="shared" si="0"/>
        <v>7090196</v>
      </c>
      <c r="H12" s="31">
        <f t="shared" si="0"/>
        <v>-422353</v>
      </c>
      <c r="I12" s="31">
        <f t="shared" si="0"/>
        <v>-296205</v>
      </c>
      <c r="J12" s="31">
        <f t="shared" si="0"/>
        <v>6371638</v>
      </c>
      <c r="K12" s="31">
        <f t="shared" si="0"/>
        <v>20244</v>
      </c>
      <c r="L12" s="31">
        <f t="shared" si="0"/>
        <v>-101419</v>
      </c>
      <c r="M12" s="31">
        <f t="shared" si="0"/>
        <v>301551</v>
      </c>
      <c r="N12" s="31">
        <f t="shared" si="0"/>
        <v>220376</v>
      </c>
      <c r="O12" s="31">
        <f t="shared" si="0"/>
        <v>-476962</v>
      </c>
      <c r="P12" s="31">
        <f t="shared" si="0"/>
        <v>-180351</v>
      </c>
      <c r="Q12" s="31">
        <f t="shared" si="0"/>
        <v>-110399</v>
      </c>
      <c r="R12" s="31">
        <f t="shared" si="0"/>
        <v>-767712</v>
      </c>
      <c r="S12" s="31">
        <f t="shared" si="0"/>
        <v>-200349</v>
      </c>
      <c r="T12" s="31">
        <f t="shared" si="0"/>
        <v>-209957</v>
      </c>
      <c r="U12" s="31">
        <f t="shared" si="0"/>
        <v>-423335</v>
      </c>
      <c r="V12" s="31">
        <f t="shared" si="0"/>
        <v>-833641</v>
      </c>
      <c r="W12" s="31">
        <f t="shared" si="0"/>
        <v>4990661</v>
      </c>
      <c r="X12" s="31">
        <f t="shared" si="0"/>
        <v>3348518</v>
      </c>
      <c r="Y12" s="31">
        <f t="shared" si="0"/>
        <v>1642143</v>
      </c>
      <c r="Z12" s="32">
        <f>+IF(X12&lt;&gt;0,+(Y12/X12)*100,0)</f>
        <v>49.040889133640611</v>
      </c>
      <c r="AA12" s="33">
        <f>SUM(AA6:AA11)</f>
        <v>3348518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8924840</v>
      </c>
      <c r="D19" s="18"/>
      <c r="E19" s="19">
        <v>10847056</v>
      </c>
      <c r="F19" s="20">
        <v>10520728</v>
      </c>
      <c r="G19" s="20">
        <v>7243181</v>
      </c>
      <c r="H19" s="20">
        <v>2252348</v>
      </c>
      <c r="I19" s="20">
        <v>-530042</v>
      </c>
      <c r="J19" s="20">
        <v>8965487</v>
      </c>
      <c r="K19" s="20">
        <v>-828493</v>
      </c>
      <c r="L19" s="20">
        <v>-23894</v>
      </c>
      <c r="M19" s="20">
        <v>-45347</v>
      </c>
      <c r="N19" s="20">
        <v>-897734</v>
      </c>
      <c r="O19" s="20">
        <v>-71882</v>
      </c>
      <c r="P19" s="20">
        <v>4101505</v>
      </c>
      <c r="Q19" s="20">
        <v>-77276</v>
      </c>
      <c r="R19" s="20">
        <v>3952347</v>
      </c>
      <c r="S19" s="20">
        <v>-77276</v>
      </c>
      <c r="T19" s="20"/>
      <c r="U19" s="20"/>
      <c r="V19" s="20">
        <v>-77276</v>
      </c>
      <c r="W19" s="20">
        <v>11942824</v>
      </c>
      <c r="X19" s="20">
        <v>10520728</v>
      </c>
      <c r="Y19" s="20">
        <v>1422096</v>
      </c>
      <c r="Z19" s="21">
        <v>13.517087410681086</v>
      </c>
      <c r="AA19" s="22">
        <v>10520728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8924840</v>
      </c>
      <c r="D24" s="29">
        <f>SUM(D15:D23)</f>
        <v>0</v>
      </c>
      <c r="E24" s="36">
        <f t="shared" si="1"/>
        <v>10847056</v>
      </c>
      <c r="F24" s="37">
        <f t="shared" si="1"/>
        <v>10520728</v>
      </c>
      <c r="G24" s="37">
        <f t="shared" si="1"/>
        <v>7243181</v>
      </c>
      <c r="H24" s="37">
        <f t="shared" si="1"/>
        <v>2252348</v>
      </c>
      <c r="I24" s="37">
        <f t="shared" si="1"/>
        <v>-530042</v>
      </c>
      <c r="J24" s="37">
        <f t="shared" si="1"/>
        <v>8965487</v>
      </c>
      <c r="K24" s="37">
        <f t="shared" si="1"/>
        <v>-828493</v>
      </c>
      <c r="L24" s="37">
        <f t="shared" si="1"/>
        <v>-23894</v>
      </c>
      <c r="M24" s="37">
        <f t="shared" si="1"/>
        <v>-45347</v>
      </c>
      <c r="N24" s="37">
        <f t="shared" si="1"/>
        <v>-897734</v>
      </c>
      <c r="O24" s="37">
        <f t="shared" si="1"/>
        <v>-71882</v>
      </c>
      <c r="P24" s="37">
        <f t="shared" si="1"/>
        <v>4101505</v>
      </c>
      <c r="Q24" s="37">
        <f t="shared" si="1"/>
        <v>-77276</v>
      </c>
      <c r="R24" s="37">
        <f t="shared" si="1"/>
        <v>3952347</v>
      </c>
      <c r="S24" s="37">
        <f t="shared" si="1"/>
        <v>-77276</v>
      </c>
      <c r="T24" s="37">
        <f t="shared" si="1"/>
        <v>0</v>
      </c>
      <c r="U24" s="37">
        <f t="shared" si="1"/>
        <v>0</v>
      </c>
      <c r="V24" s="37">
        <f t="shared" si="1"/>
        <v>-77276</v>
      </c>
      <c r="W24" s="37">
        <f t="shared" si="1"/>
        <v>11942824</v>
      </c>
      <c r="X24" s="37">
        <f t="shared" si="1"/>
        <v>10520728</v>
      </c>
      <c r="Y24" s="37">
        <f t="shared" si="1"/>
        <v>1422096</v>
      </c>
      <c r="Z24" s="38">
        <f>+IF(X24&lt;&gt;0,+(Y24/X24)*100,0)</f>
        <v>13.517087410681086</v>
      </c>
      <c r="AA24" s="39">
        <f>SUM(AA15:AA23)</f>
        <v>10520728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12711630</v>
      </c>
      <c r="D25" s="29">
        <f>+D12+D24</f>
        <v>0</v>
      </c>
      <c r="E25" s="30">
        <f t="shared" si="2"/>
        <v>14195574</v>
      </c>
      <c r="F25" s="31">
        <f t="shared" si="2"/>
        <v>13869246</v>
      </c>
      <c r="G25" s="31">
        <f t="shared" si="2"/>
        <v>14333377</v>
      </c>
      <c r="H25" s="31">
        <f t="shared" si="2"/>
        <v>1829995</v>
      </c>
      <c r="I25" s="31">
        <f t="shared" si="2"/>
        <v>-826247</v>
      </c>
      <c r="J25" s="31">
        <f t="shared" si="2"/>
        <v>15337125</v>
      </c>
      <c r="K25" s="31">
        <f t="shared" si="2"/>
        <v>-808249</v>
      </c>
      <c r="L25" s="31">
        <f t="shared" si="2"/>
        <v>-125313</v>
      </c>
      <c r="M25" s="31">
        <f t="shared" si="2"/>
        <v>256204</v>
      </c>
      <c r="N25" s="31">
        <f t="shared" si="2"/>
        <v>-677358</v>
      </c>
      <c r="O25" s="31">
        <f t="shared" si="2"/>
        <v>-548844</v>
      </c>
      <c r="P25" s="31">
        <f t="shared" si="2"/>
        <v>3921154</v>
      </c>
      <c r="Q25" s="31">
        <f t="shared" si="2"/>
        <v>-187675</v>
      </c>
      <c r="R25" s="31">
        <f t="shared" si="2"/>
        <v>3184635</v>
      </c>
      <c r="S25" s="31">
        <f t="shared" si="2"/>
        <v>-277625</v>
      </c>
      <c r="T25" s="31">
        <f t="shared" si="2"/>
        <v>-209957</v>
      </c>
      <c r="U25" s="31">
        <f t="shared" si="2"/>
        <v>-423335</v>
      </c>
      <c r="V25" s="31">
        <f t="shared" si="2"/>
        <v>-910917</v>
      </c>
      <c r="W25" s="31">
        <f t="shared" si="2"/>
        <v>16933485</v>
      </c>
      <c r="X25" s="31">
        <f t="shared" si="2"/>
        <v>13869246</v>
      </c>
      <c r="Y25" s="31">
        <f t="shared" si="2"/>
        <v>3064239</v>
      </c>
      <c r="Z25" s="32">
        <f>+IF(X25&lt;&gt;0,+(Y25/X25)*100,0)</f>
        <v>22.093767750604467</v>
      </c>
      <c r="AA25" s="33">
        <f>+AA12+AA24</f>
        <v>13869246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1157180</v>
      </c>
      <c r="D32" s="18"/>
      <c r="E32" s="19">
        <v>302571</v>
      </c>
      <c r="F32" s="20">
        <v>302571</v>
      </c>
      <c r="G32" s="20">
        <v>1157180</v>
      </c>
      <c r="H32" s="20"/>
      <c r="I32" s="20"/>
      <c r="J32" s="20">
        <v>1157180</v>
      </c>
      <c r="K32" s="20"/>
      <c r="L32" s="20"/>
      <c r="M32" s="20">
        <v>1166</v>
      </c>
      <c r="N32" s="20">
        <v>1166</v>
      </c>
      <c r="O32" s="20">
        <v>-1166</v>
      </c>
      <c r="P32" s="20"/>
      <c r="Q32" s="20"/>
      <c r="R32" s="20">
        <v>-1166</v>
      </c>
      <c r="S32" s="20">
        <v>6777</v>
      </c>
      <c r="T32" s="20">
        <v>7767</v>
      </c>
      <c r="U32" s="20">
        <v>44526</v>
      </c>
      <c r="V32" s="20">
        <v>59070</v>
      </c>
      <c r="W32" s="20">
        <v>1216250</v>
      </c>
      <c r="X32" s="20">
        <v>302571</v>
      </c>
      <c r="Y32" s="20">
        <v>913679</v>
      </c>
      <c r="Z32" s="21">
        <v>301.9717686096817</v>
      </c>
      <c r="AA32" s="22">
        <v>302571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1157180</v>
      </c>
      <c r="D34" s="29">
        <f>SUM(D29:D33)</f>
        <v>0</v>
      </c>
      <c r="E34" s="30">
        <f t="shared" si="3"/>
        <v>302571</v>
      </c>
      <c r="F34" s="31">
        <f t="shared" si="3"/>
        <v>302571</v>
      </c>
      <c r="G34" s="31">
        <f t="shared" si="3"/>
        <v>1157180</v>
      </c>
      <c r="H34" s="31">
        <f t="shared" si="3"/>
        <v>0</v>
      </c>
      <c r="I34" s="31">
        <f t="shared" si="3"/>
        <v>0</v>
      </c>
      <c r="J34" s="31">
        <f t="shared" si="3"/>
        <v>1157180</v>
      </c>
      <c r="K34" s="31">
        <f t="shared" si="3"/>
        <v>0</v>
      </c>
      <c r="L34" s="31">
        <f t="shared" si="3"/>
        <v>0</v>
      </c>
      <c r="M34" s="31">
        <f t="shared" si="3"/>
        <v>1166</v>
      </c>
      <c r="N34" s="31">
        <f t="shared" si="3"/>
        <v>1166</v>
      </c>
      <c r="O34" s="31">
        <f t="shared" si="3"/>
        <v>-1166</v>
      </c>
      <c r="P34" s="31">
        <f t="shared" si="3"/>
        <v>0</v>
      </c>
      <c r="Q34" s="31">
        <f t="shared" si="3"/>
        <v>0</v>
      </c>
      <c r="R34" s="31">
        <f t="shared" si="3"/>
        <v>-1166</v>
      </c>
      <c r="S34" s="31">
        <f t="shared" si="3"/>
        <v>6777</v>
      </c>
      <c r="T34" s="31">
        <f t="shared" si="3"/>
        <v>7767</v>
      </c>
      <c r="U34" s="31">
        <f t="shared" si="3"/>
        <v>44526</v>
      </c>
      <c r="V34" s="31">
        <f t="shared" si="3"/>
        <v>59070</v>
      </c>
      <c r="W34" s="31">
        <f t="shared" si="3"/>
        <v>1216250</v>
      </c>
      <c r="X34" s="31">
        <f t="shared" si="3"/>
        <v>302571</v>
      </c>
      <c r="Y34" s="31">
        <f t="shared" si="3"/>
        <v>913679</v>
      </c>
      <c r="Z34" s="32">
        <f>+IF(X34&lt;&gt;0,+(Y34/X34)*100,0)</f>
        <v>301.9717686096817</v>
      </c>
      <c r="AA34" s="33">
        <f>SUM(AA29:AA33)</f>
        <v>302571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35999944</v>
      </c>
      <c r="D38" s="18"/>
      <c r="E38" s="19">
        <v>106215154</v>
      </c>
      <c r="F38" s="20">
        <v>51353637</v>
      </c>
      <c r="G38" s="20">
        <v>32390934</v>
      </c>
      <c r="H38" s="20">
        <v>3609010</v>
      </c>
      <c r="I38" s="20"/>
      <c r="J38" s="20">
        <v>35999944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35999944</v>
      </c>
      <c r="X38" s="20">
        <v>51353637</v>
      </c>
      <c r="Y38" s="20">
        <v>-15353693</v>
      </c>
      <c r="Z38" s="21">
        <v>-29.897966136264113</v>
      </c>
      <c r="AA38" s="22">
        <v>51353637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35999944</v>
      </c>
      <c r="D39" s="29">
        <f>SUM(D37:D38)</f>
        <v>0</v>
      </c>
      <c r="E39" s="36">
        <f t="shared" si="4"/>
        <v>106215154</v>
      </c>
      <c r="F39" s="37">
        <f t="shared" si="4"/>
        <v>51353637</v>
      </c>
      <c r="G39" s="37">
        <f t="shared" si="4"/>
        <v>32390934</v>
      </c>
      <c r="H39" s="37">
        <f t="shared" si="4"/>
        <v>3609010</v>
      </c>
      <c r="I39" s="37">
        <f t="shared" si="4"/>
        <v>0</v>
      </c>
      <c r="J39" s="37">
        <f t="shared" si="4"/>
        <v>35999944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35999944</v>
      </c>
      <c r="X39" s="37">
        <f t="shared" si="4"/>
        <v>51353637</v>
      </c>
      <c r="Y39" s="37">
        <f t="shared" si="4"/>
        <v>-15353693</v>
      </c>
      <c r="Z39" s="38">
        <f>+IF(X39&lt;&gt;0,+(Y39/X39)*100,0)</f>
        <v>-29.897966136264113</v>
      </c>
      <c r="AA39" s="39">
        <f>SUM(AA37:AA38)</f>
        <v>51353637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37157124</v>
      </c>
      <c r="D40" s="29">
        <f>+D34+D39</f>
        <v>0</v>
      </c>
      <c r="E40" s="30">
        <f t="shared" si="5"/>
        <v>106517725</v>
      </c>
      <c r="F40" s="31">
        <f t="shared" si="5"/>
        <v>51656208</v>
      </c>
      <c r="G40" s="31">
        <f t="shared" si="5"/>
        <v>33548114</v>
      </c>
      <c r="H40" s="31">
        <f t="shared" si="5"/>
        <v>3609010</v>
      </c>
      <c r="I40" s="31">
        <f t="shared" si="5"/>
        <v>0</v>
      </c>
      <c r="J40" s="31">
        <f t="shared" si="5"/>
        <v>37157124</v>
      </c>
      <c r="K40" s="31">
        <f t="shared" si="5"/>
        <v>0</v>
      </c>
      <c r="L40" s="31">
        <f t="shared" si="5"/>
        <v>0</v>
      </c>
      <c r="M40" s="31">
        <f t="shared" si="5"/>
        <v>1166</v>
      </c>
      <c r="N40" s="31">
        <f t="shared" si="5"/>
        <v>1166</v>
      </c>
      <c r="O40" s="31">
        <f t="shared" si="5"/>
        <v>-1166</v>
      </c>
      <c r="P40" s="31">
        <f t="shared" si="5"/>
        <v>0</v>
      </c>
      <c r="Q40" s="31">
        <f t="shared" si="5"/>
        <v>0</v>
      </c>
      <c r="R40" s="31">
        <f t="shared" si="5"/>
        <v>-1166</v>
      </c>
      <c r="S40" s="31">
        <f t="shared" si="5"/>
        <v>6777</v>
      </c>
      <c r="T40" s="31">
        <f t="shared" si="5"/>
        <v>7767</v>
      </c>
      <c r="U40" s="31">
        <f t="shared" si="5"/>
        <v>44526</v>
      </c>
      <c r="V40" s="31">
        <f t="shared" si="5"/>
        <v>59070</v>
      </c>
      <c r="W40" s="31">
        <f t="shared" si="5"/>
        <v>37216194</v>
      </c>
      <c r="X40" s="31">
        <f t="shared" si="5"/>
        <v>51656208</v>
      </c>
      <c r="Y40" s="31">
        <f t="shared" si="5"/>
        <v>-14440014</v>
      </c>
      <c r="Z40" s="32">
        <f>+IF(X40&lt;&gt;0,+(Y40/X40)*100,0)</f>
        <v>-27.954072819282437</v>
      </c>
      <c r="AA40" s="33">
        <f>+AA34+AA39</f>
        <v>51656208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-24445494</v>
      </c>
      <c r="D42" s="43">
        <f>+D25-D40</f>
        <v>0</v>
      </c>
      <c r="E42" s="44">
        <f t="shared" si="6"/>
        <v>-92322151</v>
      </c>
      <c r="F42" s="45">
        <f t="shared" si="6"/>
        <v>-37786962</v>
      </c>
      <c r="G42" s="45">
        <f t="shared" si="6"/>
        <v>-19214737</v>
      </c>
      <c r="H42" s="45">
        <f t="shared" si="6"/>
        <v>-1779015</v>
      </c>
      <c r="I42" s="45">
        <f t="shared" si="6"/>
        <v>-826247</v>
      </c>
      <c r="J42" s="45">
        <f t="shared" si="6"/>
        <v>-21819999</v>
      </c>
      <c r="K42" s="45">
        <f t="shared" si="6"/>
        <v>-808249</v>
      </c>
      <c r="L42" s="45">
        <f t="shared" si="6"/>
        <v>-125313</v>
      </c>
      <c r="M42" s="45">
        <f t="shared" si="6"/>
        <v>255038</v>
      </c>
      <c r="N42" s="45">
        <f t="shared" si="6"/>
        <v>-678524</v>
      </c>
      <c r="O42" s="45">
        <f t="shared" si="6"/>
        <v>-547678</v>
      </c>
      <c r="P42" s="45">
        <f t="shared" si="6"/>
        <v>3921154</v>
      </c>
      <c r="Q42" s="45">
        <f t="shared" si="6"/>
        <v>-187675</v>
      </c>
      <c r="R42" s="45">
        <f t="shared" si="6"/>
        <v>3185801</v>
      </c>
      <c r="S42" s="45">
        <f t="shared" si="6"/>
        <v>-284402</v>
      </c>
      <c r="T42" s="45">
        <f t="shared" si="6"/>
        <v>-217724</v>
      </c>
      <c r="U42" s="45">
        <f t="shared" si="6"/>
        <v>-467861</v>
      </c>
      <c r="V42" s="45">
        <f t="shared" si="6"/>
        <v>-969987</v>
      </c>
      <c r="W42" s="45">
        <f t="shared" si="6"/>
        <v>-20282709</v>
      </c>
      <c r="X42" s="45">
        <f t="shared" si="6"/>
        <v>-37786962</v>
      </c>
      <c r="Y42" s="45">
        <f t="shared" si="6"/>
        <v>17504253</v>
      </c>
      <c r="Z42" s="46">
        <f>+IF(X42&lt;&gt;0,+(Y42/X42)*100,0)</f>
        <v>-46.323525558895156</v>
      </c>
      <c r="AA42" s="47">
        <f>+AA25-AA40</f>
        <v>-37786962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-1635451</v>
      </c>
      <c r="D45" s="18"/>
      <c r="E45" s="19">
        <v>-8119958</v>
      </c>
      <c r="F45" s="20">
        <v>-7586497</v>
      </c>
      <c r="G45" s="20">
        <v>4239754</v>
      </c>
      <c r="H45" s="20">
        <v>-583630</v>
      </c>
      <c r="I45" s="20">
        <v>264547</v>
      </c>
      <c r="J45" s="20">
        <v>3920671</v>
      </c>
      <c r="K45" s="20">
        <v>240920</v>
      </c>
      <c r="L45" s="20">
        <v>385429</v>
      </c>
      <c r="M45" s="20">
        <v>71054</v>
      </c>
      <c r="N45" s="20">
        <v>697403</v>
      </c>
      <c r="O45" s="20">
        <v>-121106</v>
      </c>
      <c r="P45" s="20">
        <v>803501</v>
      </c>
      <c r="Q45" s="20">
        <v>805932</v>
      </c>
      <c r="R45" s="20">
        <v>1488327</v>
      </c>
      <c r="S45" s="20">
        <v>604712</v>
      </c>
      <c r="T45" s="20">
        <v>813240</v>
      </c>
      <c r="U45" s="20">
        <v>610364</v>
      </c>
      <c r="V45" s="20">
        <v>2028316</v>
      </c>
      <c r="W45" s="20">
        <v>8134717</v>
      </c>
      <c r="X45" s="20">
        <v>-7586497</v>
      </c>
      <c r="Y45" s="20">
        <v>15721214</v>
      </c>
      <c r="Z45" s="48">
        <v>-207.22626002488366</v>
      </c>
      <c r="AA45" s="22">
        <v>-7586497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-1635451</v>
      </c>
      <c r="D48" s="51">
        <f>SUM(D45:D47)</f>
        <v>0</v>
      </c>
      <c r="E48" s="52">
        <f t="shared" si="7"/>
        <v>-8119958</v>
      </c>
      <c r="F48" s="53">
        <f t="shared" si="7"/>
        <v>-7586497</v>
      </c>
      <c r="G48" s="53">
        <f t="shared" si="7"/>
        <v>4239754</v>
      </c>
      <c r="H48" s="53">
        <f t="shared" si="7"/>
        <v>-583630</v>
      </c>
      <c r="I48" s="53">
        <f t="shared" si="7"/>
        <v>264547</v>
      </c>
      <c r="J48" s="53">
        <f t="shared" si="7"/>
        <v>3920671</v>
      </c>
      <c r="K48" s="53">
        <f t="shared" si="7"/>
        <v>240920</v>
      </c>
      <c r="L48" s="53">
        <f t="shared" si="7"/>
        <v>385429</v>
      </c>
      <c r="M48" s="53">
        <f t="shared" si="7"/>
        <v>71054</v>
      </c>
      <c r="N48" s="53">
        <f t="shared" si="7"/>
        <v>697403</v>
      </c>
      <c r="O48" s="53">
        <f t="shared" si="7"/>
        <v>-121106</v>
      </c>
      <c r="P48" s="53">
        <f t="shared" si="7"/>
        <v>803501</v>
      </c>
      <c r="Q48" s="53">
        <f t="shared" si="7"/>
        <v>805932</v>
      </c>
      <c r="R48" s="53">
        <f t="shared" si="7"/>
        <v>1488327</v>
      </c>
      <c r="S48" s="53">
        <f t="shared" si="7"/>
        <v>604712</v>
      </c>
      <c r="T48" s="53">
        <f t="shared" si="7"/>
        <v>813240</v>
      </c>
      <c r="U48" s="53">
        <f t="shared" si="7"/>
        <v>610364</v>
      </c>
      <c r="V48" s="53">
        <f t="shared" si="7"/>
        <v>2028316</v>
      </c>
      <c r="W48" s="53">
        <f t="shared" si="7"/>
        <v>8134717</v>
      </c>
      <c r="X48" s="53">
        <f t="shared" si="7"/>
        <v>-7586497</v>
      </c>
      <c r="Y48" s="53">
        <f t="shared" si="7"/>
        <v>15721214</v>
      </c>
      <c r="Z48" s="54">
        <f>+IF(X48&lt;&gt;0,+(Y48/X48)*100,0)</f>
        <v>-207.22626002488366</v>
      </c>
      <c r="AA48" s="55">
        <f>SUM(AA45:AA47)</f>
        <v>-7586497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-685088</v>
      </c>
      <c r="D6" s="18"/>
      <c r="E6" s="19"/>
      <c r="F6" s="20"/>
      <c r="G6" s="20">
        <v>2682</v>
      </c>
      <c r="H6" s="20">
        <v>-248168</v>
      </c>
      <c r="I6" s="20">
        <v>-3242241</v>
      </c>
      <c r="J6" s="20">
        <v>-3487727</v>
      </c>
      <c r="K6" s="20">
        <v>-3029494</v>
      </c>
      <c r="L6" s="20">
        <v>-2924402</v>
      </c>
      <c r="M6" s="20">
        <v>-3109875</v>
      </c>
      <c r="N6" s="20">
        <v>-9063771</v>
      </c>
      <c r="O6" s="20">
        <v>-4889765</v>
      </c>
      <c r="P6" s="20">
        <v>-3974772</v>
      </c>
      <c r="Q6" s="20">
        <v>-5839025</v>
      </c>
      <c r="R6" s="20">
        <v>-14703562</v>
      </c>
      <c r="S6" s="20">
        <v>-3163483</v>
      </c>
      <c r="T6" s="20">
        <v>-3739935</v>
      </c>
      <c r="U6" s="20">
        <v>-4820326</v>
      </c>
      <c r="V6" s="20">
        <v>-11723744</v>
      </c>
      <c r="W6" s="20">
        <v>-38978804</v>
      </c>
      <c r="X6" s="20"/>
      <c r="Y6" s="20">
        <v>-38978804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81072282</v>
      </c>
      <c r="D8" s="18"/>
      <c r="E8" s="19"/>
      <c r="F8" s="20"/>
      <c r="G8" s="20">
        <v>8059411</v>
      </c>
      <c r="H8" s="20">
        <v>8088418</v>
      </c>
      <c r="I8" s="20">
        <v>8131848</v>
      </c>
      <c r="J8" s="20">
        <v>24279677</v>
      </c>
      <c r="K8" s="20">
        <v>7964743</v>
      </c>
      <c r="L8" s="20">
        <v>8298581</v>
      </c>
      <c r="M8" s="20">
        <v>7879467</v>
      </c>
      <c r="N8" s="20">
        <v>24142791</v>
      </c>
      <c r="O8" s="20">
        <v>8267636</v>
      </c>
      <c r="P8" s="20">
        <v>8356777</v>
      </c>
      <c r="Q8" s="20">
        <v>8302837</v>
      </c>
      <c r="R8" s="20">
        <v>24927250</v>
      </c>
      <c r="S8" s="20">
        <v>8405086</v>
      </c>
      <c r="T8" s="20">
        <v>8486176</v>
      </c>
      <c r="U8" s="20">
        <v>7926755</v>
      </c>
      <c r="V8" s="20">
        <v>24818017</v>
      </c>
      <c r="W8" s="20">
        <v>98167735</v>
      </c>
      <c r="X8" s="20"/>
      <c r="Y8" s="20">
        <v>98167735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-9255969</v>
      </c>
      <c r="D11" s="18"/>
      <c r="E11" s="19"/>
      <c r="F11" s="20"/>
      <c r="G11" s="20">
        <v>-226184</v>
      </c>
      <c r="H11" s="20">
        <v>-1610130</v>
      </c>
      <c r="I11" s="20">
        <v>-262975</v>
      </c>
      <c r="J11" s="20">
        <v>-2099289</v>
      </c>
      <c r="K11" s="20">
        <v>-235368</v>
      </c>
      <c r="L11" s="20">
        <v>-1170356</v>
      </c>
      <c r="M11" s="20">
        <v>-1008227</v>
      </c>
      <c r="N11" s="20">
        <v>-2413951</v>
      </c>
      <c r="O11" s="20">
        <v>-383218</v>
      </c>
      <c r="P11" s="20">
        <v>-1445299</v>
      </c>
      <c r="Q11" s="20">
        <v>-909524</v>
      </c>
      <c r="R11" s="20">
        <v>-2738041</v>
      </c>
      <c r="S11" s="20">
        <v>-259315</v>
      </c>
      <c r="T11" s="20">
        <v>-1703429</v>
      </c>
      <c r="U11" s="20">
        <v>-864062</v>
      </c>
      <c r="V11" s="20">
        <v>-2826806</v>
      </c>
      <c r="W11" s="20">
        <v>-10078087</v>
      </c>
      <c r="X11" s="20"/>
      <c r="Y11" s="20">
        <v>-10078087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71131225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7835909</v>
      </c>
      <c r="H12" s="31">
        <f t="shared" si="0"/>
        <v>6230120</v>
      </c>
      <c r="I12" s="31">
        <f t="shared" si="0"/>
        <v>4626632</v>
      </c>
      <c r="J12" s="31">
        <f t="shared" si="0"/>
        <v>18692661</v>
      </c>
      <c r="K12" s="31">
        <f t="shared" si="0"/>
        <v>4699881</v>
      </c>
      <c r="L12" s="31">
        <f t="shared" si="0"/>
        <v>4203823</v>
      </c>
      <c r="M12" s="31">
        <f t="shared" si="0"/>
        <v>3761365</v>
      </c>
      <c r="N12" s="31">
        <f t="shared" si="0"/>
        <v>12665069</v>
      </c>
      <c r="O12" s="31">
        <f t="shared" si="0"/>
        <v>2994653</v>
      </c>
      <c r="P12" s="31">
        <f t="shared" si="0"/>
        <v>2936706</v>
      </c>
      <c r="Q12" s="31">
        <f t="shared" si="0"/>
        <v>1554288</v>
      </c>
      <c r="R12" s="31">
        <f t="shared" si="0"/>
        <v>7485647</v>
      </c>
      <c r="S12" s="31">
        <f t="shared" si="0"/>
        <v>4982288</v>
      </c>
      <c r="T12" s="31">
        <f t="shared" si="0"/>
        <v>3042812</v>
      </c>
      <c r="U12" s="31">
        <f t="shared" si="0"/>
        <v>2242367</v>
      </c>
      <c r="V12" s="31">
        <f t="shared" si="0"/>
        <v>10267467</v>
      </c>
      <c r="W12" s="31">
        <f t="shared" si="0"/>
        <v>49110844</v>
      </c>
      <c r="X12" s="31">
        <f t="shared" si="0"/>
        <v>0</v>
      </c>
      <c r="Y12" s="31">
        <f t="shared" si="0"/>
        <v>49110844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500000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22134139</v>
      </c>
      <c r="D19" s="18"/>
      <c r="E19" s="19">
        <v>4550000</v>
      </c>
      <c r="F19" s="20">
        <v>7802998</v>
      </c>
      <c r="G19" s="20"/>
      <c r="H19" s="20">
        <v>125636</v>
      </c>
      <c r="I19" s="20">
        <v>888900</v>
      </c>
      <c r="J19" s="20">
        <v>1014536</v>
      </c>
      <c r="K19" s="20"/>
      <c r="L19" s="20"/>
      <c r="M19" s="20"/>
      <c r="N19" s="20"/>
      <c r="O19" s="20"/>
      <c r="P19" s="20">
        <v>2152584</v>
      </c>
      <c r="Q19" s="20"/>
      <c r="R19" s="20">
        <v>2152584</v>
      </c>
      <c r="S19" s="20"/>
      <c r="T19" s="20"/>
      <c r="U19" s="20">
        <v>1615450</v>
      </c>
      <c r="V19" s="20">
        <v>1615450</v>
      </c>
      <c r="W19" s="20">
        <v>4782570</v>
      </c>
      <c r="X19" s="20">
        <v>7802998</v>
      </c>
      <c r="Y19" s="20">
        <v>-3020428</v>
      </c>
      <c r="Z19" s="21">
        <v>-38.708557915816463</v>
      </c>
      <c r="AA19" s="22">
        <v>7802998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22634139</v>
      </c>
      <c r="D24" s="29">
        <f>SUM(D15:D23)</f>
        <v>0</v>
      </c>
      <c r="E24" s="36">
        <f t="shared" si="1"/>
        <v>4550000</v>
      </c>
      <c r="F24" s="37">
        <f t="shared" si="1"/>
        <v>7802998</v>
      </c>
      <c r="G24" s="37">
        <f t="shared" si="1"/>
        <v>0</v>
      </c>
      <c r="H24" s="37">
        <f t="shared" si="1"/>
        <v>125636</v>
      </c>
      <c r="I24" s="37">
        <f t="shared" si="1"/>
        <v>888900</v>
      </c>
      <c r="J24" s="37">
        <f t="shared" si="1"/>
        <v>1014536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2152584</v>
      </c>
      <c r="Q24" s="37">
        <f t="shared" si="1"/>
        <v>0</v>
      </c>
      <c r="R24" s="37">
        <f t="shared" si="1"/>
        <v>2152584</v>
      </c>
      <c r="S24" s="37">
        <f t="shared" si="1"/>
        <v>0</v>
      </c>
      <c r="T24" s="37">
        <f t="shared" si="1"/>
        <v>0</v>
      </c>
      <c r="U24" s="37">
        <f t="shared" si="1"/>
        <v>1615450</v>
      </c>
      <c r="V24" s="37">
        <f t="shared" si="1"/>
        <v>1615450</v>
      </c>
      <c r="W24" s="37">
        <f t="shared" si="1"/>
        <v>4782570</v>
      </c>
      <c r="X24" s="37">
        <f t="shared" si="1"/>
        <v>7802998</v>
      </c>
      <c r="Y24" s="37">
        <f t="shared" si="1"/>
        <v>-3020428</v>
      </c>
      <c r="Z24" s="38">
        <f>+IF(X24&lt;&gt;0,+(Y24/X24)*100,0)</f>
        <v>-38.708557915816463</v>
      </c>
      <c r="AA24" s="39">
        <f>SUM(AA15:AA23)</f>
        <v>7802998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93765364</v>
      </c>
      <c r="D25" s="29">
        <f>+D12+D24</f>
        <v>0</v>
      </c>
      <c r="E25" s="30">
        <f t="shared" si="2"/>
        <v>4550000</v>
      </c>
      <c r="F25" s="31">
        <f t="shared" si="2"/>
        <v>7802998</v>
      </c>
      <c r="G25" s="31">
        <f t="shared" si="2"/>
        <v>7835909</v>
      </c>
      <c r="H25" s="31">
        <f t="shared" si="2"/>
        <v>6355756</v>
      </c>
      <c r="I25" s="31">
        <f t="shared" si="2"/>
        <v>5515532</v>
      </c>
      <c r="J25" s="31">
        <f t="shared" si="2"/>
        <v>19707197</v>
      </c>
      <c r="K25" s="31">
        <f t="shared" si="2"/>
        <v>4699881</v>
      </c>
      <c r="L25" s="31">
        <f t="shared" si="2"/>
        <v>4203823</v>
      </c>
      <c r="M25" s="31">
        <f t="shared" si="2"/>
        <v>3761365</v>
      </c>
      <c r="N25" s="31">
        <f t="shared" si="2"/>
        <v>12665069</v>
      </c>
      <c r="O25" s="31">
        <f t="shared" si="2"/>
        <v>2994653</v>
      </c>
      <c r="P25" s="31">
        <f t="shared" si="2"/>
        <v>5089290</v>
      </c>
      <c r="Q25" s="31">
        <f t="shared" si="2"/>
        <v>1554288</v>
      </c>
      <c r="R25" s="31">
        <f t="shared" si="2"/>
        <v>9638231</v>
      </c>
      <c r="S25" s="31">
        <f t="shared" si="2"/>
        <v>4982288</v>
      </c>
      <c r="T25" s="31">
        <f t="shared" si="2"/>
        <v>3042812</v>
      </c>
      <c r="U25" s="31">
        <f t="shared" si="2"/>
        <v>3857817</v>
      </c>
      <c r="V25" s="31">
        <f t="shared" si="2"/>
        <v>11882917</v>
      </c>
      <c r="W25" s="31">
        <f t="shared" si="2"/>
        <v>53893414</v>
      </c>
      <c r="X25" s="31">
        <f t="shared" si="2"/>
        <v>7802998</v>
      </c>
      <c r="Y25" s="31">
        <f t="shared" si="2"/>
        <v>46090416</v>
      </c>
      <c r="Z25" s="32">
        <f>+IF(X25&lt;&gt;0,+(Y25/X25)*100,0)</f>
        <v>590.67573771004425</v>
      </c>
      <c r="AA25" s="33">
        <f>+AA12+AA24</f>
        <v>7802998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58229515</v>
      </c>
      <c r="D32" s="18"/>
      <c r="E32" s="19"/>
      <c r="F32" s="20"/>
      <c r="G32" s="20">
        <v>1082949</v>
      </c>
      <c r="H32" s="20">
        <v>2186554</v>
      </c>
      <c r="I32" s="20">
        <v>1611679</v>
      </c>
      <c r="J32" s="20">
        <v>4881182</v>
      </c>
      <c r="K32" s="20">
        <v>2140931</v>
      </c>
      <c r="L32" s="20">
        <v>1381993</v>
      </c>
      <c r="M32" s="20">
        <v>5005695</v>
      </c>
      <c r="N32" s="20">
        <v>8528619</v>
      </c>
      <c r="O32" s="20">
        <v>532739</v>
      </c>
      <c r="P32" s="20">
        <v>3769814</v>
      </c>
      <c r="Q32" s="20">
        <v>-939737</v>
      </c>
      <c r="R32" s="20">
        <v>3362816</v>
      </c>
      <c r="S32" s="20">
        <v>1976290</v>
      </c>
      <c r="T32" s="20">
        <v>847287</v>
      </c>
      <c r="U32" s="20">
        <v>3395480</v>
      </c>
      <c r="V32" s="20">
        <v>6219057</v>
      </c>
      <c r="W32" s="20">
        <v>22991674</v>
      </c>
      <c r="X32" s="20"/>
      <c r="Y32" s="20">
        <v>22991674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58229515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1082949</v>
      </c>
      <c r="H34" s="31">
        <f t="shared" si="3"/>
        <v>2186554</v>
      </c>
      <c r="I34" s="31">
        <f t="shared" si="3"/>
        <v>1611679</v>
      </c>
      <c r="J34" s="31">
        <f t="shared" si="3"/>
        <v>4881182</v>
      </c>
      <c r="K34" s="31">
        <f t="shared" si="3"/>
        <v>2140931</v>
      </c>
      <c r="L34" s="31">
        <f t="shared" si="3"/>
        <v>1381993</v>
      </c>
      <c r="M34" s="31">
        <f t="shared" si="3"/>
        <v>5005695</v>
      </c>
      <c r="N34" s="31">
        <f t="shared" si="3"/>
        <v>8528619</v>
      </c>
      <c r="O34" s="31">
        <f t="shared" si="3"/>
        <v>532739</v>
      </c>
      <c r="P34" s="31">
        <f t="shared" si="3"/>
        <v>3769814</v>
      </c>
      <c r="Q34" s="31">
        <f t="shared" si="3"/>
        <v>-939737</v>
      </c>
      <c r="R34" s="31">
        <f t="shared" si="3"/>
        <v>3362816</v>
      </c>
      <c r="S34" s="31">
        <f t="shared" si="3"/>
        <v>1976290</v>
      </c>
      <c r="T34" s="31">
        <f t="shared" si="3"/>
        <v>847287</v>
      </c>
      <c r="U34" s="31">
        <f t="shared" si="3"/>
        <v>3395480</v>
      </c>
      <c r="V34" s="31">
        <f t="shared" si="3"/>
        <v>6219057</v>
      </c>
      <c r="W34" s="31">
        <f t="shared" si="3"/>
        <v>22991674</v>
      </c>
      <c r="X34" s="31">
        <f t="shared" si="3"/>
        <v>0</v>
      </c>
      <c r="Y34" s="31">
        <f t="shared" si="3"/>
        <v>22991674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58229515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1082949</v>
      </c>
      <c r="H40" s="31">
        <f t="shared" si="5"/>
        <v>2186554</v>
      </c>
      <c r="I40" s="31">
        <f t="shared" si="5"/>
        <v>1611679</v>
      </c>
      <c r="J40" s="31">
        <f t="shared" si="5"/>
        <v>4881182</v>
      </c>
      <c r="K40" s="31">
        <f t="shared" si="5"/>
        <v>2140931</v>
      </c>
      <c r="L40" s="31">
        <f t="shared" si="5"/>
        <v>1381993</v>
      </c>
      <c r="M40" s="31">
        <f t="shared" si="5"/>
        <v>5005695</v>
      </c>
      <c r="N40" s="31">
        <f t="shared" si="5"/>
        <v>8528619</v>
      </c>
      <c r="O40" s="31">
        <f t="shared" si="5"/>
        <v>532739</v>
      </c>
      <c r="P40" s="31">
        <f t="shared" si="5"/>
        <v>3769814</v>
      </c>
      <c r="Q40" s="31">
        <f t="shared" si="5"/>
        <v>-939737</v>
      </c>
      <c r="R40" s="31">
        <f t="shared" si="5"/>
        <v>3362816</v>
      </c>
      <c r="S40" s="31">
        <f t="shared" si="5"/>
        <v>1976290</v>
      </c>
      <c r="T40" s="31">
        <f t="shared" si="5"/>
        <v>847287</v>
      </c>
      <c r="U40" s="31">
        <f t="shared" si="5"/>
        <v>3395480</v>
      </c>
      <c r="V40" s="31">
        <f t="shared" si="5"/>
        <v>6219057</v>
      </c>
      <c r="W40" s="31">
        <f t="shared" si="5"/>
        <v>22991674</v>
      </c>
      <c r="X40" s="31">
        <f t="shared" si="5"/>
        <v>0</v>
      </c>
      <c r="Y40" s="31">
        <f t="shared" si="5"/>
        <v>22991674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35535849</v>
      </c>
      <c r="D42" s="43">
        <f>+D25-D40</f>
        <v>0</v>
      </c>
      <c r="E42" s="44">
        <f t="shared" si="6"/>
        <v>4550000</v>
      </c>
      <c r="F42" s="45">
        <f t="shared" si="6"/>
        <v>7802998</v>
      </c>
      <c r="G42" s="45">
        <f t="shared" si="6"/>
        <v>6752960</v>
      </c>
      <c r="H42" s="45">
        <f t="shared" si="6"/>
        <v>4169202</v>
      </c>
      <c r="I42" s="45">
        <f t="shared" si="6"/>
        <v>3903853</v>
      </c>
      <c r="J42" s="45">
        <f t="shared" si="6"/>
        <v>14826015</v>
      </c>
      <c r="K42" s="45">
        <f t="shared" si="6"/>
        <v>2558950</v>
      </c>
      <c r="L42" s="45">
        <f t="shared" si="6"/>
        <v>2821830</v>
      </c>
      <c r="M42" s="45">
        <f t="shared" si="6"/>
        <v>-1244330</v>
      </c>
      <c r="N42" s="45">
        <f t="shared" si="6"/>
        <v>4136450</v>
      </c>
      <c r="O42" s="45">
        <f t="shared" si="6"/>
        <v>2461914</v>
      </c>
      <c r="P42" s="45">
        <f t="shared" si="6"/>
        <v>1319476</v>
      </c>
      <c r="Q42" s="45">
        <f t="shared" si="6"/>
        <v>2494025</v>
      </c>
      <c r="R42" s="45">
        <f t="shared" si="6"/>
        <v>6275415</v>
      </c>
      <c r="S42" s="45">
        <f t="shared" si="6"/>
        <v>3005998</v>
      </c>
      <c r="T42" s="45">
        <f t="shared" si="6"/>
        <v>2195525</v>
      </c>
      <c r="U42" s="45">
        <f t="shared" si="6"/>
        <v>462337</v>
      </c>
      <c r="V42" s="45">
        <f t="shared" si="6"/>
        <v>5663860</v>
      </c>
      <c r="W42" s="45">
        <f t="shared" si="6"/>
        <v>30901740</v>
      </c>
      <c r="X42" s="45">
        <f t="shared" si="6"/>
        <v>7802998</v>
      </c>
      <c r="Y42" s="45">
        <f t="shared" si="6"/>
        <v>23098742</v>
      </c>
      <c r="Z42" s="46">
        <f>+IF(X42&lt;&gt;0,+(Y42/X42)*100,0)</f>
        <v>296.02393849133375</v>
      </c>
      <c r="AA42" s="47">
        <f>+AA25-AA40</f>
        <v>7802998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1027676</v>
      </c>
      <c r="D6" s="18"/>
      <c r="E6" s="19">
        <v>137208292</v>
      </c>
      <c r="F6" s="20">
        <v>141318945</v>
      </c>
      <c r="G6" s="20">
        <v>87</v>
      </c>
      <c r="H6" s="20">
        <v>73</v>
      </c>
      <c r="I6" s="20">
        <v>558</v>
      </c>
      <c r="J6" s="20">
        <v>718</v>
      </c>
      <c r="K6" s="20">
        <v>580</v>
      </c>
      <c r="L6" s="20">
        <v>536</v>
      </c>
      <c r="M6" s="20">
        <v>251</v>
      </c>
      <c r="N6" s="20">
        <v>1367</v>
      </c>
      <c r="O6" s="20">
        <v>606</v>
      </c>
      <c r="P6" s="20">
        <v>981</v>
      </c>
      <c r="Q6" s="20">
        <v>103</v>
      </c>
      <c r="R6" s="20">
        <v>1690</v>
      </c>
      <c r="S6" s="20">
        <v>631</v>
      </c>
      <c r="T6" s="20">
        <v>192</v>
      </c>
      <c r="U6" s="20">
        <v>660</v>
      </c>
      <c r="V6" s="20">
        <v>1483</v>
      </c>
      <c r="W6" s="20">
        <v>5258</v>
      </c>
      <c r="X6" s="20">
        <v>141318945</v>
      </c>
      <c r="Y6" s="20">
        <v>-141313687</v>
      </c>
      <c r="Z6" s="21">
        <v>-99.996279338201958</v>
      </c>
      <c r="AA6" s="22">
        <v>141318945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2243557</v>
      </c>
      <c r="F8" s="20">
        <v>2243557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2243557</v>
      </c>
      <c r="Y8" s="20">
        <v>-2243557</v>
      </c>
      <c r="Z8" s="21">
        <v>-100</v>
      </c>
      <c r="AA8" s="22">
        <v>2243557</v>
      </c>
    </row>
    <row r="9" spans="1:27" x14ac:dyDescent="0.25">
      <c r="A9" s="23" t="s">
        <v>37</v>
      </c>
      <c r="B9" s="17" t="s">
        <v>32</v>
      </c>
      <c r="C9" s="18">
        <v>-26828836</v>
      </c>
      <c r="D9" s="18"/>
      <c r="E9" s="19"/>
      <c r="F9" s="20"/>
      <c r="G9" s="20">
        <v>-2502799</v>
      </c>
      <c r="H9" s="20">
        <v>-2645306</v>
      </c>
      <c r="I9" s="20">
        <v>-2491665</v>
      </c>
      <c r="J9" s="20">
        <v>-7639770</v>
      </c>
      <c r="K9" s="20">
        <v>-2406230</v>
      </c>
      <c r="L9" s="20">
        <v>-3770420</v>
      </c>
      <c r="M9" s="20">
        <v>-2312207</v>
      </c>
      <c r="N9" s="20">
        <v>-8488857</v>
      </c>
      <c r="O9" s="20">
        <v>-2871888</v>
      </c>
      <c r="P9" s="20">
        <v>-2156988</v>
      </c>
      <c r="Q9" s="20">
        <v>-2884019</v>
      </c>
      <c r="R9" s="20">
        <v>-7912895</v>
      </c>
      <c r="S9" s="20">
        <v>-2620070</v>
      </c>
      <c r="T9" s="20">
        <v>-2361618</v>
      </c>
      <c r="U9" s="20">
        <v>-1873101</v>
      </c>
      <c r="V9" s="20">
        <v>-6854789</v>
      </c>
      <c r="W9" s="20">
        <v>-30896311</v>
      </c>
      <c r="X9" s="20"/>
      <c r="Y9" s="20">
        <v>-30896311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-6033550</v>
      </c>
      <c r="D11" s="18"/>
      <c r="E11" s="19">
        <v>-7076000</v>
      </c>
      <c r="F11" s="20">
        <v>-8721400</v>
      </c>
      <c r="G11" s="20">
        <v>-702583</v>
      </c>
      <c r="H11" s="20">
        <v>-396243</v>
      </c>
      <c r="I11" s="20">
        <v>-569899</v>
      </c>
      <c r="J11" s="20">
        <v>-1668725</v>
      </c>
      <c r="K11" s="20">
        <v>-1079362</v>
      </c>
      <c r="L11" s="20">
        <v>-380612</v>
      </c>
      <c r="M11" s="20">
        <v>-445840</v>
      </c>
      <c r="N11" s="20">
        <v>-1905814</v>
      </c>
      <c r="O11" s="20">
        <v>-523970</v>
      </c>
      <c r="P11" s="20">
        <v>-510068</v>
      </c>
      <c r="Q11" s="20">
        <v>-1717538</v>
      </c>
      <c r="R11" s="20">
        <v>-2751576</v>
      </c>
      <c r="S11" s="20">
        <v>-492955</v>
      </c>
      <c r="T11" s="20">
        <v>-995317</v>
      </c>
      <c r="U11" s="20">
        <v>-1608361</v>
      </c>
      <c r="V11" s="20">
        <v>-3096633</v>
      </c>
      <c r="W11" s="20">
        <v>-9422748</v>
      </c>
      <c r="X11" s="20">
        <v>-8721400</v>
      </c>
      <c r="Y11" s="20">
        <v>-701348</v>
      </c>
      <c r="Z11" s="21">
        <v>8.0416905542688095</v>
      </c>
      <c r="AA11" s="22">
        <v>-8721400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-31834710</v>
      </c>
      <c r="D12" s="29">
        <f>SUM(D6:D11)</f>
        <v>0</v>
      </c>
      <c r="E12" s="30">
        <f t="shared" si="0"/>
        <v>132375849</v>
      </c>
      <c r="F12" s="31">
        <f t="shared" si="0"/>
        <v>134841102</v>
      </c>
      <c r="G12" s="31">
        <f t="shared" si="0"/>
        <v>-3205295</v>
      </c>
      <c r="H12" s="31">
        <f t="shared" si="0"/>
        <v>-3041476</v>
      </c>
      <c r="I12" s="31">
        <f t="shared" si="0"/>
        <v>-3061006</v>
      </c>
      <c r="J12" s="31">
        <f t="shared" si="0"/>
        <v>-9307777</v>
      </c>
      <c r="K12" s="31">
        <f t="shared" si="0"/>
        <v>-3485012</v>
      </c>
      <c r="L12" s="31">
        <f t="shared" si="0"/>
        <v>-4150496</v>
      </c>
      <c r="M12" s="31">
        <f t="shared" si="0"/>
        <v>-2757796</v>
      </c>
      <c r="N12" s="31">
        <f t="shared" si="0"/>
        <v>-10393304</v>
      </c>
      <c r="O12" s="31">
        <f t="shared" si="0"/>
        <v>-3395252</v>
      </c>
      <c r="P12" s="31">
        <f t="shared" si="0"/>
        <v>-2666075</v>
      </c>
      <c r="Q12" s="31">
        <f t="shared" si="0"/>
        <v>-4601454</v>
      </c>
      <c r="R12" s="31">
        <f t="shared" si="0"/>
        <v>-10662781</v>
      </c>
      <c r="S12" s="31">
        <f t="shared" si="0"/>
        <v>-3112394</v>
      </c>
      <c r="T12" s="31">
        <f t="shared" si="0"/>
        <v>-3356743</v>
      </c>
      <c r="U12" s="31">
        <f t="shared" si="0"/>
        <v>-3480802</v>
      </c>
      <c r="V12" s="31">
        <f t="shared" si="0"/>
        <v>-9949939</v>
      </c>
      <c r="W12" s="31">
        <f t="shared" si="0"/>
        <v>-40313801</v>
      </c>
      <c r="X12" s="31">
        <f t="shared" si="0"/>
        <v>134841102</v>
      </c>
      <c r="Y12" s="31">
        <f t="shared" si="0"/>
        <v>-175154903</v>
      </c>
      <c r="Z12" s="32">
        <f>+IF(X12&lt;&gt;0,+(Y12/X12)*100,0)</f>
        <v>-129.8972645595851</v>
      </c>
      <c r="AA12" s="33">
        <f>SUM(AA6:AA11)</f>
        <v>134841102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1352021</v>
      </c>
      <c r="D19" s="18"/>
      <c r="E19" s="19">
        <v>3622714</v>
      </c>
      <c r="F19" s="20">
        <v>4998464</v>
      </c>
      <c r="G19" s="20"/>
      <c r="H19" s="20"/>
      <c r="I19" s="20"/>
      <c r="J19" s="20"/>
      <c r="K19" s="20">
        <v>336187</v>
      </c>
      <c r="L19" s="20"/>
      <c r="M19" s="20">
        <v>190180</v>
      </c>
      <c r="N19" s="20">
        <v>526367</v>
      </c>
      <c r="O19" s="20">
        <v>51608</v>
      </c>
      <c r="P19" s="20">
        <v>1381502</v>
      </c>
      <c r="Q19" s="20">
        <v>173875</v>
      </c>
      <c r="R19" s="20">
        <v>1606985</v>
      </c>
      <c r="S19" s="20">
        <v>-2184404</v>
      </c>
      <c r="T19" s="20">
        <v>1613863</v>
      </c>
      <c r="U19" s="20">
        <v>2900822</v>
      </c>
      <c r="V19" s="20">
        <v>2330281</v>
      </c>
      <c r="W19" s="20">
        <v>4463633</v>
      </c>
      <c r="X19" s="20">
        <v>4998464</v>
      </c>
      <c r="Y19" s="20">
        <v>-534831</v>
      </c>
      <c r="Z19" s="21">
        <v>-10.699907011433913</v>
      </c>
      <c r="AA19" s="22">
        <v>4998464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1352021</v>
      </c>
      <c r="D24" s="29">
        <f>SUM(D15:D23)</f>
        <v>0</v>
      </c>
      <c r="E24" s="36">
        <f t="shared" si="1"/>
        <v>3622714</v>
      </c>
      <c r="F24" s="37">
        <f t="shared" si="1"/>
        <v>4998464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336187</v>
      </c>
      <c r="L24" s="37">
        <f t="shared" si="1"/>
        <v>0</v>
      </c>
      <c r="M24" s="37">
        <f t="shared" si="1"/>
        <v>190180</v>
      </c>
      <c r="N24" s="37">
        <f t="shared" si="1"/>
        <v>526367</v>
      </c>
      <c r="O24" s="37">
        <f t="shared" si="1"/>
        <v>51608</v>
      </c>
      <c r="P24" s="37">
        <f t="shared" si="1"/>
        <v>1381502</v>
      </c>
      <c r="Q24" s="37">
        <f t="shared" si="1"/>
        <v>173875</v>
      </c>
      <c r="R24" s="37">
        <f t="shared" si="1"/>
        <v>1606985</v>
      </c>
      <c r="S24" s="37">
        <f t="shared" si="1"/>
        <v>-2184404</v>
      </c>
      <c r="T24" s="37">
        <f t="shared" si="1"/>
        <v>1613863</v>
      </c>
      <c r="U24" s="37">
        <f t="shared" si="1"/>
        <v>2900822</v>
      </c>
      <c r="V24" s="37">
        <f t="shared" si="1"/>
        <v>2330281</v>
      </c>
      <c r="W24" s="37">
        <f t="shared" si="1"/>
        <v>4463633</v>
      </c>
      <c r="X24" s="37">
        <f t="shared" si="1"/>
        <v>4998464</v>
      </c>
      <c r="Y24" s="37">
        <f t="shared" si="1"/>
        <v>-534831</v>
      </c>
      <c r="Z24" s="38">
        <f>+IF(X24&lt;&gt;0,+(Y24/X24)*100,0)</f>
        <v>-10.699907011433913</v>
      </c>
      <c r="AA24" s="39">
        <f>SUM(AA15:AA23)</f>
        <v>4998464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-30482689</v>
      </c>
      <c r="D25" s="29">
        <f>+D12+D24</f>
        <v>0</v>
      </c>
      <c r="E25" s="30">
        <f t="shared" si="2"/>
        <v>135998563</v>
      </c>
      <c r="F25" s="31">
        <f t="shared" si="2"/>
        <v>139839566</v>
      </c>
      <c r="G25" s="31">
        <f t="shared" si="2"/>
        <v>-3205295</v>
      </c>
      <c r="H25" s="31">
        <f t="shared" si="2"/>
        <v>-3041476</v>
      </c>
      <c r="I25" s="31">
        <f t="shared" si="2"/>
        <v>-3061006</v>
      </c>
      <c r="J25" s="31">
        <f t="shared" si="2"/>
        <v>-9307777</v>
      </c>
      <c r="K25" s="31">
        <f t="shared" si="2"/>
        <v>-3148825</v>
      </c>
      <c r="L25" s="31">
        <f t="shared" si="2"/>
        <v>-4150496</v>
      </c>
      <c r="M25" s="31">
        <f t="shared" si="2"/>
        <v>-2567616</v>
      </c>
      <c r="N25" s="31">
        <f t="shared" si="2"/>
        <v>-9866937</v>
      </c>
      <c r="O25" s="31">
        <f t="shared" si="2"/>
        <v>-3343644</v>
      </c>
      <c r="P25" s="31">
        <f t="shared" si="2"/>
        <v>-1284573</v>
      </c>
      <c r="Q25" s="31">
        <f t="shared" si="2"/>
        <v>-4427579</v>
      </c>
      <c r="R25" s="31">
        <f t="shared" si="2"/>
        <v>-9055796</v>
      </c>
      <c r="S25" s="31">
        <f t="shared" si="2"/>
        <v>-5296798</v>
      </c>
      <c r="T25" s="31">
        <f t="shared" si="2"/>
        <v>-1742880</v>
      </c>
      <c r="U25" s="31">
        <f t="shared" si="2"/>
        <v>-579980</v>
      </c>
      <c r="V25" s="31">
        <f t="shared" si="2"/>
        <v>-7619658</v>
      </c>
      <c r="W25" s="31">
        <f t="shared" si="2"/>
        <v>-35850168</v>
      </c>
      <c r="X25" s="31">
        <f t="shared" si="2"/>
        <v>139839566</v>
      </c>
      <c r="Y25" s="31">
        <f t="shared" si="2"/>
        <v>-175689734</v>
      </c>
      <c r="Z25" s="32">
        <f>+IF(X25&lt;&gt;0,+(Y25/X25)*100,0)</f>
        <v>-125.63664134941608</v>
      </c>
      <c r="AA25" s="33">
        <f>+AA12+AA24</f>
        <v>139839566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46945453</v>
      </c>
      <c r="D32" s="18"/>
      <c r="E32" s="19">
        <v>69403312</v>
      </c>
      <c r="F32" s="20">
        <v>79769771</v>
      </c>
      <c r="G32" s="20">
        <v>545481</v>
      </c>
      <c r="H32" s="20">
        <v>2237083</v>
      </c>
      <c r="I32" s="20">
        <v>3346417</v>
      </c>
      <c r="J32" s="20">
        <v>6128981</v>
      </c>
      <c r="K32" s="20">
        <v>3837507</v>
      </c>
      <c r="L32" s="20">
        <v>5147749</v>
      </c>
      <c r="M32" s="20">
        <v>5865164</v>
      </c>
      <c r="N32" s="20">
        <v>14850420</v>
      </c>
      <c r="O32" s="20">
        <v>3720197</v>
      </c>
      <c r="P32" s="20">
        <v>6619541</v>
      </c>
      <c r="Q32" s="20">
        <v>4490872</v>
      </c>
      <c r="R32" s="20">
        <v>14830610</v>
      </c>
      <c r="S32" s="20">
        <v>3602747</v>
      </c>
      <c r="T32" s="20">
        <v>13298464</v>
      </c>
      <c r="U32" s="20">
        <v>13795738</v>
      </c>
      <c r="V32" s="20">
        <v>30696949</v>
      </c>
      <c r="W32" s="20">
        <v>66506960</v>
      </c>
      <c r="X32" s="20">
        <v>79769771</v>
      </c>
      <c r="Y32" s="20">
        <v>-13262811</v>
      </c>
      <c r="Z32" s="21">
        <v>-16.626362134097139</v>
      </c>
      <c r="AA32" s="22">
        <v>79769771</v>
      </c>
    </row>
    <row r="33" spans="1:27" x14ac:dyDescent="0.25">
      <c r="A33" s="23" t="s">
        <v>59</v>
      </c>
      <c r="B33" s="17" t="s">
        <v>32</v>
      </c>
      <c r="C33" s="18">
        <v>6394974</v>
      </c>
      <c r="D33" s="18"/>
      <c r="E33" s="19">
        <v>16733517</v>
      </c>
      <c r="F33" s="20">
        <v>16629347</v>
      </c>
      <c r="G33" s="20"/>
      <c r="H33" s="20"/>
      <c r="I33" s="20"/>
      <c r="J33" s="20"/>
      <c r="K33" s="20">
        <v>-211629</v>
      </c>
      <c r="L33" s="20">
        <v>-1735129</v>
      </c>
      <c r="M33" s="20">
        <v>-1004654</v>
      </c>
      <c r="N33" s="20">
        <v>-2951412</v>
      </c>
      <c r="O33" s="20"/>
      <c r="P33" s="20">
        <v>-80466</v>
      </c>
      <c r="Q33" s="20">
        <v>-1112250</v>
      </c>
      <c r="R33" s="20">
        <v>-1192716</v>
      </c>
      <c r="S33" s="20">
        <v>-495019</v>
      </c>
      <c r="T33" s="20">
        <v>-6138269</v>
      </c>
      <c r="U33" s="20">
        <v>-3652049</v>
      </c>
      <c r="V33" s="20">
        <v>-10285337</v>
      </c>
      <c r="W33" s="20">
        <v>-14429465</v>
      </c>
      <c r="X33" s="20">
        <v>1385040</v>
      </c>
      <c r="Y33" s="20">
        <v>-15814505</v>
      </c>
      <c r="Z33" s="21">
        <v>-1141.8085398255646</v>
      </c>
      <c r="AA33" s="22">
        <v>16629347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53340427</v>
      </c>
      <c r="D34" s="29">
        <f>SUM(D29:D33)</f>
        <v>0</v>
      </c>
      <c r="E34" s="30">
        <f t="shared" si="3"/>
        <v>86136829</v>
      </c>
      <c r="F34" s="31">
        <f t="shared" si="3"/>
        <v>96399118</v>
      </c>
      <c r="G34" s="31">
        <f t="shared" si="3"/>
        <v>545481</v>
      </c>
      <c r="H34" s="31">
        <f t="shared" si="3"/>
        <v>2237083</v>
      </c>
      <c r="I34" s="31">
        <f t="shared" si="3"/>
        <v>3346417</v>
      </c>
      <c r="J34" s="31">
        <f t="shared" si="3"/>
        <v>6128981</v>
      </c>
      <c r="K34" s="31">
        <f t="shared" si="3"/>
        <v>3625878</v>
      </c>
      <c r="L34" s="31">
        <f t="shared" si="3"/>
        <v>3412620</v>
      </c>
      <c r="M34" s="31">
        <f t="shared" si="3"/>
        <v>4860510</v>
      </c>
      <c r="N34" s="31">
        <f t="shared" si="3"/>
        <v>11899008</v>
      </c>
      <c r="O34" s="31">
        <f t="shared" si="3"/>
        <v>3720197</v>
      </c>
      <c r="P34" s="31">
        <f t="shared" si="3"/>
        <v>6539075</v>
      </c>
      <c r="Q34" s="31">
        <f t="shared" si="3"/>
        <v>3378622</v>
      </c>
      <c r="R34" s="31">
        <f t="shared" si="3"/>
        <v>13637894</v>
      </c>
      <c r="S34" s="31">
        <f t="shared" si="3"/>
        <v>3107728</v>
      </c>
      <c r="T34" s="31">
        <f t="shared" si="3"/>
        <v>7160195</v>
      </c>
      <c r="U34" s="31">
        <f t="shared" si="3"/>
        <v>10143689</v>
      </c>
      <c r="V34" s="31">
        <f t="shared" si="3"/>
        <v>20411612</v>
      </c>
      <c r="W34" s="31">
        <f t="shared" si="3"/>
        <v>52077495</v>
      </c>
      <c r="X34" s="31">
        <f t="shared" si="3"/>
        <v>81154811</v>
      </c>
      <c r="Y34" s="31">
        <f t="shared" si="3"/>
        <v>-29077316</v>
      </c>
      <c r="Z34" s="32">
        <f>+IF(X34&lt;&gt;0,+(Y34/X34)*100,0)</f>
        <v>-35.829442077069217</v>
      </c>
      <c r="AA34" s="33">
        <f>SUM(AA29:AA33)</f>
        <v>96399118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40919110</v>
      </c>
      <c r="F38" s="20">
        <v>40919110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40919110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40919110</v>
      </c>
      <c r="F39" s="37">
        <f t="shared" si="4"/>
        <v>40919110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40919110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53340427</v>
      </c>
      <c r="D40" s="29">
        <f>+D34+D39</f>
        <v>0</v>
      </c>
      <c r="E40" s="30">
        <f t="shared" si="5"/>
        <v>127055939</v>
      </c>
      <c r="F40" s="31">
        <f t="shared" si="5"/>
        <v>137318228</v>
      </c>
      <c r="G40" s="31">
        <f t="shared" si="5"/>
        <v>545481</v>
      </c>
      <c r="H40" s="31">
        <f t="shared" si="5"/>
        <v>2237083</v>
      </c>
      <c r="I40" s="31">
        <f t="shared" si="5"/>
        <v>3346417</v>
      </c>
      <c r="J40" s="31">
        <f t="shared" si="5"/>
        <v>6128981</v>
      </c>
      <c r="K40" s="31">
        <f t="shared" si="5"/>
        <v>3625878</v>
      </c>
      <c r="L40" s="31">
        <f t="shared" si="5"/>
        <v>3412620</v>
      </c>
      <c r="M40" s="31">
        <f t="shared" si="5"/>
        <v>4860510</v>
      </c>
      <c r="N40" s="31">
        <f t="shared" si="5"/>
        <v>11899008</v>
      </c>
      <c r="O40" s="31">
        <f t="shared" si="5"/>
        <v>3720197</v>
      </c>
      <c r="P40" s="31">
        <f t="shared" si="5"/>
        <v>6539075</v>
      </c>
      <c r="Q40" s="31">
        <f t="shared" si="5"/>
        <v>3378622</v>
      </c>
      <c r="R40" s="31">
        <f t="shared" si="5"/>
        <v>13637894</v>
      </c>
      <c r="S40" s="31">
        <f t="shared" si="5"/>
        <v>3107728</v>
      </c>
      <c r="T40" s="31">
        <f t="shared" si="5"/>
        <v>7160195</v>
      </c>
      <c r="U40" s="31">
        <f t="shared" si="5"/>
        <v>10143689</v>
      </c>
      <c r="V40" s="31">
        <f t="shared" si="5"/>
        <v>20411612</v>
      </c>
      <c r="W40" s="31">
        <f t="shared" si="5"/>
        <v>52077495</v>
      </c>
      <c r="X40" s="31">
        <f t="shared" si="5"/>
        <v>81154811</v>
      </c>
      <c r="Y40" s="31">
        <f t="shared" si="5"/>
        <v>-29077316</v>
      </c>
      <c r="Z40" s="32">
        <f>+IF(X40&lt;&gt;0,+(Y40/X40)*100,0)</f>
        <v>-35.829442077069217</v>
      </c>
      <c r="AA40" s="33">
        <f>+AA34+AA39</f>
        <v>137318228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-83823116</v>
      </c>
      <c r="D42" s="43">
        <f>+D25-D40</f>
        <v>0</v>
      </c>
      <c r="E42" s="44">
        <f t="shared" si="6"/>
        <v>8942624</v>
      </c>
      <c r="F42" s="45">
        <f t="shared" si="6"/>
        <v>2521338</v>
      </c>
      <c r="G42" s="45">
        <f t="shared" si="6"/>
        <v>-3750776</v>
      </c>
      <c r="H42" s="45">
        <f t="shared" si="6"/>
        <v>-5278559</v>
      </c>
      <c r="I42" s="45">
        <f t="shared" si="6"/>
        <v>-6407423</v>
      </c>
      <c r="J42" s="45">
        <f t="shared" si="6"/>
        <v>-15436758</v>
      </c>
      <c r="K42" s="45">
        <f t="shared" si="6"/>
        <v>-6774703</v>
      </c>
      <c r="L42" s="45">
        <f t="shared" si="6"/>
        <v>-7563116</v>
      </c>
      <c r="M42" s="45">
        <f t="shared" si="6"/>
        <v>-7428126</v>
      </c>
      <c r="N42" s="45">
        <f t="shared" si="6"/>
        <v>-21765945</v>
      </c>
      <c r="O42" s="45">
        <f t="shared" si="6"/>
        <v>-7063841</v>
      </c>
      <c r="P42" s="45">
        <f t="shared" si="6"/>
        <v>-7823648</v>
      </c>
      <c r="Q42" s="45">
        <f t="shared" si="6"/>
        <v>-7806201</v>
      </c>
      <c r="R42" s="45">
        <f t="shared" si="6"/>
        <v>-22693690</v>
      </c>
      <c r="S42" s="45">
        <f t="shared" si="6"/>
        <v>-8404526</v>
      </c>
      <c r="T42" s="45">
        <f t="shared" si="6"/>
        <v>-8903075</v>
      </c>
      <c r="U42" s="45">
        <f t="shared" si="6"/>
        <v>-10723669</v>
      </c>
      <c r="V42" s="45">
        <f t="shared" si="6"/>
        <v>-28031270</v>
      </c>
      <c r="W42" s="45">
        <f t="shared" si="6"/>
        <v>-87927663</v>
      </c>
      <c r="X42" s="45">
        <f t="shared" si="6"/>
        <v>58684755</v>
      </c>
      <c r="Y42" s="45">
        <f t="shared" si="6"/>
        <v>-146612418</v>
      </c>
      <c r="Z42" s="46">
        <f>+IF(X42&lt;&gt;0,+(Y42/X42)*100,0)</f>
        <v>-249.83050197619465</v>
      </c>
      <c r="AA42" s="47">
        <f>+AA25-AA40</f>
        <v>2521338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4546053</v>
      </c>
      <c r="D45" s="18"/>
      <c r="E45" s="19">
        <v>65020041</v>
      </c>
      <c r="F45" s="20">
        <v>53588561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53588561</v>
      </c>
      <c r="Y45" s="20">
        <v>-53588561</v>
      </c>
      <c r="Z45" s="48">
        <v>-100</v>
      </c>
      <c r="AA45" s="22">
        <v>53588561</v>
      </c>
    </row>
    <row r="46" spans="1:27" x14ac:dyDescent="0.25">
      <c r="A46" s="23" t="s">
        <v>69</v>
      </c>
      <c r="B46" s="17" t="s">
        <v>32</v>
      </c>
      <c r="C46" s="18">
        <v>-4546054</v>
      </c>
      <c r="D46" s="18"/>
      <c r="E46" s="19">
        <v>4270089</v>
      </c>
      <c r="F46" s="20">
        <v>4270089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4270089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</v>
      </c>
      <c r="D48" s="51">
        <f>SUM(D45:D47)</f>
        <v>0</v>
      </c>
      <c r="E48" s="52">
        <f t="shared" si="7"/>
        <v>69290130</v>
      </c>
      <c r="F48" s="53">
        <f t="shared" si="7"/>
        <v>57858650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53588561</v>
      </c>
      <c r="Y48" s="53">
        <f t="shared" si="7"/>
        <v>-53588561</v>
      </c>
      <c r="Z48" s="54">
        <f>+IF(X48&lt;&gt;0,+(Y48/X48)*100,0)</f>
        <v>-100</v>
      </c>
      <c r="AA48" s="55">
        <f>SUM(AA45:AA47)</f>
        <v>57858650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-1520385</v>
      </c>
      <c r="D6" s="18"/>
      <c r="E6" s="19"/>
      <c r="F6" s="20"/>
      <c r="G6" s="20">
        <v>-111743</v>
      </c>
      <c r="H6" s="20">
        <v>-1183833</v>
      </c>
      <c r="I6" s="20">
        <v>-722601</v>
      </c>
      <c r="J6" s="20">
        <v>-2018177</v>
      </c>
      <c r="K6" s="20">
        <v>-686563</v>
      </c>
      <c r="L6" s="20">
        <v>-864485</v>
      </c>
      <c r="M6" s="20">
        <v>-779317</v>
      </c>
      <c r="N6" s="20">
        <v>-2330365</v>
      </c>
      <c r="O6" s="20">
        <v>-501795</v>
      </c>
      <c r="P6" s="20">
        <v>-527420</v>
      </c>
      <c r="Q6" s="20">
        <v>-1036181</v>
      </c>
      <c r="R6" s="20">
        <v>-2065396</v>
      </c>
      <c r="S6" s="20">
        <v>-440803</v>
      </c>
      <c r="T6" s="20">
        <v>-1432933</v>
      </c>
      <c r="U6" s="20">
        <v>-2297319</v>
      </c>
      <c r="V6" s="20">
        <v>-4171055</v>
      </c>
      <c r="W6" s="20">
        <v>-10584993</v>
      </c>
      <c r="X6" s="20"/>
      <c r="Y6" s="20">
        <v>-10584993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-2408523</v>
      </c>
      <c r="D8" s="18"/>
      <c r="E8" s="19"/>
      <c r="F8" s="20"/>
      <c r="G8" s="20">
        <v>-68059</v>
      </c>
      <c r="H8" s="20">
        <v>-210287</v>
      </c>
      <c r="I8" s="20">
        <v>71154</v>
      </c>
      <c r="J8" s="20">
        <v>-207192</v>
      </c>
      <c r="K8" s="20">
        <v>-246384</v>
      </c>
      <c r="L8" s="20">
        <v>-112273</v>
      </c>
      <c r="M8" s="20">
        <v>-81965</v>
      </c>
      <c r="N8" s="20">
        <v>-440622</v>
      </c>
      <c r="O8" s="20">
        <v>-29951</v>
      </c>
      <c r="P8" s="20">
        <v>13642</v>
      </c>
      <c r="Q8" s="20">
        <v>-68670</v>
      </c>
      <c r="R8" s="20">
        <v>-84979</v>
      </c>
      <c r="S8" s="20">
        <v>-84002</v>
      </c>
      <c r="T8" s="20">
        <v>49348</v>
      </c>
      <c r="U8" s="20">
        <v>56959</v>
      </c>
      <c r="V8" s="20">
        <v>22305</v>
      </c>
      <c r="W8" s="20">
        <v>-710488</v>
      </c>
      <c r="X8" s="20"/>
      <c r="Y8" s="20">
        <v>-710488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-3476</v>
      </c>
      <c r="I9" s="20">
        <v>-1305</v>
      </c>
      <c r="J9" s="20">
        <v>-4781</v>
      </c>
      <c r="K9" s="20"/>
      <c r="L9" s="20">
        <v>-16281</v>
      </c>
      <c r="M9" s="20">
        <v>-15827</v>
      </c>
      <c r="N9" s="20">
        <v>-32108</v>
      </c>
      <c r="O9" s="20"/>
      <c r="P9" s="20">
        <v>-1200</v>
      </c>
      <c r="Q9" s="20">
        <v>-1200</v>
      </c>
      <c r="R9" s="20">
        <v>-2400</v>
      </c>
      <c r="S9" s="20">
        <v>-1200</v>
      </c>
      <c r="T9" s="20"/>
      <c r="U9" s="20"/>
      <c r="V9" s="20">
        <v>-1200</v>
      </c>
      <c r="W9" s="20">
        <v>-40489</v>
      </c>
      <c r="X9" s="20"/>
      <c r="Y9" s="20">
        <v>-40489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-1347762</v>
      </c>
      <c r="D11" s="18"/>
      <c r="E11" s="19"/>
      <c r="F11" s="20"/>
      <c r="G11" s="20"/>
      <c r="H11" s="20">
        <v>-17850</v>
      </c>
      <c r="I11" s="20">
        <v>-16728</v>
      </c>
      <c r="J11" s="20">
        <v>-34578</v>
      </c>
      <c r="K11" s="20">
        <v>-87652</v>
      </c>
      <c r="L11" s="20">
        <v>-214833</v>
      </c>
      <c r="M11" s="20"/>
      <c r="N11" s="20">
        <v>-302485</v>
      </c>
      <c r="O11" s="20">
        <v>-306528</v>
      </c>
      <c r="P11" s="20">
        <v>-32649</v>
      </c>
      <c r="Q11" s="20">
        <v>-7436</v>
      </c>
      <c r="R11" s="20">
        <v>-346613</v>
      </c>
      <c r="S11" s="20">
        <v>-215653</v>
      </c>
      <c r="T11" s="20">
        <v>-12956</v>
      </c>
      <c r="U11" s="20">
        <v>-100453</v>
      </c>
      <c r="V11" s="20">
        <v>-329062</v>
      </c>
      <c r="W11" s="20">
        <v>-1012738</v>
      </c>
      <c r="X11" s="20"/>
      <c r="Y11" s="20">
        <v>-1012738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-5276670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-179802</v>
      </c>
      <c r="H12" s="31">
        <f t="shared" si="0"/>
        <v>-1415446</v>
      </c>
      <c r="I12" s="31">
        <f t="shared" si="0"/>
        <v>-669480</v>
      </c>
      <c r="J12" s="31">
        <f t="shared" si="0"/>
        <v>-2264728</v>
      </c>
      <c r="K12" s="31">
        <f t="shared" si="0"/>
        <v>-1020599</v>
      </c>
      <c r="L12" s="31">
        <f t="shared" si="0"/>
        <v>-1207872</v>
      </c>
      <c r="M12" s="31">
        <f t="shared" si="0"/>
        <v>-877109</v>
      </c>
      <c r="N12" s="31">
        <f t="shared" si="0"/>
        <v>-3105580</v>
      </c>
      <c r="O12" s="31">
        <f t="shared" si="0"/>
        <v>-838274</v>
      </c>
      <c r="P12" s="31">
        <f t="shared" si="0"/>
        <v>-547627</v>
      </c>
      <c r="Q12" s="31">
        <f t="shared" si="0"/>
        <v>-1113487</v>
      </c>
      <c r="R12" s="31">
        <f t="shared" si="0"/>
        <v>-2499388</v>
      </c>
      <c r="S12" s="31">
        <f t="shared" si="0"/>
        <v>-741658</v>
      </c>
      <c r="T12" s="31">
        <f t="shared" si="0"/>
        <v>-1396541</v>
      </c>
      <c r="U12" s="31">
        <f t="shared" si="0"/>
        <v>-2340813</v>
      </c>
      <c r="V12" s="31">
        <f t="shared" si="0"/>
        <v>-4479012</v>
      </c>
      <c r="W12" s="31">
        <f t="shared" si="0"/>
        <v>-12348708</v>
      </c>
      <c r="X12" s="31">
        <f t="shared" si="0"/>
        <v>0</v>
      </c>
      <c r="Y12" s="31">
        <f t="shared" si="0"/>
        <v>-12348708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1300000</v>
      </c>
      <c r="F19" s="20">
        <v>1300000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1424390</v>
      </c>
      <c r="V19" s="20">
        <v>1424390</v>
      </c>
      <c r="W19" s="20">
        <v>1424390</v>
      </c>
      <c r="X19" s="20">
        <v>1300000</v>
      </c>
      <c r="Y19" s="20">
        <v>124390</v>
      </c>
      <c r="Z19" s="21">
        <v>9.5684615384615377</v>
      </c>
      <c r="AA19" s="22">
        <v>1300000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1300000</v>
      </c>
      <c r="F24" s="37">
        <f t="shared" si="1"/>
        <v>1300000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1424390</v>
      </c>
      <c r="V24" s="37">
        <f t="shared" si="1"/>
        <v>1424390</v>
      </c>
      <c r="W24" s="37">
        <f t="shared" si="1"/>
        <v>1424390</v>
      </c>
      <c r="X24" s="37">
        <f t="shared" si="1"/>
        <v>1300000</v>
      </c>
      <c r="Y24" s="37">
        <f t="shared" si="1"/>
        <v>124390</v>
      </c>
      <c r="Z24" s="38">
        <f>+IF(X24&lt;&gt;0,+(Y24/X24)*100,0)</f>
        <v>9.5684615384615377</v>
      </c>
      <c r="AA24" s="39">
        <f>SUM(AA15:AA23)</f>
        <v>1300000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-5276670</v>
      </c>
      <c r="D25" s="29">
        <f>+D12+D24</f>
        <v>0</v>
      </c>
      <c r="E25" s="30">
        <f t="shared" si="2"/>
        <v>1300000</v>
      </c>
      <c r="F25" s="31">
        <f t="shared" si="2"/>
        <v>1300000</v>
      </c>
      <c r="G25" s="31">
        <f t="shared" si="2"/>
        <v>-179802</v>
      </c>
      <c r="H25" s="31">
        <f t="shared" si="2"/>
        <v>-1415446</v>
      </c>
      <c r="I25" s="31">
        <f t="shared" si="2"/>
        <v>-669480</v>
      </c>
      <c r="J25" s="31">
        <f t="shared" si="2"/>
        <v>-2264728</v>
      </c>
      <c r="K25" s="31">
        <f t="shared" si="2"/>
        <v>-1020599</v>
      </c>
      <c r="L25" s="31">
        <f t="shared" si="2"/>
        <v>-1207872</v>
      </c>
      <c r="M25" s="31">
        <f t="shared" si="2"/>
        <v>-877109</v>
      </c>
      <c r="N25" s="31">
        <f t="shared" si="2"/>
        <v>-3105580</v>
      </c>
      <c r="O25" s="31">
        <f t="shared" si="2"/>
        <v>-838274</v>
      </c>
      <c r="P25" s="31">
        <f t="shared" si="2"/>
        <v>-547627</v>
      </c>
      <c r="Q25" s="31">
        <f t="shared" si="2"/>
        <v>-1113487</v>
      </c>
      <c r="R25" s="31">
        <f t="shared" si="2"/>
        <v>-2499388</v>
      </c>
      <c r="S25" s="31">
        <f t="shared" si="2"/>
        <v>-741658</v>
      </c>
      <c r="T25" s="31">
        <f t="shared" si="2"/>
        <v>-1396541</v>
      </c>
      <c r="U25" s="31">
        <f t="shared" si="2"/>
        <v>-916423</v>
      </c>
      <c r="V25" s="31">
        <f t="shared" si="2"/>
        <v>-3054622</v>
      </c>
      <c r="W25" s="31">
        <f t="shared" si="2"/>
        <v>-10924318</v>
      </c>
      <c r="X25" s="31">
        <f t="shared" si="2"/>
        <v>1300000</v>
      </c>
      <c r="Y25" s="31">
        <f t="shared" si="2"/>
        <v>-12224318</v>
      </c>
      <c r="Z25" s="32">
        <f>+IF(X25&lt;&gt;0,+(Y25/X25)*100,0)</f>
        <v>-940.3321538461538</v>
      </c>
      <c r="AA25" s="33">
        <f>+AA12+AA24</f>
        <v>1300000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5053653</v>
      </c>
      <c r="D32" s="18"/>
      <c r="E32" s="19"/>
      <c r="F32" s="20"/>
      <c r="G32" s="20">
        <v>15064</v>
      </c>
      <c r="H32" s="20">
        <v>95792</v>
      </c>
      <c r="I32" s="20">
        <v>26177</v>
      </c>
      <c r="J32" s="20">
        <v>137033</v>
      </c>
      <c r="K32" s="20">
        <v>-154742</v>
      </c>
      <c r="L32" s="20">
        <v>-8049</v>
      </c>
      <c r="M32" s="20">
        <v>-90518</v>
      </c>
      <c r="N32" s="20">
        <v>-253309</v>
      </c>
      <c r="O32" s="20">
        <v>36193</v>
      </c>
      <c r="P32" s="20">
        <v>115699</v>
      </c>
      <c r="Q32" s="20">
        <v>-19475</v>
      </c>
      <c r="R32" s="20">
        <v>132417</v>
      </c>
      <c r="S32" s="20">
        <v>11433</v>
      </c>
      <c r="T32" s="20">
        <v>-42466</v>
      </c>
      <c r="U32" s="20">
        <v>34858</v>
      </c>
      <c r="V32" s="20">
        <v>3825</v>
      </c>
      <c r="W32" s="20">
        <v>19966</v>
      </c>
      <c r="X32" s="20"/>
      <c r="Y32" s="20">
        <v>19966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5053653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15064</v>
      </c>
      <c r="H34" s="31">
        <f t="shared" si="3"/>
        <v>95792</v>
      </c>
      <c r="I34" s="31">
        <f t="shared" si="3"/>
        <v>26177</v>
      </c>
      <c r="J34" s="31">
        <f t="shared" si="3"/>
        <v>137033</v>
      </c>
      <c r="K34" s="31">
        <f t="shared" si="3"/>
        <v>-154742</v>
      </c>
      <c r="L34" s="31">
        <f t="shared" si="3"/>
        <v>-8049</v>
      </c>
      <c r="M34" s="31">
        <f t="shared" si="3"/>
        <v>-90518</v>
      </c>
      <c r="N34" s="31">
        <f t="shared" si="3"/>
        <v>-253309</v>
      </c>
      <c r="O34" s="31">
        <f t="shared" si="3"/>
        <v>36193</v>
      </c>
      <c r="P34" s="31">
        <f t="shared" si="3"/>
        <v>115699</v>
      </c>
      <c r="Q34" s="31">
        <f t="shared" si="3"/>
        <v>-19475</v>
      </c>
      <c r="R34" s="31">
        <f t="shared" si="3"/>
        <v>132417</v>
      </c>
      <c r="S34" s="31">
        <f t="shared" si="3"/>
        <v>11433</v>
      </c>
      <c r="T34" s="31">
        <f t="shared" si="3"/>
        <v>-42466</v>
      </c>
      <c r="U34" s="31">
        <f t="shared" si="3"/>
        <v>34858</v>
      </c>
      <c r="V34" s="31">
        <f t="shared" si="3"/>
        <v>3825</v>
      </c>
      <c r="W34" s="31">
        <f t="shared" si="3"/>
        <v>19966</v>
      </c>
      <c r="X34" s="31">
        <f t="shared" si="3"/>
        <v>0</v>
      </c>
      <c r="Y34" s="31">
        <f t="shared" si="3"/>
        <v>19966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5053653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15064</v>
      </c>
      <c r="H40" s="31">
        <f t="shared" si="5"/>
        <v>95792</v>
      </c>
      <c r="I40" s="31">
        <f t="shared" si="5"/>
        <v>26177</v>
      </c>
      <c r="J40" s="31">
        <f t="shared" si="5"/>
        <v>137033</v>
      </c>
      <c r="K40" s="31">
        <f t="shared" si="5"/>
        <v>-154742</v>
      </c>
      <c r="L40" s="31">
        <f t="shared" si="5"/>
        <v>-8049</v>
      </c>
      <c r="M40" s="31">
        <f t="shared" si="5"/>
        <v>-90518</v>
      </c>
      <c r="N40" s="31">
        <f t="shared" si="5"/>
        <v>-253309</v>
      </c>
      <c r="O40" s="31">
        <f t="shared" si="5"/>
        <v>36193</v>
      </c>
      <c r="P40" s="31">
        <f t="shared" si="5"/>
        <v>115699</v>
      </c>
      <c r="Q40" s="31">
        <f t="shared" si="5"/>
        <v>-19475</v>
      </c>
      <c r="R40" s="31">
        <f t="shared" si="5"/>
        <v>132417</v>
      </c>
      <c r="S40" s="31">
        <f t="shared" si="5"/>
        <v>11433</v>
      </c>
      <c r="T40" s="31">
        <f t="shared" si="5"/>
        <v>-42466</v>
      </c>
      <c r="U40" s="31">
        <f t="shared" si="5"/>
        <v>34858</v>
      </c>
      <c r="V40" s="31">
        <f t="shared" si="5"/>
        <v>3825</v>
      </c>
      <c r="W40" s="31">
        <f t="shared" si="5"/>
        <v>19966</v>
      </c>
      <c r="X40" s="31">
        <f t="shared" si="5"/>
        <v>0</v>
      </c>
      <c r="Y40" s="31">
        <f t="shared" si="5"/>
        <v>19966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-10330323</v>
      </c>
      <c r="D42" s="43">
        <f>+D25-D40</f>
        <v>0</v>
      </c>
      <c r="E42" s="44">
        <f t="shared" si="6"/>
        <v>1300000</v>
      </c>
      <c r="F42" s="45">
        <f t="shared" si="6"/>
        <v>1300000</v>
      </c>
      <c r="G42" s="45">
        <f t="shared" si="6"/>
        <v>-194866</v>
      </c>
      <c r="H42" s="45">
        <f t="shared" si="6"/>
        <v>-1511238</v>
      </c>
      <c r="I42" s="45">
        <f t="shared" si="6"/>
        <v>-695657</v>
      </c>
      <c r="J42" s="45">
        <f t="shared" si="6"/>
        <v>-2401761</v>
      </c>
      <c r="K42" s="45">
        <f t="shared" si="6"/>
        <v>-865857</v>
      </c>
      <c r="L42" s="45">
        <f t="shared" si="6"/>
        <v>-1199823</v>
      </c>
      <c r="M42" s="45">
        <f t="shared" si="6"/>
        <v>-786591</v>
      </c>
      <c r="N42" s="45">
        <f t="shared" si="6"/>
        <v>-2852271</v>
      </c>
      <c r="O42" s="45">
        <f t="shared" si="6"/>
        <v>-874467</v>
      </c>
      <c r="P42" s="45">
        <f t="shared" si="6"/>
        <v>-663326</v>
      </c>
      <c r="Q42" s="45">
        <f t="shared" si="6"/>
        <v>-1094012</v>
      </c>
      <c r="R42" s="45">
        <f t="shared" si="6"/>
        <v>-2631805</v>
      </c>
      <c r="S42" s="45">
        <f t="shared" si="6"/>
        <v>-753091</v>
      </c>
      <c r="T42" s="45">
        <f t="shared" si="6"/>
        <v>-1354075</v>
      </c>
      <c r="U42" s="45">
        <f t="shared" si="6"/>
        <v>-951281</v>
      </c>
      <c r="V42" s="45">
        <f t="shared" si="6"/>
        <v>-3058447</v>
      </c>
      <c r="W42" s="45">
        <f t="shared" si="6"/>
        <v>-10944284</v>
      </c>
      <c r="X42" s="45">
        <f t="shared" si="6"/>
        <v>1300000</v>
      </c>
      <c r="Y42" s="45">
        <f t="shared" si="6"/>
        <v>-12244284</v>
      </c>
      <c r="Z42" s="46">
        <f>+IF(X42&lt;&gt;0,+(Y42/X42)*100,0)</f>
        <v>-941.86800000000005</v>
      </c>
      <c r="AA42" s="47">
        <f>+AA25-AA40</f>
        <v>1300000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74853</v>
      </c>
      <c r="D6" s="18"/>
      <c r="E6" s="19">
        <v>-16371115</v>
      </c>
      <c r="F6" s="20">
        <v>-14577680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19686</v>
      </c>
      <c r="U6" s="20">
        <v>21005</v>
      </c>
      <c r="V6" s="20">
        <v>40691</v>
      </c>
      <c r="W6" s="20">
        <v>40691</v>
      </c>
      <c r="X6" s="20">
        <v>-14577680</v>
      </c>
      <c r="Y6" s="20">
        <v>14618371</v>
      </c>
      <c r="Z6" s="21">
        <v>-100.27913220759407</v>
      </c>
      <c r="AA6" s="22">
        <v>-14577680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50631163</v>
      </c>
      <c r="F8" s="20">
        <v>51723608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51723608</v>
      </c>
      <c r="Y8" s="20">
        <v>-51723608</v>
      </c>
      <c r="Z8" s="21">
        <v>-100</v>
      </c>
      <c r="AA8" s="22">
        <v>51723608</v>
      </c>
    </row>
    <row r="9" spans="1:27" x14ac:dyDescent="0.25">
      <c r="A9" s="23" t="s">
        <v>37</v>
      </c>
      <c r="B9" s="17" t="s">
        <v>32</v>
      </c>
      <c r="C9" s="18">
        <v>903580</v>
      </c>
      <c r="D9" s="18"/>
      <c r="E9" s="19"/>
      <c r="F9" s="20"/>
      <c r="G9" s="20">
        <v>14592</v>
      </c>
      <c r="H9" s="20">
        <v>69603</v>
      </c>
      <c r="I9" s="20">
        <v>42810</v>
      </c>
      <c r="J9" s="20">
        <v>127005</v>
      </c>
      <c r="K9" s="20">
        <v>42190</v>
      </c>
      <c r="L9" s="20">
        <v>62703</v>
      </c>
      <c r="M9" s="20">
        <v>65464</v>
      </c>
      <c r="N9" s="20">
        <v>170357</v>
      </c>
      <c r="O9" s="20">
        <v>40309</v>
      </c>
      <c r="P9" s="20">
        <v>76489</v>
      </c>
      <c r="Q9" s="20">
        <v>87590</v>
      </c>
      <c r="R9" s="20">
        <v>204388</v>
      </c>
      <c r="S9" s="20">
        <v>95679</v>
      </c>
      <c r="T9" s="20">
        <v>44193</v>
      </c>
      <c r="U9" s="20">
        <v>32727</v>
      </c>
      <c r="V9" s="20">
        <v>172599</v>
      </c>
      <c r="W9" s="20">
        <v>674349</v>
      </c>
      <c r="X9" s="20"/>
      <c r="Y9" s="20">
        <v>674349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-952041</v>
      </c>
      <c r="D11" s="18"/>
      <c r="E11" s="19">
        <v>-1022740</v>
      </c>
      <c r="F11" s="20">
        <v>-822740</v>
      </c>
      <c r="G11" s="20">
        <v>-35649</v>
      </c>
      <c r="H11" s="20">
        <v>-73760</v>
      </c>
      <c r="I11" s="20">
        <v>-21237</v>
      </c>
      <c r="J11" s="20">
        <v>-130646</v>
      </c>
      <c r="K11" s="20">
        <v>-92799</v>
      </c>
      <c r="L11" s="20">
        <v>-141078</v>
      </c>
      <c r="M11" s="20">
        <v>-96940</v>
      </c>
      <c r="N11" s="20">
        <v>-330817</v>
      </c>
      <c r="O11" s="20">
        <v>-144632</v>
      </c>
      <c r="P11" s="20">
        <v>-2534</v>
      </c>
      <c r="Q11" s="20">
        <v>-113956</v>
      </c>
      <c r="R11" s="20">
        <v>-261122</v>
      </c>
      <c r="S11" s="20">
        <v>-31819</v>
      </c>
      <c r="T11" s="20">
        <v>-1021</v>
      </c>
      <c r="U11" s="20">
        <v>-155</v>
      </c>
      <c r="V11" s="20">
        <v>-32995</v>
      </c>
      <c r="W11" s="20">
        <v>-755580</v>
      </c>
      <c r="X11" s="20">
        <v>-822740</v>
      </c>
      <c r="Y11" s="20">
        <v>67160</v>
      </c>
      <c r="Z11" s="21">
        <v>-8.1629676446994193</v>
      </c>
      <c r="AA11" s="22">
        <v>-822740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26392</v>
      </c>
      <c r="D12" s="29">
        <f>SUM(D6:D11)</f>
        <v>0</v>
      </c>
      <c r="E12" s="30">
        <f t="shared" si="0"/>
        <v>33237308</v>
      </c>
      <c r="F12" s="31">
        <f t="shared" si="0"/>
        <v>36323188</v>
      </c>
      <c r="G12" s="31">
        <f t="shared" si="0"/>
        <v>-21057</v>
      </c>
      <c r="H12" s="31">
        <f t="shared" si="0"/>
        <v>-4157</v>
      </c>
      <c r="I12" s="31">
        <f t="shared" si="0"/>
        <v>21573</v>
      </c>
      <c r="J12" s="31">
        <f t="shared" si="0"/>
        <v>-3641</v>
      </c>
      <c r="K12" s="31">
        <f t="shared" si="0"/>
        <v>-50609</v>
      </c>
      <c r="L12" s="31">
        <f t="shared" si="0"/>
        <v>-78375</v>
      </c>
      <c r="M12" s="31">
        <f t="shared" si="0"/>
        <v>-31476</v>
      </c>
      <c r="N12" s="31">
        <f t="shared" si="0"/>
        <v>-160460</v>
      </c>
      <c r="O12" s="31">
        <f t="shared" si="0"/>
        <v>-104323</v>
      </c>
      <c r="P12" s="31">
        <f t="shared" si="0"/>
        <v>73955</v>
      </c>
      <c r="Q12" s="31">
        <f t="shared" si="0"/>
        <v>-26366</v>
      </c>
      <c r="R12" s="31">
        <f t="shared" si="0"/>
        <v>-56734</v>
      </c>
      <c r="S12" s="31">
        <f t="shared" si="0"/>
        <v>63860</v>
      </c>
      <c r="T12" s="31">
        <f t="shared" si="0"/>
        <v>62858</v>
      </c>
      <c r="U12" s="31">
        <f t="shared" si="0"/>
        <v>53577</v>
      </c>
      <c r="V12" s="31">
        <f t="shared" si="0"/>
        <v>180295</v>
      </c>
      <c r="W12" s="31">
        <f t="shared" si="0"/>
        <v>-40540</v>
      </c>
      <c r="X12" s="31">
        <f t="shared" si="0"/>
        <v>36323188</v>
      </c>
      <c r="Y12" s="31">
        <f t="shared" si="0"/>
        <v>-36363728</v>
      </c>
      <c r="Z12" s="32">
        <f>+IF(X12&lt;&gt;0,+(Y12/X12)*100,0)</f>
        <v>-100.11160914620159</v>
      </c>
      <c r="AA12" s="33">
        <f>SUM(AA6:AA11)</f>
        <v>36323188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6943286</v>
      </c>
      <c r="D19" s="18"/>
      <c r="E19" s="19">
        <v>-188795</v>
      </c>
      <c r="F19" s="20">
        <v>2666955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594000</v>
      </c>
      <c r="Q19" s="20"/>
      <c r="R19" s="20">
        <v>594000</v>
      </c>
      <c r="S19" s="20">
        <v>-1598025</v>
      </c>
      <c r="T19" s="20">
        <v>-162817</v>
      </c>
      <c r="U19" s="20">
        <v>-157429</v>
      </c>
      <c r="V19" s="20">
        <v>-1918271</v>
      </c>
      <c r="W19" s="20">
        <v>-1324271</v>
      </c>
      <c r="X19" s="20">
        <v>2666955</v>
      </c>
      <c r="Y19" s="20">
        <v>-3991226</v>
      </c>
      <c r="Z19" s="21">
        <v>-149.65479357544464</v>
      </c>
      <c r="AA19" s="22">
        <v>2666955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-14575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6943286</v>
      </c>
      <c r="D24" s="29">
        <f>SUM(D15:D23)</f>
        <v>0</v>
      </c>
      <c r="E24" s="36">
        <f t="shared" si="1"/>
        <v>-203370</v>
      </c>
      <c r="F24" s="37">
        <f t="shared" si="1"/>
        <v>2666955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594000</v>
      </c>
      <c r="Q24" s="37">
        <f t="shared" si="1"/>
        <v>0</v>
      </c>
      <c r="R24" s="37">
        <f t="shared" si="1"/>
        <v>594000</v>
      </c>
      <c r="S24" s="37">
        <f t="shared" si="1"/>
        <v>-1598025</v>
      </c>
      <c r="T24" s="37">
        <f t="shared" si="1"/>
        <v>-162817</v>
      </c>
      <c r="U24" s="37">
        <f t="shared" si="1"/>
        <v>-157429</v>
      </c>
      <c r="V24" s="37">
        <f t="shared" si="1"/>
        <v>-1918271</v>
      </c>
      <c r="W24" s="37">
        <f t="shared" si="1"/>
        <v>-1324271</v>
      </c>
      <c r="X24" s="37">
        <f t="shared" si="1"/>
        <v>2666955</v>
      </c>
      <c r="Y24" s="37">
        <f t="shared" si="1"/>
        <v>-3991226</v>
      </c>
      <c r="Z24" s="38">
        <f>+IF(X24&lt;&gt;0,+(Y24/X24)*100,0)</f>
        <v>-149.65479357544464</v>
      </c>
      <c r="AA24" s="39">
        <f>SUM(AA15:AA23)</f>
        <v>2666955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6969678</v>
      </c>
      <c r="D25" s="29">
        <f>+D12+D24</f>
        <v>0</v>
      </c>
      <c r="E25" s="30">
        <f t="shared" si="2"/>
        <v>33033938</v>
      </c>
      <c r="F25" s="31">
        <f t="shared" si="2"/>
        <v>38990143</v>
      </c>
      <c r="G25" s="31">
        <f t="shared" si="2"/>
        <v>-21057</v>
      </c>
      <c r="H25" s="31">
        <f t="shared" si="2"/>
        <v>-4157</v>
      </c>
      <c r="I25" s="31">
        <f t="shared" si="2"/>
        <v>21573</v>
      </c>
      <c r="J25" s="31">
        <f t="shared" si="2"/>
        <v>-3641</v>
      </c>
      <c r="K25" s="31">
        <f t="shared" si="2"/>
        <v>-50609</v>
      </c>
      <c r="L25" s="31">
        <f t="shared" si="2"/>
        <v>-78375</v>
      </c>
      <c r="M25" s="31">
        <f t="shared" si="2"/>
        <v>-31476</v>
      </c>
      <c r="N25" s="31">
        <f t="shared" si="2"/>
        <v>-160460</v>
      </c>
      <c r="O25" s="31">
        <f t="shared" si="2"/>
        <v>-104323</v>
      </c>
      <c r="P25" s="31">
        <f t="shared" si="2"/>
        <v>667955</v>
      </c>
      <c r="Q25" s="31">
        <f t="shared" si="2"/>
        <v>-26366</v>
      </c>
      <c r="R25" s="31">
        <f t="shared" si="2"/>
        <v>537266</v>
      </c>
      <c r="S25" s="31">
        <f t="shared" si="2"/>
        <v>-1534165</v>
      </c>
      <c r="T25" s="31">
        <f t="shared" si="2"/>
        <v>-99959</v>
      </c>
      <c r="U25" s="31">
        <f t="shared" si="2"/>
        <v>-103852</v>
      </c>
      <c r="V25" s="31">
        <f t="shared" si="2"/>
        <v>-1737976</v>
      </c>
      <c r="W25" s="31">
        <f t="shared" si="2"/>
        <v>-1364811</v>
      </c>
      <c r="X25" s="31">
        <f t="shared" si="2"/>
        <v>38990143</v>
      </c>
      <c r="Y25" s="31">
        <f t="shared" si="2"/>
        <v>-40354954</v>
      </c>
      <c r="Z25" s="32">
        <f>+IF(X25&lt;&gt;0,+(Y25/X25)*100,0)</f>
        <v>-103.50040008829924</v>
      </c>
      <c r="AA25" s="33">
        <f>+AA12+AA24</f>
        <v>38990143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12309511</v>
      </c>
      <c r="D32" s="18"/>
      <c r="E32" s="19">
        <v>3529186</v>
      </c>
      <c r="F32" s="20">
        <v>3816647</v>
      </c>
      <c r="G32" s="20">
        <v>376082</v>
      </c>
      <c r="H32" s="20">
        <v>806219</v>
      </c>
      <c r="I32" s="20">
        <v>924329</v>
      </c>
      <c r="J32" s="20">
        <v>2106630</v>
      </c>
      <c r="K32" s="20">
        <v>697379</v>
      </c>
      <c r="L32" s="20">
        <v>848625</v>
      </c>
      <c r="M32" s="20">
        <v>1000160</v>
      </c>
      <c r="N32" s="20">
        <v>2546164</v>
      </c>
      <c r="O32" s="20">
        <v>646697</v>
      </c>
      <c r="P32" s="20">
        <v>1540651</v>
      </c>
      <c r="Q32" s="20">
        <v>867273</v>
      </c>
      <c r="R32" s="20">
        <v>3054621</v>
      </c>
      <c r="S32" s="20">
        <v>925779</v>
      </c>
      <c r="T32" s="20">
        <v>500299</v>
      </c>
      <c r="U32" s="20">
        <v>499855</v>
      </c>
      <c r="V32" s="20">
        <v>1925933</v>
      </c>
      <c r="W32" s="20">
        <v>9633348</v>
      </c>
      <c r="X32" s="20">
        <v>3816647</v>
      </c>
      <c r="Y32" s="20">
        <v>5816701</v>
      </c>
      <c r="Z32" s="21">
        <v>152.4034315984685</v>
      </c>
      <c r="AA32" s="22">
        <v>3816647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2140380</v>
      </c>
      <c r="F33" s="20">
        <v>2140380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2140380</v>
      </c>
      <c r="Y33" s="20">
        <v>-2140380</v>
      </c>
      <c r="Z33" s="21">
        <v>-100</v>
      </c>
      <c r="AA33" s="22">
        <v>2140380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12309511</v>
      </c>
      <c r="D34" s="29">
        <f>SUM(D29:D33)</f>
        <v>0</v>
      </c>
      <c r="E34" s="30">
        <f t="shared" si="3"/>
        <v>5669566</v>
      </c>
      <c r="F34" s="31">
        <f t="shared" si="3"/>
        <v>5957027</v>
      </c>
      <c r="G34" s="31">
        <f t="shared" si="3"/>
        <v>376082</v>
      </c>
      <c r="H34" s="31">
        <f t="shared" si="3"/>
        <v>806219</v>
      </c>
      <c r="I34" s="31">
        <f t="shared" si="3"/>
        <v>924329</v>
      </c>
      <c r="J34" s="31">
        <f t="shared" si="3"/>
        <v>2106630</v>
      </c>
      <c r="K34" s="31">
        <f t="shared" si="3"/>
        <v>697379</v>
      </c>
      <c r="L34" s="31">
        <f t="shared" si="3"/>
        <v>848625</v>
      </c>
      <c r="M34" s="31">
        <f t="shared" si="3"/>
        <v>1000160</v>
      </c>
      <c r="N34" s="31">
        <f t="shared" si="3"/>
        <v>2546164</v>
      </c>
      <c r="O34" s="31">
        <f t="shared" si="3"/>
        <v>646697</v>
      </c>
      <c r="P34" s="31">
        <f t="shared" si="3"/>
        <v>1540651</v>
      </c>
      <c r="Q34" s="31">
        <f t="shared" si="3"/>
        <v>867273</v>
      </c>
      <c r="R34" s="31">
        <f t="shared" si="3"/>
        <v>3054621</v>
      </c>
      <c r="S34" s="31">
        <f t="shared" si="3"/>
        <v>925779</v>
      </c>
      <c r="T34" s="31">
        <f t="shared" si="3"/>
        <v>500299</v>
      </c>
      <c r="U34" s="31">
        <f t="shared" si="3"/>
        <v>499855</v>
      </c>
      <c r="V34" s="31">
        <f t="shared" si="3"/>
        <v>1925933</v>
      </c>
      <c r="W34" s="31">
        <f t="shared" si="3"/>
        <v>9633348</v>
      </c>
      <c r="X34" s="31">
        <f t="shared" si="3"/>
        <v>5957027</v>
      </c>
      <c r="Y34" s="31">
        <f t="shared" si="3"/>
        <v>3676321</v>
      </c>
      <c r="Z34" s="32">
        <f>+IF(X34&lt;&gt;0,+(Y34/X34)*100,0)</f>
        <v>61.714022783512647</v>
      </c>
      <c r="AA34" s="33">
        <f>SUM(AA29:AA33)</f>
        <v>5957027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982808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982808</v>
      </c>
      <c r="Y37" s="20">
        <v>-982808</v>
      </c>
      <c r="Z37" s="21">
        <v>-100</v>
      </c>
      <c r="AA37" s="22">
        <v>982808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982808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982808</v>
      </c>
      <c r="Y39" s="37">
        <f t="shared" si="4"/>
        <v>-982808</v>
      </c>
      <c r="Z39" s="38">
        <f>+IF(X39&lt;&gt;0,+(Y39/X39)*100,0)</f>
        <v>-100</v>
      </c>
      <c r="AA39" s="39">
        <f>SUM(AA37:AA38)</f>
        <v>982808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12309511</v>
      </c>
      <c r="D40" s="29">
        <f>+D34+D39</f>
        <v>0</v>
      </c>
      <c r="E40" s="30">
        <f t="shared" si="5"/>
        <v>5669566</v>
      </c>
      <c r="F40" s="31">
        <f t="shared" si="5"/>
        <v>6939835</v>
      </c>
      <c r="G40" s="31">
        <f t="shared" si="5"/>
        <v>376082</v>
      </c>
      <c r="H40" s="31">
        <f t="shared" si="5"/>
        <v>806219</v>
      </c>
      <c r="I40" s="31">
        <f t="shared" si="5"/>
        <v>924329</v>
      </c>
      <c r="J40" s="31">
        <f t="shared" si="5"/>
        <v>2106630</v>
      </c>
      <c r="K40" s="31">
        <f t="shared" si="5"/>
        <v>697379</v>
      </c>
      <c r="L40" s="31">
        <f t="shared" si="5"/>
        <v>848625</v>
      </c>
      <c r="M40" s="31">
        <f t="shared" si="5"/>
        <v>1000160</v>
      </c>
      <c r="N40" s="31">
        <f t="shared" si="5"/>
        <v>2546164</v>
      </c>
      <c r="O40" s="31">
        <f t="shared" si="5"/>
        <v>646697</v>
      </c>
      <c r="P40" s="31">
        <f t="shared" si="5"/>
        <v>1540651</v>
      </c>
      <c r="Q40" s="31">
        <f t="shared" si="5"/>
        <v>867273</v>
      </c>
      <c r="R40" s="31">
        <f t="shared" si="5"/>
        <v>3054621</v>
      </c>
      <c r="S40" s="31">
        <f t="shared" si="5"/>
        <v>925779</v>
      </c>
      <c r="T40" s="31">
        <f t="shared" si="5"/>
        <v>500299</v>
      </c>
      <c r="U40" s="31">
        <f t="shared" si="5"/>
        <v>499855</v>
      </c>
      <c r="V40" s="31">
        <f t="shared" si="5"/>
        <v>1925933</v>
      </c>
      <c r="W40" s="31">
        <f t="shared" si="5"/>
        <v>9633348</v>
      </c>
      <c r="X40" s="31">
        <f t="shared" si="5"/>
        <v>6939835</v>
      </c>
      <c r="Y40" s="31">
        <f t="shared" si="5"/>
        <v>2693513</v>
      </c>
      <c r="Z40" s="32">
        <f>+IF(X40&lt;&gt;0,+(Y40/X40)*100,0)</f>
        <v>38.812349284961385</v>
      </c>
      <c r="AA40" s="33">
        <f>+AA34+AA39</f>
        <v>6939835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-5339833</v>
      </c>
      <c r="D42" s="43">
        <f>+D25-D40</f>
        <v>0</v>
      </c>
      <c r="E42" s="44">
        <f t="shared" si="6"/>
        <v>27364372</v>
      </c>
      <c r="F42" s="45">
        <f t="shared" si="6"/>
        <v>32050308</v>
      </c>
      <c r="G42" s="45">
        <f t="shared" si="6"/>
        <v>-397139</v>
      </c>
      <c r="H42" s="45">
        <f t="shared" si="6"/>
        <v>-810376</v>
      </c>
      <c r="I42" s="45">
        <f t="shared" si="6"/>
        <v>-902756</v>
      </c>
      <c r="J42" s="45">
        <f t="shared" si="6"/>
        <v>-2110271</v>
      </c>
      <c r="K42" s="45">
        <f t="shared" si="6"/>
        <v>-747988</v>
      </c>
      <c r="L42" s="45">
        <f t="shared" si="6"/>
        <v>-927000</v>
      </c>
      <c r="M42" s="45">
        <f t="shared" si="6"/>
        <v>-1031636</v>
      </c>
      <c r="N42" s="45">
        <f t="shared" si="6"/>
        <v>-2706624</v>
      </c>
      <c r="O42" s="45">
        <f t="shared" si="6"/>
        <v>-751020</v>
      </c>
      <c r="P42" s="45">
        <f t="shared" si="6"/>
        <v>-872696</v>
      </c>
      <c r="Q42" s="45">
        <f t="shared" si="6"/>
        <v>-893639</v>
      </c>
      <c r="R42" s="45">
        <f t="shared" si="6"/>
        <v>-2517355</v>
      </c>
      <c r="S42" s="45">
        <f t="shared" si="6"/>
        <v>-2459944</v>
      </c>
      <c r="T42" s="45">
        <f t="shared" si="6"/>
        <v>-600258</v>
      </c>
      <c r="U42" s="45">
        <f t="shared" si="6"/>
        <v>-603707</v>
      </c>
      <c r="V42" s="45">
        <f t="shared" si="6"/>
        <v>-3663909</v>
      </c>
      <c r="W42" s="45">
        <f t="shared" si="6"/>
        <v>-10998159</v>
      </c>
      <c r="X42" s="45">
        <f t="shared" si="6"/>
        <v>32050308</v>
      </c>
      <c r="Y42" s="45">
        <f t="shared" si="6"/>
        <v>-43048467</v>
      </c>
      <c r="Z42" s="46">
        <f>+IF(X42&lt;&gt;0,+(Y42/X42)*100,0)</f>
        <v>-134.31529893566076</v>
      </c>
      <c r="AA42" s="47">
        <f>+AA25-AA40</f>
        <v>32050308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16594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-16594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20200252</v>
      </c>
      <c r="D6" s="18"/>
      <c r="E6" s="19"/>
      <c r="F6" s="20"/>
      <c r="G6" s="20">
        <v>7513909</v>
      </c>
      <c r="H6" s="20">
        <v>15590</v>
      </c>
      <c r="I6" s="20">
        <v>-154930</v>
      </c>
      <c r="J6" s="20">
        <v>7374569</v>
      </c>
      <c r="K6" s="20">
        <v>-281035</v>
      </c>
      <c r="L6" s="20">
        <v>-1186584</v>
      </c>
      <c r="M6" s="20">
        <v>5063536</v>
      </c>
      <c r="N6" s="20">
        <v>3595917</v>
      </c>
      <c r="O6" s="20">
        <v>-1737245</v>
      </c>
      <c r="P6" s="20">
        <v>-694401</v>
      </c>
      <c r="Q6" s="20">
        <v>-956721</v>
      </c>
      <c r="R6" s="20">
        <v>-3388367</v>
      </c>
      <c r="S6" s="20">
        <v>-2118290</v>
      </c>
      <c r="T6" s="20">
        <v>-3973721</v>
      </c>
      <c r="U6" s="20">
        <v>-611749</v>
      </c>
      <c r="V6" s="20">
        <v>-6703760</v>
      </c>
      <c r="W6" s="20">
        <v>878359</v>
      </c>
      <c r="X6" s="20"/>
      <c r="Y6" s="20">
        <v>878359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3443306</v>
      </c>
      <c r="D8" s="18"/>
      <c r="E8" s="19"/>
      <c r="F8" s="20"/>
      <c r="G8" s="20">
        <v>-16666321</v>
      </c>
      <c r="H8" s="20">
        <v>1702051</v>
      </c>
      <c r="I8" s="20">
        <v>1688263</v>
      </c>
      <c r="J8" s="20">
        <v>-13276007</v>
      </c>
      <c r="K8" s="20">
        <v>1714677</v>
      </c>
      <c r="L8" s="20">
        <v>1709204</v>
      </c>
      <c r="M8" s="20">
        <v>1716064</v>
      </c>
      <c r="N8" s="20">
        <v>5139945</v>
      </c>
      <c r="O8" s="20">
        <v>1718959</v>
      </c>
      <c r="P8" s="20">
        <v>1701516</v>
      </c>
      <c r="Q8" s="20">
        <v>1692731</v>
      </c>
      <c r="R8" s="20">
        <v>5113206</v>
      </c>
      <c r="S8" s="20">
        <v>1680033</v>
      </c>
      <c r="T8" s="20">
        <v>1741372</v>
      </c>
      <c r="U8" s="20">
        <v>1558981</v>
      </c>
      <c r="V8" s="20">
        <v>4980386</v>
      </c>
      <c r="W8" s="20">
        <v>1957530</v>
      </c>
      <c r="X8" s="20"/>
      <c r="Y8" s="20">
        <v>1957530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6169</v>
      </c>
      <c r="L9" s="20">
        <v>1724</v>
      </c>
      <c r="M9" s="20"/>
      <c r="N9" s="20">
        <v>7893</v>
      </c>
      <c r="O9" s="20">
        <v>42443</v>
      </c>
      <c r="P9" s="20">
        <v>43495</v>
      </c>
      <c r="Q9" s="20"/>
      <c r="R9" s="20">
        <v>85938</v>
      </c>
      <c r="S9" s="20"/>
      <c r="T9" s="20">
        <v>-92389</v>
      </c>
      <c r="U9" s="20">
        <v>395</v>
      </c>
      <c r="V9" s="20">
        <v>-91994</v>
      </c>
      <c r="W9" s="20">
        <v>1837</v>
      </c>
      <c r="X9" s="20"/>
      <c r="Y9" s="20">
        <v>1837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-150238</v>
      </c>
      <c r="D11" s="18"/>
      <c r="E11" s="19"/>
      <c r="F11" s="20"/>
      <c r="G11" s="20">
        <v>-112845</v>
      </c>
      <c r="H11" s="20">
        <v>-315243</v>
      </c>
      <c r="I11" s="20">
        <v>-72151</v>
      </c>
      <c r="J11" s="20">
        <v>-500239</v>
      </c>
      <c r="K11" s="20">
        <v>-18413</v>
      </c>
      <c r="L11" s="20">
        <v>-64441</v>
      </c>
      <c r="M11" s="20">
        <v>-83265</v>
      </c>
      <c r="N11" s="20">
        <v>-166119</v>
      </c>
      <c r="O11" s="20">
        <v>-119657</v>
      </c>
      <c r="P11" s="20"/>
      <c r="Q11" s="20">
        <v>-159987</v>
      </c>
      <c r="R11" s="20">
        <v>-279644</v>
      </c>
      <c r="S11" s="20"/>
      <c r="T11" s="20">
        <v>-75163</v>
      </c>
      <c r="U11" s="20">
        <v>-86371</v>
      </c>
      <c r="V11" s="20">
        <v>-161534</v>
      </c>
      <c r="W11" s="20">
        <v>-1107536</v>
      </c>
      <c r="X11" s="20"/>
      <c r="Y11" s="20">
        <v>-1107536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23493320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-9265257</v>
      </c>
      <c r="H12" s="31">
        <f t="shared" si="0"/>
        <v>1402398</v>
      </c>
      <c r="I12" s="31">
        <f t="shared" si="0"/>
        <v>1461182</v>
      </c>
      <c r="J12" s="31">
        <f t="shared" si="0"/>
        <v>-6401677</v>
      </c>
      <c r="K12" s="31">
        <f t="shared" si="0"/>
        <v>1421398</v>
      </c>
      <c r="L12" s="31">
        <f t="shared" si="0"/>
        <v>459903</v>
      </c>
      <c r="M12" s="31">
        <f t="shared" si="0"/>
        <v>6696335</v>
      </c>
      <c r="N12" s="31">
        <f t="shared" si="0"/>
        <v>8577636</v>
      </c>
      <c r="O12" s="31">
        <f t="shared" si="0"/>
        <v>-95500</v>
      </c>
      <c r="P12" s="31">
        <f t="shared" si="0"/>
        <v>1050610</v>
      </c>
      <c r="Q12" s="31">
        <f t="shared" si="0"/>
        <v>576023</v>
      </c>
      <c r="R12" s="31">
        <f t="shared" si="0"/>
        <v>1531133</v>
      </c>
      <c r="S12" s="31">
        <f t="shared" si="0"/>
        <v>-438257</v>
      </c>
      <c r="T12" s="31">
        <f t="shared" si="0"/>
        <v>-2399901</v>
      </c>
      <c r="U12" s="31">
        <f t="shared" si="0"/>
        <v>861256</v>
      </c>
      <c r="V12" s="31">
        <f t="shared" si="0"/>
        <v>-1976902</v>
      </c>
      <c r="W12" s="31">
        <f t="shared" si="0"/>
        <v>1730190</v>
      </c>
      <c r="X12" s="31">
        <f t="shared" si="0"/>
        <v>0</v>
      </c>
      <c r="Y12" s="31">
        <f t="shared" si="0"/>
        <v>1730190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2860000</v>
      </c>
      <c r="F19" s="20">
        <v>7488765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>
        <v>1428765</v>
      </c>
      <c r="T19" s="20">
        <v>2857530</v>
      </c>
      <c r="U19" s="20"/>
      <c r="V19" s="20">
        <v>4286295</v>
      </c>
      <c r="W19" s="20">
        <v>4286295</v>
      </c>
      <c r="X19" s="20">
        <v>7488765</v>
      </c>
      <c r="Y19" s="20">
        <v>-3202470</v>
      </c>
      <c r="Z19" s="21">
        <v>-42.763659962624011</v>
      </c>
      <c r="AA19" s="22">
        <v>7488765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2860000</v>
      </c>
      <c r="F24" s="37">
        <f t="shared" si="1"/>
        <v>7488765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1428765</v>
      </c>
      <c r="T24" s="37">
        <f t="shared" si="1"/>
        <v>2857530</v>
      </c>
      <c r="U24" s="37">
        <f t="shared" si="1"/>
        <v>0</v>
      </c>
      <c r="V24" s="37">
        <f t="shared" si="1"/>
        <v>4286295</v>
      </c>
      <c r="W24" s="37">
        <f t="shared" si="1"/>
        <v>4286295</v>
      </c>
      <c r="X24" s="37">
        <f t="shared" si="1"/>
        <v>7488765</v>
      </c>
      <c r="Y24" s="37">
        <f t="shared" si="1"/>
        <v>-3202470</v>
      </c>
      <c r="Z24" s="38">
        <f>+IF(X24&lt;&gt;0,+(Y24/X24)*100,0)</f>
        <v>-42.763659962624011</v>
      </c>
      <c r="AA24" s="39">
        <f>SUM(AA15:AA23)</f>
        <v>7488765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23493320</v>
      </c>
      <c r="D25" s="29">
        <f>+D12+D24</f>
        <v>0</v>
      </c>
      <c r="E25" s="30">
        <f t="shared" si="2"/>
        <v>2860000</v>
      </c>
      <c r="F25" s="31">
        <f t="shared" si="2"/>
        <v>7488765</v>
      </c>
      <c r="G25" s="31">
        <f t="shared" si="2"/>
        <v>-9265257</v>
      </c>
      <c r="H25" s="31">
        <f t="shared" si="2"/>
        <v>1402398</v>
      </c>
      <c r="I25" s="31">
        <f t="shared" si="2"/>
        <v>1461182</v>
      </c>
      <c r="J25" s="31">
        <f t="shared" si="2"/>
        <v>-6401677</v>
      </c>
      <c r="K25" s="31">
        <f t="shared" si="2"/>
        <v>1421398</v>
      </c>
      <c r="L25" s="31">
        <f t="shared" si="2"/>
        <v>459903</v>
      </c>
      <c r="M25" s="31">
        <f t="shared" si="2"/>
        <v>6696335</v>
      </c>
      <c r="N25" s="31">
        <f t="shared" si="2"/>
        <v>8577636</v>
      </c>
      <c r="O25" s="31">
        <f t="shared" si="2"/>
        <v>-95500</v>
      </c>
      <c r="P25" s="31">
        <f t="shared" si="2"/>
        <v>1050610</v>
      </c>
      <c r="Q25" s="31">
        <f t="shared" si="2"/>
        <v>576023</v>
      </c>
      <c r="R25" s="31">
        <f t="shared" si="2"/>
        <v>1531133</v>
      </c>
      <c r="S25" s="31">
        <f t="shared" si="2"/>
        <v>990508</v>
      </c>
      <c r="T25" s="31">
        <f t="shared" si="2"/>
        <v>457629</v>
      </c>
      <c r="U25" s="31">
        <f t="shared" si="2"/>
        <v>861256</v>
      </c>
      <c r="V25" s="31">
        <f t="shared" si="2"/>
        <v>2309393</v>
      </c>
      <c r="W25" s="31">
        <f t="shared" si="2"/>
        <v>6016485</v>
      </c>
      <c r="X25" s="31">
        <f t="shared" si="2"/>
        <v>7488765</v>
      </c>
      <c r="Y25" s="31">
        <f t="shared" si="2"/>
        <v>-1472280</v>
      </c>
      <c r="Z25" s="32">
        <f>+IF(X25&lt;&gt;0,+(Y25/X25)*100,0)</f>
        <v>-19.659850455983062</v>
      </c>
      <c r="AA25" s="33">
        <f>+AA12+AA24</f>
        <v>7488765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36146699</v>
      </c>
      <c r="D32" s="18"/>
      <c r="E32" s="19"/>
      <c r="F32" s="20"/>
      <c r="G32" s="20">
        <v>3775871</v>
      </c>
      <c r="H32" s="20">
        <v>1607038</v>
      </c>
      <c r="I32" s="20">
        <v>2230610</v>
      </c>
      <c r="J32" s="20">
        <v>7613519</v>
      </c>
      <c r="K32" s="20">
        <v>2433000</v>
      </c>
      <c r="L32" s="20">
        <v>3399961</v>
      </c>
      <c r="M32" s="20">
        <v>2757831</v>
      </c>
      <c r="N32" s="20">
        <v>8590792</v>
      </c>
      <c r="O32" s="20">
        <v>1828538</v>
      </c>
      <c r="P32" s="20">
        <v>1889395</v>
      </c>
      <c r="Q32" s="20">
        <v>2764714</v>
      </c>
      <c r="R32" s="20">
        <v>6482647</v>
      </c>
      <c r="S32" s="20">
        <v>2204147</v>
      </c>
      <c r="T32" s="20">
        <v>2363605</v>
      </c>
      <c r="U32" s="20">
        <v>2645956</v>
      </c>
      <c r="V32" s="20">
        <v>7213708</v>
      </c>
      <c r="W32" s="20">
        <v>29900666</v>
      </c>
      <c r="X32" s="20"/>
      <c r="Y32" s="20">
        <v>29900666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36146699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3775871</v>
      </c>
      <c r="H34" s="31">
        <f t="shared" si="3"/>
        <v>1607038</v>
      </c>
      <c r="I34" s="31">
        <f t="shared" si="3"/>
        <v>2230610</v>
      </c>
      <c r="J34" s="31">
        <f t="shared" si="3"/>
        <v>7613519</v>
      </c>
      <c r="K34" s="31">
        <f t="shared" si="3"/>
        <v>2433000</v>
      </c>
      <c r="L34" s="31">
        <f t="shared" si="3"/>
        <v>3399961</v>
      </c>
      <c r="M34" s="31">
        <f t="shared" si="3"/>
        <v>2757831</v>
      </c>
      <c r="N34" s="31">
        <f t="shared" si="3"/>
        <v>8590792</v>
      </c>
      <c r="O34" s="31">
        <f t="shared" si="3"/>
        <v>1828538</v>
      </c>
      <c r="P34" s="31">
        <f t="shared" si="3"/>
        <v>1889395</v>
      </c>
      <c r="Q34" s="31">
        <f t="shared" si="3"/>
        <v>2764714</v>
      </c>
      <c r="R34" s="31">
        <f t="shared" si="3"/>
        <v>6482647</v>
      </c>
      <c r="S34" s="31">
        <f t="shared" si="3"/>
        <v>2204147</v>
      </c>
      <c r="T34" s="31">
        <f t="shared" si="3"/>
        <v>2363605</v>
      </c>
      <c r="U34" s="31">
        <f t="shared" si="3"/>
        <v>2645956</v>
      </c>
      <c r="V34" s="31">
        <f t="shared" si="3"/>
        <v>7213708</v>
      </c>
      <c r="W34" s="31">
        <f t="shared" si="3"/>
        <v>29900666</v>
      </c>
      <c r="X34" s="31">
        <f t="shared" si="3"/>
        <v>0</v>
      </c>
      <c r="Y34" s="31">
        <f t="shared" si="3"/>
        <v>29900666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36146699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3775871</v>
      </c>
      <c r="H40" s="31">
        <f t="shared" si="5"/>
        <v>1607038</v>
      </c>
      <c r="I40" s="31">
        <f t="shared" si="5"/>
        <v>2230610</v>
      </c>
      <c r="J40" s="31">
        <f t="shared" si="5"/>
        <v>7613519</v>
      </c>
      <c r="K40" s="31">
        <f t="shared" si="5"/>
        <v>2433000</v>
      </c>
      <c r="L40" s="31">
        <f t="shared" si="5"/>
        <v>3399961</v>
      </c>
      <c r="M40" s="31">
        <f t="shared" si="5"/>
        <v>2757831</v>
      </c>
      <c r="N40" s="31">
        <f t="shared" si="5"/>
        <v>8590792</v>
      </c>
      <c r="O40" s="31">
        <f t="shared" si="5"/>
        <v>1828538</v>
      </c>
      <c r="P40" s="31">
        <f t="shared" si="5"/>
        <v>1889395</v>
      </c>
      <c r="Q40" s="31">
        <f t="shared" si="5"/>
        <v>2764714</v>
      </c>
      <c r="R40" s="31">
        <f t="shared" si="5"/>
        <v>6482647</v>
      </c>
      <c r="S40" s="31">
        <f t="shared" si="5"/>
        <v>2204147</v>
      </c>
      <c r="T40" s="31">
        <f t="shared" si="5"/>
        <v>2363605</v>
      </c>
      <c r="U40" s="31">
        <f t="shared" si="5"/>
        <v>2645956</v>
      </c>
      <c r="V40" s="31">
        <f t="shared" si="5"/>
        <v>7213708</v>
      </c>
      <c r="W40" s="31">
        <f t="shared" si="5"/>
        <v>29900666</v>
      </c>
      <c r="X40" s="31">
        <f t="shared" si="5"/>
        <v>0</v>
      </c>
      <c r="Y40" s="31">
        <f t="shared" si="5"/>
        <v>29900666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-12653379</v>
      </c>
      <c r="D42" s="43">
        <f>+D25-D40</f>
        <v>0</v>
      </c>
      <c r="E42" s="44">
        <f t="shared" si="6"/>
        <v>2860000</v>
      </c>
      <c r="F42" s="45">
        <f t="shared" si="6"/>
        <v>7488765</v>
      </c>
      <c r="G42" s="45">
        <f t="shared" si="6"/>
        <v>-13041128</v>
      </c>
      <c r="H42" s="45">
        <f t="shared" si="6"/>
        <v>-204640</v>
      </c>
      <c r="I42" s="45">
        <f t="shared" si="6"/>
        <v>-769428</v>
      </c>
      <c r="J42" s="45">
        <f t="shared" si="6"/>
        <v>-14015196</v>
      </c>
      <c r="K42" s="45">
        <f t="shared" si="6"/>
        <v>-1011602</v>
      </c>
      <c r="L42" s="45">
        <f t="shared" si="6"/>
        <v>-2940058</v>
      </c>
      <c r="M42" s="45">
        <f t="shared" si="6"/>
        <v>3938504</v>
      </c>
      <c r="N42" s="45">
        <f t="shared" si="6"/>
        <v>-13156</v>
      </c>
      <c r="O42" s="45">
        <f t="shared" si="6"/>
        <v>-1924038</v>
      </c>
      <c r="P42" s="45">
        <f t="shared" si="6"/>
        <v>-838785</v>
      </c>
      <c r="Q42" s="45">
        <f t="shared" si="6"/>
        <v>-2188691</v>
      </c>
      <c r="R42" s="45">
        <f t="shared" si="6"/>
        <v>-4951514</v>
      </c>
      <c r="S42" s="45">
        <f t="shared" si="6"/>
        <v>-1213639</v>
      </c>
      <c r="T42" s="45">
        <f t="shared" si="6"/>
        <v>-1905976</v>
      </c>
      <c r="U42" s="45">
        <f t="shared" si="6"/>
        <v>-1784700</v>
      </c>
      <c r="V42" s="45">
        <f t="shared" si="6"/>
        <v>-4904315</v>
      </c>
      <c r="W42" s="45">
        <f t="shared" si="6"/>
        <v>-23884181</v>
      </c>
      <c r="X42" s="45">
        <f t="shared" si="6"/>
        <v>7488765</v>
      </c>
      <c r="Y42" s="45">
        <f t="shared" si="6"/>
        <v>-31372946</v>
      </c>
      <c r="Z42" s="46">
        <f>+IF(X42&lt;&gt;0,+(Y42/X42)*100,0)</f>
        <v>-418.93350906324338</v>
      </c>
      <c r="AA42" s="47">
        <f>+AA25-AA40</f>
        <v>7488765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-1145350</v>
      </c>
      <c r="D6" s="18"/>
      <c r="E6" s="19">
        <v>-68130712</v>
      </c>
      <c r="F6" s="20">
        <v>122037536</v>
      </c>
      <c r="G6" s="20"/>
      <c r="H6" s="20"/>
      <c r="I6" s="20"/>
      <c r="J6" s="20"/>
      <c r="K6" s="20">
        <v>-7681</v>
      </c>
      <c r="L6" s="20">
        <v>-1073</v>
      </c>
      <c r="M6" s="20">
        <v>-113370</v>
      </c>
      <c r="N6" s="20">
        <v>-122124</v>
      </c>
      <c r="O6" s="20">
        <v>-2583</v>
      </c>
      <c r="P6" s="20">
        <v>-1007159</v>
      </c>
      <c r="Q6" s="20">
        <v>-8169</v>
      </c>
      <c r="R6" s="20">
        <v>-1017911</v>
      </c>
      <c r="S6" s="20">
        <v>-791346</v>
      </c>
      <c r="T6" s="20">
        <v>22968612</v>
      </c>
      <c r="U6" s="20">
        <v>16987288</v>
      </c>
      <c r="V6" s="20">
        <v>39164554</v>
      </c>
      <c r="W6" s="20">
        <v>38024519</v>
      </c>
      <c r="X6" s="20">
        <v>122037536</v>
      </c>
      <c r="Y6" s="20">
        <v>-84013017</v>
      </c>
      <c r="Z6" s="21">
        <v>-68.841947939689646</v>
      </c>
      <c r="AA6" s="22">
        <v>122037536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-6500000</v>
      </c>
      <c r="G7" s="20"/>
      <c r="H7" s="20"/>
      <c r="I7" s="20"/>
      <c r="J7" s="20"/>
      <c r="K7" s="20"/>
      <c r="L7" s="20"/>
      <c r="M7" s="20"/>
      <c r="N7" s="20"/>
      <c r="O7" s="20">
        <v>-5000000</v>
      </c>
      <c r="P7" s="20"/>
      <c r="Q7" s="20"/>
      <c r="R7" s="20">
        <v>-5000000</v>
      </c>
      <c r="S7" s="20"/>
      <c r="T7" s="20">
        <v>-24000000</v>
      </c>
      <c r="U7" s="20">
        <v>-18000000</v>
      </c>
      <c r="V7" s="20">
        <v>-42000000</v>
      </c>
      <c r="W7" s="20">
        <v>-47000000</v>
      </c>
      <c r="X7" s="20">
        <v>-6500000</v>
      </c>
      <c r="Y7" s="20">
        <v>-40500000</v>
      </c>
      <c r="Z7" s="21">
        <v>623.07692307692309</v>
      </c>
      <c r="AA7" s="22">
        <v>-6500000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-1145350</v>
      </c>
      <c r="D12" s="29">
        <f>SUM(D6:D11)</f>
        <v>0</v>
      </c>
      <c r="E12" s="30">
        <f t="shared" si="0"/>
        <v>-68130712</v>
      </c>
      <c r="F12" s="31">
        <f t="shared" si="0"/>
        <v>115537536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-7681</v>
      </c>
      <c r="L12" s="31">
        <f t="shared" si="0"/>
        <v>-1073</v>
      </c>
      <c r="M12" s="31">
        <f t="shared" si="0"/>
        <v>-113370</v>
      </c>
      <c r="N12" s="31">
        <f t="shared" si="0"/>
        <v>-122124</v>
      </c>
      <c r="O12" s="31">
        <f t="shared" si="0"/>
        <v>-5002583</v>
      </c>
      <c r="P12" s="31">
        <f t="shared" si="0"/>
        <v>-1007159</v>
      </c>
      <c r="Q12" s="31">
        <f t="shared" si="0"/>
        <v>-8169</v>
      </c>
      <c r="R12" s="31">
        <f t="shared" si="0"/>
        <v>-6017911</v>
      </c>
      <c r="S12" s="31">
        <f t="shared" si="0"/>
        <v>-791346</v>
      </c>
      <c r="T12" s="31">
        <f t="shared" si="0"/>
        <v>-1031388</v>
      </c>
      <c r="U12" s="31">
        <f t="shared" si="0"/>
        <v>-1012712</v>
      </c>
      <c r="V12" s="31">
        <f t="shared" si="0"/>
        <v>-2835446</v>
      </c>
      <c r="W12" s="31">
        <f t="shared" si="0"/>
        <v>-8975481</v>
      </c>
      <c r="X12" s="31">
        <f t="shared" si="0"/>
        <v>115537536</v>
      </c>
      <c r="Y12" s="31">
        <f t="shared" si="0"/>
        <v>-124513017</v>
      </c>
      <c r="Z12" s="32">
        <f>+IF(X12&lt;&gt;0,+(Y12/X12)*100,0)</f>
        <v>-107.76845457393172</v>
      </c>
      <c r="AA12" s="33">
        <f>SUM(AA6:AA11)</f>
        <v>115537536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59994577</v>
      </c>
      <c r="F19" s="20">
        <v>3901128</v>
      </c>
      <c r="G19" s="20">
        <v>-601</v>
      </c>
      <c r="H19" s="20">
        <v>-601</v>
      </c>
      <c r="I19" s="20">
        <v>-601</v>
      </c>
      <c r="J19" s="20">
        <v>-1803</v>
      </c>
      <c r="K19" s="20">
        <v>-600</v>
      </c>
      <c r="L19" s="20">
        <v>-600</v>
      </c>
      <c r="M19" s="20">
        <v>97912</v>
      </c>
      <c r="N19" s="20">
        <v>96712</v>
      </c>
      <c r="O19" s="20">
        <v>-600</v>
      </c>
      <c r="P19" s="20">
        <v>868417</v>
      </c>
      <c r="Q19" s="20">
        <v>-600</v>
      </c>
      <c r="R19" s="20">
        <v>867217</v>
      </c>
      <c r="S19" s="20">
        <v>687527</v>
      </c>
      <c r="T19" s="20">
        <v>890244</v>
      </c>
      <c r="U19" s="20">
        <v>851649</v>
      </c>
      <c r="V19" s="20">
        <v>2429420</v>
      </c>
      <c r="W19" s="20">
        <v>3391546</v>
      </c>
      <c r="X19" s="20">
        <v>3901128</v>
      </c>
      <c r="Y19" s="20">
        <v>-509582</v>
      </c>
      <c r="Z19" s="21">
        <v>-13.062427072374962</v>
      </c>
      <c r="AA19" s="22">
        <v>3901128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-17</v>
      </c>
      <c r="H22" s="20">
        <v>-17</v>
      </c>
      <c r="I22" s="20">
        <v>-17</v>
      </c>
      <c r="J22" s="20">
        <v>-51</v>
      </c>
      <c r="K22" s="20">
        <v>-16</v>
      </c>
      <c r="L22" s="20">
        <v>-16</v>
      </c>
      <c r="M22" s="20">
        <v>-16</v>
      </c>
      <c r="N22" s="20">
        <v>-48</v>
      </c>
      <c r="O22" s="20">
        <v>-16</v>
      </c>
      <c r="P22" s="20">
        <v>-16</v>
      </c>
      <c r="Q22" s="20">
        <v>-16</v>
      </c>
      <c r="R22" s="20">
        <v>-48</v>
      </c>
      <c r="S22" s="20">
        <v>-16</v>
      </c>
      <c r="T22" s="20">
        <v>-16</v>
      </c>
      <c r="U22" s="20"/>
      <c r="V22" s="20">
        <v>-32</v>
      </c>
      <c r="W22" s="20">
        <v>-179</v>
      </c>
      <c r="X22" s="20"/>
      <c r="Y22" s="20">
        <v>-179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59994577</v>
      </c>
      <c r="F24" s="37">
        <f t="shared" si="1"/>
        <v>3901128</v>
      </c>
      <c r="G24" s="37">
        <f t="shared" si="1"/>
        <v>-618</v>
      </c>
      <c r="H24" s="37">
        <f t="shared" si="1"/>
        <v>-618</v>
      </c>
      <c r="I24" s="37">
        <f t="shared" si="1"/>
        <v>-618</v>
      </c>
      <c r="J24" s="37">
        <f t="shared" si="1"/>
        <v>-1854</v>
      </c>
      <c r="K24" s="37">
        <f t="shared" si="1"/>
        <v>-616</v>
      </c>
      <c r="L24" s="37">
        <f t="shared" si="1"/>
        <v>-616</v>
      </c>
      <c r="M24" s="37">
        <f t="shared" si="1"/>
        <v>97896</v>
      </c>
      <c r="N24" s="37">
        <f t="shared" si="1"/>
        <v>96664</v>
      </c>
      <c r="O24" s="37">
        <f t="shared" si="1"/>
        <v>-616</v>
      </c>
      <c r="P24" s="37">
        <f t="shared" si="1"/>
        <v>868401</v>
      </c>
      <c r="Q24" s="37">
        <f t="shared" si="1"/>
        <v>-616</v>
      </c>
      <c r="R24" s="37">
        <f t="shared" si="1"/>
        <v>867169</v>
      </c>
      <c r="S24" s="37">
        <f t="shared" si="1"/>
        <v>687511</v>
      </c>
      <c r="T24" s="37">
        <f t="shared" si="1"/>
        <v>890228</v>
      </c>
      <c r="U24" s="37">
        <f t="shared" si="1"/>
        <v>851649</v>
      </c>
      <c r="V24" s="37">
        <f t="shared" si="1"/>
        <v>2429388</v>
      </c>
      <c r="W24" s="37">
        <f t="shared" si="1"/>
        <v>3391367</v>
      </c>
      <c r="X24" s="37">
        <f t="shared" si="1"/>
        <v>3901128</v>
      </c>
      <c r="Y24" s="37">
        <f t="shared" si="1"/>
        <v>-509761</v>
      </c>
      <c r="Z24" s="38">
        <f>+IF(X24&lt;&gt;0,+(Y24/X24)*100,0)</f>
        <v>-13.067015488853482</v>
      </c>
      <c r="AA24" s="39">
        <f>SUM(AA15:AA23)</f>
        <v>3901128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-1145350</v>
      </c>
      <c r="D25" s="29">
        <f>+D12+D24</f>
        <v>0</v>
      </c>
      <c r="E25" s="30">
        <f t="shared" si="2"/>
        <v>-8136135</v>
      </c>
      <c r="F25" s="31">
        <f t="shared" si="2"/>
        <v>119438664</v>
      </c>
      <c r="G25" s="31">
        <f t="shared" si="2"/>
        <v>-618</v>
      </c>
      <c r="H25" s="31">
        <f t="shared" si="2"/>
        <v>-618</v>
      </c>
      <c r="I25" s="31">
        <f t="shared" si="2"/>
        <v>-618</v>
      </c>
      <c r="J25" s="31">
        <f t="shared" si="2"/>
        <v>-1854</v>
      </c>
      <c r="K25" s="31">
        <f t="shared" si="2"/>
        <v>-8297</v>
      </c>
      <c r="L25" s="31">
        <f t="shared" si="2"/>
        <v>-1689</v>
      </c>
      <c r="M25" s="31">
        <f t="shared" si="2"/>
        <v>-15474</v>
      </c>
      <c r="N25" s="31">
        <f t="shared" si="2"/>
        <v>-25460</v>
      </c>
      <c r="O25" s="31">
        <f t="shared" si="2"/>
        <v>-5003199</v>
      </c>
      <c r="P25" s="31">
        <f t="shared" si="2"/>
        <v>-138758</v>
      </c>
      <c r="Q25" s="31">
        <f t="shared" si="2"/>
        <v>-8785</v>
      </c>
      <c r="R25" s="31">
        <f t="shared" si="2"/>
        <v>-5150742</v>
      </c>
      <c r="S25" s="31">
        <f t="shared" si="2"/>
        <v>-103835</v>
      </c>
      <c r="T25" s="31">
        <f t="shared" si="2"/>
        <v>-141160</v>
      </c>
      <c r="U25" s="31">
        <f t="shared" si="2"/>
        <v>-161063</v>
      </c>
      <c r="V25" s="31">
        <f t="shared" si="2"/>
        <v>-406058</v>
      </c>
      <c r="W25" s="31">
        <f t="shared" si="2"/>
        <v>-5584114</v>
      </c>
      <c r="X25" s="31">
        <f t="shared" si="2"/>
        <v>119438664</v>
      </c>
      <c r="Y25" s="31">
        <f t="shared" si="2"/>
        <v>-125022778</v>
      </c>
      <c r="Z25" s="32">
        <f>+IF(X25&lt;&gt;0,+(Y25/X25)*100,0)</f>
        <v>-104.67529844439653</v>
      </c>
      <c r="AA25" s="33">
        <f>+AA12+AA24</f>
        <v>119438664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721250</v>
      </c>
      <c r="D32" s="18"/>
      <c r="E32" s="19">
        <v>721250</v>
      </c>
      <c r="F32" s="20">
        <v>116250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116250</v>
      </c>
      <c r="Y32" s="20">
        <v>-116250</v>
      </c>
      <c r="Z32" s="21">
        <v>-100</v>
      </c>
      <c r="AA32" s="22">
        <v>116250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721250</v>
      </c>
      <c r="D34" s="29">
        <f>SUM(D29:D33)</f>
        <v>0</v>
      </c>
      <c r="E34" s="30">
        <f t="shared" si="3"/>
        <v>721250</v>
      </c>
      <c r="F34" s="31">
        <f t="shared" si="3"/>
        <v>116250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116250</v>
      </c>
      <c r="Y34" s="31">
        <f t="shared" si="3"/>
        <v>-116250</v>
      </c>
      <c r="Z34" s="32">
        <f>+IF(X34&lt;&gt;0,+(Y34/X34)*100,0)</f>
        <v>-100</v>
      </c>
      <c r="AA34" s="33">
        <f>SUM(AA29:AA33)</f>
        <v>116250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128860679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128860679</v>
      </c>
      <c r="Y37" s="20">
        <v>-128860679</v>
      </c>
      <c r="Z37" s="21">
        <v>-100</v>
      </c>
      <c r="AA37" s="22">
        <v>128860679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128860679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128860679</v>
      </c>
      <c r="Y39" s="37">
        <f t="shared" si="4"/>
        <v>-128860679</v>
      </c>
      <c r="Z39" s="38">
        <f>+IF(X39&lt;&gt;0,+(Y39/X39)*100,0)</f>
        <v>-100</v>
      </c>
      <c r="AA39" s="39">
        <f>SUM(AA37:AA38)</f>
        <v>128860679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721250</v>
      </c>
      <c r="D40" s="29">
        <f>+D34+D39</f>
        <v>0</v>
      </c>
      <c r="E40" s="30">
        <f t="shared" si="5"/>
        <v>721250</v>
      </c>
      <c r="F40" s="31">
        <f t="shared" si="5"/>
        <v>128976929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128976929</v>
      </c>
      <c r="Y40" s="31">
        <f t="shared" si="5"/>
        <v>-128976929</v>
      </c>
      <c r="Z40" s="32">
        <f>+IF(X40&lt;&gt;0,+(Y40/X40)*100,0)</f>
        <v>-100</v>
      </c>
      <c r="AA40" s="33">
        <f>+AA34+AA39</f>
        <v>128976929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-1866600</v>
      </c>
      <c r="D42" s="43">
        <f>+D25-D40</f>
        <v>0</v>
      </c>
      <c r="E42" s="44">
        <f t="shared" si="6"/>
        <v>-8857385</v>
      </c>
      <c r="F42" s="45">
        <f t="shared" si="6"/>
        <v>-9538265</v>
      </c>
      <c r="G42" s="45">
        <f t="shared" si="6"/>
        <v>-618</v>
      </c>
      <c r="H42" s="45">
        <f t="shared" si="6"/>
        <v>-618</v>
      </c>
      <c r="I42" s="45">
        <f t="shared" si="6"/>
        <v>-618</v>
      </c>
      <c r="J42" s="45">
        <f t="shared" si="6"/>
        <v>-1854</v>
      </c>
      <c r="K42" s="45">
        <f t="shared" si="6"/>
        <v>-8297</v>
      </c>
      <c r="L42" s="45">
        <f t="shared" si="6"/>
        <v>-1689</v>
      </c>
      <c r="M42" s="45">
        <f t="shared" si="6"/>
        <v>-15474</v>
      </c>
      <c r="N42" s="45">
        <f t="shared" si="6"/>
        <v>-25460</v>
      </c>
      <c r="O42" s="45">
        <f t="shared" si="6"/>
        <v>-5003199</v>
      </c>
      <c r="P42" s="45">
        <f t="shared" si="6"/>
        <v>-138758</v>
      </c>
      <c r="Q42" s="45">
        <f t="shared" si="6"/>
        <v>-8785</v>
      </c>
      <c r="R42" s="45">
        <f t="shared" si="6"/>
        <v>-5150742</v>
      </c>
      <c r="S42" s="45">
        <f t="shared" si="6"/>
        <v>-103835</v>
      </c>
      <c r="T42" s="45">
        <f t="shared" si="6"/>
        <v>-141160</v>
      </c>
      <c r="U42" s="45">
        <f t="shared" si="6"/>
        <v>-161063</v>
      </c>
      <c r="V42" s="45">
        <f t="shared" si="6"/>
        <v>-406058</v>
      </c>
      <c r="W42" s="45">
        <f t="shared" si="6"/>
        <v>-5584114</v>
      </c>
      <c r="X42" s="45">
        <f t="shared" si="6"/>
        <v>-9538265</v>
      </c>
      <c r="Y42" s="45">
        <f t="shared" si="6"/>
        <v>3954151</v>
      </c>
      <c r="Z42" s="46">
        <f>+IF(X42&lt;&gt;0,+(Y42/X42)*100,0)</f>
        <v>-41.455663058218661</v>
      </c>
      <c r="AA42" s="47">
        <f>+AA25-AA40</f>
        <v>-9538265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-2317015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-2317015</v>
      </c>
      <c r="Y45" s="20">
        <v>2317015</v>
      </c>
      <c r="Z45" s="48">
        <v>-100</v>
      </c>
      <c r="AA45" s="22">
        <v>-2317015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-2317015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-2317015</v>
      </c>
      <c r="Y48" s="53">
        <f t="shared" si="7"/>
        <v>2317015</v>
      </c>
      <c r="Z48" s="54">
        <f>+IF(X48&lt;&gt;0,+(Y48/X48)*100,0)</f>
        <v>-100</v>
      </c>
      <c r="AA48" s="55">
        <f>SUM(AA45:AA47)</f>
        <v>-2317015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1412191</v>
      </c>
      <c r="D6" s="18"/>
      <c r="E6" s="19"/>
      <c r="F6" s="20">
        <v>-1648239</v>
      </c>
      <c r="G6" s="20">
        <v>114932</v>
      </c>
      <c r="H6" s="20">
        <v>107196</v>
      </c>
      <c r="I6" s="20">
        <v>197187</v>
      </c>
      <c r="J6" s="20">
        <v>419315</v>
      </c>
      <c r="K6" s="20">
        <v>96243</v>
      </c>
      <c r="L6" s="20">
        <v>124331</v>
      </c>
      <c r="M6" s="20">
        <v>42796</v>
      </c>
      <c r="N6" s="20">
        <v>263370</v>
      </c>
      <c r="O6" s="20">
        <v>159539</v>
      </c>
      <c r="P6" s="20">
        <v>108929</v>
      </c>
      <c r="Q6" s="20">
        <v>95849</v>
      </c>
      <c r="R6" s="20">
        <v>364317</v>
      </c>
      <c r="S6" s="20">
        <v>84797</v>
      </c>
      <c r="T6" s="20">
        <v>129245</v>
      </c>
      <c r="U6" s="20">
        <v>126980</v>
      </c>
      <c r="V6" s="20">
        <v>341022</v>
      </c>
      <c r="W6" s="20">
        <v>1388024</v>
      </c>
      <c r="X6" s="20">
        <v>-1648239</v>
      </c>
      <c r="Y6" s="20">
        <v>3036263</v>
      </c>
      <c r="Z6" s="21">
        <v>-184.2125444186189</v>
      </c>
      <c r="AA6" s="22">
        <v>-1648239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1658375</v>
      </c>
      <c r="D8" s="18"/>
      <c r="E8" s="19">
        <v>449557</v>
      </c>
      <c r="F8" s="20">
        <v>364575</v>
      </c>
      <c r="G8" s="20">
        <v>158263</v>
      </c>
      <c r="H8" s="20">
        <v>60093</v>
      </c>
      <c r="I8" s="20">
        <v>104742</v>
      </c>
      <c r="J8" s="20">
        <v>323098</v>
      </c>
      <c r="K8" s="20">
        <v>122892</v>
      </c>
      <c r="L8" s="20">
        <v>106577</v>
      </c>
      <c r="M8" s="20">
        <v>160900</v>
      </c>
      <c r="N8" s="20">
        <v>390369</v>
      </c>
      <c r="O8" s="20">
        <v>118291</v>
      </c>
      <c r="P8" s="20">
        <v>108401</v>
      </c>
      <c r="Q8" s="20">
        <v>98419</v>
      </c>
      <c r="R8" s="20">
        <v>325111</v>
      </c>
      <c r="S8" s="20">
        <v>138452</v>
      </c>
      <c r="T8" s="20">
        <v>108255</v>
      </c>
      <c r="U8" s="20">
        <v>103531</v>
      </c>
      <c r="V8" s="20">
        <v>350238</v>
      </c>
      <c r="W8" s="20">
        <v>1388816</v>
      </c>
      <c r="X8" s="20">
        <v>364575</v>
      </c>
      <c r="Y8" s="20">
        <v>1024241</v>
      </c>
      <c r="Z8" s="21">
        <v>280.94109579647534</v>
      </c>
      <c r="AA8" s="22">
        <v>364575</v>
      </c>
    </row>
    <row r="9" spans="1:27" x14ac:dyDescent="0.25">
      <c r="A9" s="23" t="s">
        <v>37</v>
      </c>
      <c r="B9" s="17" t="s">
        <v>32</v>
      </c>
      <c r="C9" s="18">
        <v>133658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-76454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>
        <v>-28778</v>
      </c>
      <c r="U11" s="20">
        <v>-57817</v>
      </c>
      <c r="V11" s="20">
        <v>-86595</v>
      </c>
      <c r="W11" s="20">
        <v>-86595</v>
      </c>
      <c r="X11" s="20"/>
      <c r="Y11" s="20">
        <v>-86595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3127770</v>
      </c>
      <c r="D12" s="29">
        <f>SUM(D6:D11)</f>
        <v>0</v>
      </c>
      <c r="E12" s="30">
        <f t="shared" si="0"/>
        <v>449557</v>
      </c>
      <c r="F12" s="31">
        <f t="shared" si="0"/>
        <v>-1283664</v>
      </c>
      <c r="G12" s="31">
        <f t="shared" si="0"/>
        <v>273195</v>
      </c>
      <c r="H12" s="31">
        <f t="shared" si="0"/>
        <v>167289</v>
      </c>
      <c r="I12" s="31">
        <f t="shared" si="0"/>
        <v>301929</v>
      </c>
      <c r="J12" s="31">
        <f t="shared" si="0"/>
        <v>742413</v>
      </c>
      <c r="K12" s="31">
        <f t="shared" si="0"/>
        <v>219135</v>
      </c>
      <c r="L12" s="31">
        <f t="shared" si="0"/>
        <v>230908</v>
      </c>
      <c r="M12" s="31">
        <f t="shared" si="0"/>
        <v>203696</v>
      </c>
      <c r="N12" s="31">
        <f t="shared" si="0"/>
        <v>653739</v>
      </c>
      <c r="O12" s="31">
        <f t="shared" si="0"/>
        <v>277830</v>
      </c>
      <c r="P12" s="31">
        <f t="shared" si="0"/>
        <v>217330</v>
      </c>
      <c r="Q12" s="31">
        <f t="shared" si="0"/>
        <v>194268</v>
      </c>
      <c r="R12" s="31">
        <f t="shared" si="0"/>
        <v>689428</v>
      </c>
      <c r="S12" s="31">
        <f t="shared" si="0"/>
        <v>223249</v>
      </c>
      <c r="T12" s="31">
        <f t="shared" si="0"/>
        <v>208722</v>
      </c>
      <c r="U12" s="31">
        <f t="shared" si="0"/>
        <v>172694</v>
      </c>
      <c r="V12" s="31">
        <f t="shared" si="0"/>
        <v>604665</v>
      </c>
      <c r="W12" s="31">
        <f t="shared" si="0"/>
        <v>2690245</v>
      </c>
      <c r="X12" s="31">
        <f t="shared" si="0"/>
        <v>-1283664</v>
      </c>
      <c r="Y12" s="31">
        <f t="shared" si="0"/>
        <v>3973909</v>
      </c>
      <c r="Z12" s="32">
        <f>+IF(X12&lt;&gt;0,+(Y12/X12)*100,0)</f>
        <v>-309.57548081117801</v>
      </c>
      <c r="AA12" s="33">
        <f>SUM(AA6:AA11)</f>
        <v>-1283664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36260</v>
      </c>
      <c r="D19" s="18"/>
      <c r="E19" s="19">
        <v>-449840</v>
      </c>
      <c r="F19" s="20">
        <v>-391106</v>
      </c>
      <c r="G19" s="20"/>
      <c r="H19" s="20">
        <v>92000</v>
      </c>
      <c r="I19" s="20"/>
      <c r="J19" s="20">
        <v>92000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92000</v>
      </c>
      <c r="X19" s="20">
        <v>-391106</v>
      </c>
      <c r="Y19" s="20">
        <v>483106</v>
      </c>
      <c r="Z19" s="21">
        <v>-123.52303467602133</v>
      </c>
      <c r="AA19" s="22">
        <v>-391106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36260</v>
      </c>
      <c r="D24" s="29">
        <f>SUM(D15:D23)</f>
        <v>0</v>
      </c>
      <c r="E24" s="36">
        <f t="shared" si="1"/>
        <v>-449840</v>
      </c>
      <c r="F24" s="37">
        <f t="shared" si="1"/>
        <v>-391106</v>
      </c>
      <c r="G24" s="37">
        <f t="shared" si="1"/>
        <v>0</v>
      </c>
      <c r="H24" s="37">
        <f t="shared" si="1"/>
        <v>92000</v>
      </c>
      <c r="I24" s="37">
        <f t="shared" si="1"/>
        <v>0</v>
      </c>
      <c r="J24" s="37">
        <f t="shared" si="1"/>
        <v>92000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92000</v>
      </c>
      <c r="X24" s="37">
        <f t="shared" si="1"/>
        <v>-391106</v>
      </c>
      <c r="Y24" s="37">
        <f t="shared" si="1"/>
        <v>483106</v>
      </c>
      <c r="Z24" s="38">
        <f>+IF(X24&lt;&gt;0,+(Y24/X24)*100,0)</f>
        <v>-123.52303467602133</v>
      </c>
      <c r="AA24" s="39">
        <f>SUM(AA15:AA23)</f>
        <v>-391106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3164030</v>
      </c>
      <c r="D25" s="29">
        <f>+D12+D24</f>
        <v>0</v>
      </c>
      <c r="E25" s="30">
        <f t="shared" si="2"/>
        <v>-283</v>
      </c>
      <c r="F25" s="31">
        <f t="shared" si="2"/>
        <v>-1674770</v>
      </c>
      <c r="G25" s="31">
        <f t="shared" si="2"/>
        <v>273195</v>
      </c>
      <c r="H25" s="31">
        <f t="shared" si="2"/>
        <v>259289</v>
      </c>
      <c r="I25" s="31">
        <f t="shared" si="2"/>
        <v>301929</v>
      </c>
      <c r="J25" s="31">
        <f t="shared" si="2"/>
        <v>834413</v>
      </c>
      <c r="K25" s="31">
        <f t="shared" si="2"/>
        <v>219135</v>
      </c>
      <c r="L25" s="31">
        <f t="shared" si="2"/>
        <v>230908</v>
      </c>
      <c r="M25" s="31">
        <f t="shared" si="2"/>
        <v>203696</v>
      </c>
      <c r="N25" s="31">
        <f t="shared" si="2"/>
        <v>653739</v>
      </c>
      <c r="O25" s="31">
        <f t="shared" si="2"/>
        <v>277830</v>
      </c>
      <c r="P25" s="31">
        <f t="shared" si="2"/>
        <v>217330</v>
      </c>
      <c r="Q25" s="31">
        <f t="shared" si="2"/>
        <v>194268</v>
      </c>
      <c r="R25" s="31">
        <f t="shared" si="2"/>
        <v>689428</v>
      </c>
      <c r="S25" s="31">
        <f t="shared" si="2"/>
        <v>223249</v>
      </c>
      <c r="T25" s="31">
        <f t="shared" si="2"/>
        <v>208722</v>
      </c>
      <c r="U25" s="31">
        <f t="shared" si="2"/>
        <v>172694</v>
      </c>
      <c r="V25" s="31">
        <f t="shared" si="2"/>
        <v>604665</v>
      </c>
      <c r="W25" s="31">
        <f t="shared" si="2"/>
        <v>2782245</v>
      </c>
      <c r="X25" s="31">
        <f t="shared" si="2"/>
        <v>-1674770</v>
      </c>
      <c r="Y25" s="31">
        <f t="shared" si="2"/>
        <v>4457015</v>
      </c>
      <c r="Z25" s="32">
        <f>+IF(X25&lt;&gt;0,+(Y25/X25)*100,0)</f>
        <v>-266.12699057183971</v>
      </c>
      <c r="AA25" s="33">
        <f>+AA12+AA24</f>
        <v>-1674770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1179609</v>
      </c>
      <c r="D32" s="18"/>
      <c r="E32" s="19"/>
      <c r="F32" s="20"/>
      <c r="G32" s="20">
        <v>72773</v>
      </c>
      <c r="H32" s="20">
        <v>60732</v>
      </c>
      <c r="I32" s="20">
        <v>68184</v>
      </c>
      <c r="J32" s="20">
        <v>201689</v>
      </c>
      <c r="K32" s="20">
        <v>63560</v>
      </c>
      <c r="L32" s="20">
        <v>96630</v>
      </c>
      <c r="M32" s="20">
        <v>75986</v>
      </c>
      <c r="N32" s="20">
        <v>236176</v>
      </c>
      <c r="O32" s="20">
        <v>65311</v>
      </c>
      <c r="P32" s="20">
        <v>63850</v>
      </c>
      <c r="Q32" s="20">
        <v>64016</v>
      </c>
      <c r="R32" s="20">
        <v>193177</v>
      </c>
      <c r="S32" s="20">
        <v>60898</v>
      </c>
      <c r="T32" s="20">
        <v>-189764</v>
      </c>
      <c r="U32" s="20">
        <v>62480</v>
      </c>
      <c r="V32" s="20">
        <v>-66386</v>
      </c>
      <c r="W32" s="20">
        <v>564656</v>
      </c>
      <c r="X32" s="20"/>
      <c r="Y32" s="20">
        <v>564656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19982430</v>
      </c>
      <c r="D33" s="18"/>
      <c r="E33" s="19">
        <v>19982430</v>
      </c>
      <c r="F33" s="20">
        <v>19982430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19982430</v>
      </c>
      <c r="Y33" s="20">
        <v>-19982430</v>
      </c>
      <c r="Z33" s="21">
        <v>-100</v>
      </c>
      <c r="AA33" s="22">
        <v>19982430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21162039</v>
      </c>
      <c r="D34" s="29">
        <f>SUM(D29:D33)</f>
        <v>0</v>
      </c>
      <c r="E34" s="30">
        <f t="shared" si="3"/>
        <v>19982430</v>
      </c>
      <c r="F34" s="31">
        <f t="shared" si="3"/>
        <v>19982430</v>
      </c>
      <c r="G34" s="31">
        <f t="shared" si="3"/>
        <v>72773</v>
      </c>
      <c r="H34" s="31">
        <f t="shared" si="3"/>
        <v>60732</v>
      </c>
      <c r="I34" s="31">
        <f t="shared" si="3"/>
        <v>68184</v>
      </c>
      <c r="J34" s="31">
        <f t="shared" si="3"/>
        <v>201689</v>
      </c>
      <c r="K34" s="31">
        <f t="shared" si="3"/>
        <v>63560</v>
      </c>
      <c r="L34" s="31">
        <f t="shared" si="3"/>
        <v>96630</v>
      </c>
      <c r="M34" s="31">
        <f t="shared" si="3"/>
        <v>75986</v>
      </c>
      <c r="N34" s="31">
        <f t="shared" si="3"/>
        <v>236176</v>
      </c>
      <c r="O34" s="31">
        <f t="shared" si="3"/>
        <v>65311</v>
      </c>
      <c r="P34" s="31">
        <f t="shared" si="3"/>
        <v>63850</v>
      </c>
      <c r="Q34" s="31">
        <f t="shared" si="3"/>
        <v>64016</v>
      </c>
      <c r="R34" s="31">
        <f t="shared" si="3"/>
        <v>193177</v>
      </c>
      <c r="S34" s="31">
        <f t="shared" si="3"/>
        <v>60898</v>
      </c>
      <c r="T34" s="31">
        <f t="shared" si="3"/>
        <v>-189764</v>
      </c>
      <c r="U34" s="31">
        <f t="shared" si="3"/>
        <v>62480</v>
      </c>
      <c r="V34" s="31">
        <f t="shared" si="3"/>
        <v>-66386</v>
      </c>
      <c r="W34" s="31">
        <f t="shared" si="3"/>
        <v>564656</v>
      </c>
      <c r="X34" s="31">
        <f t="shared" si="3"/>
        <v>19982430</v>
      </c>
      <c r="Y34" s="31">
        <f t="shared" si="3"/>
        <v>-19417774</v>
      </c>
      <c r="Z34" s="32">
        <f>+IF(X34&lt;&gt;0,+(Y34/X34)*100,0)</f>
        <v>-97.17423756770323</v>
      </c>
      <c r="AA34" s="33">
        <f>SUM(AA29:AA33)</f>
        <v>19982430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6447426</v>
      </c>
      <c r="D38" s="18"/>
      <c r="E38" s="19"/>
      <c r="F38" s="20">
        <v>6447426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6447426</v>
      </c>
      <c r="Y38" s="20">
        <v>-6447426</v>
      </c>
      <c r="Z38" s="21">
        <v>-100</v>
      </c>
      <c r="AA38" s="22">
        <v>6447426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6447426</v>
      </c>
      <c r="D39" s="29">
        <f>SUM(D37:D38)</f>
        <v>0</v>
      </c>
      <c r="E39" s="36">
        <f t="shared" si="4"/>
        <v>0</v>
      </c>
      <c r="F39" s="37">
        <f t="shared" si="4"/>
        <v>6447426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6447426</v>
      </c>
      <c r="Y39" s="37">
        <f t="shared" si="4"/>
        <v>-6447426</v>
      </c>
      <c r="Z39" s="38">
        <f>+IF(X39&lt;&gt;0,+(Y39/X39)*100,0)</f>
        <v>-100</v>
      </c>
      <c r="AA39" s="39">
        <f>SUM(AA37:AA38)</f>
        <v>6447426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27609465</v>
      </c>
      <c r="D40" s="29">
        <f>+D34+D39</f>
        <v>0</v>
      </c>
      <c r="E40" s="30">
        <f t="shared" si="5"/>
        <v>19982430</v>
      </c>
      <c r="F40" s="31">
        <f t="shared" si="5"/>
        <v>26429856</v>
      </c>
      <c r="G40" s="31">
        <f t="shared" si="5"/>
        <v>72773</v>
      </c>
      <c r="H40" s="31">
        <f t="shared" si="5"/>
        <v>60732</v>
      </c>
      <c r="I40" s="31">
        <f t="shared" si="5"/>
        <v>68184</v>
      </c>
      <c r="J40" s="31">
        <f t="shared" si="5"/>
        <v>201689</v>
      </c>
      <c r="K40" s="31">
        <f t="shared" si="5"/>
        <v>63560</v>
      </c>
      <c r="L40" s="31">
        <f t="shared" si="5"/>
        <v>96630</v>
      </c>
      <c r="M40" s="31">
        <f t="shared" si="5"/>
        <v>75986</v>
      </c>
      <c r="N40" s="31">
        <f t="shared" si="5"/>
        <v>236176</v>
      </c>
      <c r="O40" s="31">
        <f t="shared" si="5"/>
        <v>65311</v>
      </c>
      <c r="P40" s="31">
        <f t="shared" si="5"/>
        <v>63850</v>
      </c>
      <c r="Q40" s="31">
        <f t="shared" si="5"/>
        <v>64016</v>
      </c>
      <c r="R40" s="31">
        <f t="shared" si="5"/>
        <v>193177</v>
      </c>
      <c r="S40" s="31">
        <f t="shared" si="5"/>
        <v>60898</v>
      </c>
      <c r="T40" s="31">
        <f t="shared" si="5"/>
        <v>-189764</v>
      </c>
      <c r="U40" s="31">
        <f t="shared" si="5"/>
        <v>62480</v>
      </c>
      <c r="V40" s="31">
        <f t="shared" si="5"/>
        <v>-66386</v>
      </c>
      <c r="W40" s="31">
        <f t="shared" si="5"/>
        <v>564656</v>
      </c>
      <c r="X40" s="31">
        <f t="shared" si="5"/>
        <v>26429856</v>
      </c>
      <c r="Y40" s="31">
        <f t="shared" si="5"/>
        <v>-25865200</v>
      </c>
      <c r="Z40" s="32">
        <f>+IF(X40&lt;&gt;0,+(Y40/X40)*100,0)</f>
        <v>-97.86356762594545</v>
      </c>
      <c r="AA40" s="33">
        <f>+AA34+AA39</f>
        <v>26429856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-24445435</v>
      </c>
      <c r="D42" s="43">
        <f>+D25-D40</f>
        <v>0</v>
      </c>
      <c r="E42" s="44">
        <f t="shared" si="6"/>
        <v>-19982713</v>
      </c>
      <c r="F42" s="45">
        <f t="shared" si="6"/>
        <v>-28104626</v>
      </c>
      <c r="G42" s="45">
        <f t="shared" si="6"/>
        <v>200422</v>
      </c>
      <c r="H42" s="45">
        <f t="shared" si="6"/>
        <v>198557</v>
      </c>
      <c r="I42" s="45">
        <f t="shared" si="6"/>
        <v>233745</v>
      </c>
      <c r="J42" s="45">
        <f t="shared" si="6"/>
        <v>632724</v>
      </c>
      <c r="K42" s="45">
        <f t="shared" si="6"/>
        <v>155575</v>
      </c>
      <c r="L42" s="45">
        <f t="shared" si="6"/>
        <v>134278</v>
      </c>
      <c r="M42" s="45">
        <f t="shared" si="6"/>
        <v>127710</v>
      </c>
      <c r="N42" s="45">
        <f t="shared" si="6"/>
        <v>417563</v>
      </c>
      <c r="O42" s="45">
        <f t="shared" si="6"/>
        <v>212519</v>
      </c>
      <c r="P42" s="45">
        <f t="shared" si="6"/>
        <v>153480</v>
      </c>
      <c r="Q42" s="45">
        <f t="shared" si="6"/>
        <v>130252</v>
      </c>
      <c r="R42" s="45">
        <f t="shared" si="6"/>
        <v>496251</v>
      </c>
      <c r="S42" s="45">
        <f t="shared" si="6"/>
        <v>162351</v>
      </c>
      <c r="T42" s="45">
        <f t="shared" si="6"/>
        <v>398486</v>
      </c>
      <c r="U42" s="45">
        <f t="shared" si="6"/>
        <v>110214</v>
      </c>
      <c r="V42" s="45">
        <f t="shared" si="6"/>
        <v>671051</v>
      </c>
      <c r="W42" s="45">
        <f t="shared" si="6"/>
        <v>2217589</v>
      </c>
      <c r="X42" s="45">
        <f t="shared" si="6"/>
        <v>-28104626</v>
      </c>
      <c r="Y42" s="45">
        <f t="shared" si="6"/>
        <v>30322215</v>
      </c>
      <c r="Z42" s="46">
        <f>+IF(X42&lt;&gt;0,+(Y42/X42)*100,0)</f>
        <v>-107.89047682043518</v>
      </c>
      <c r="AA42" s="47">
        <f>+AA25-AA40</f>
        <v>-28104626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324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-2851587</v>
      </c>
      <c r="D6" s="18"/>
      <c r="E6" s="19">
        <v>-2730302</v>
      </c>
      <c r="F6" s="20">
        <v>-71895</v>
      </c>
      <c r="G6" s="20"/>
      <c r="H6" s="20"/>
      <c r="I6" s="20"/>
      <c r="J6" s="20"/>
      <c r="K6" s="20"/>
      <c r="L6" s="20"/>
      <c r="M6" s="20">
        <v>-40121</v>
      </c>
      <c r="N6" s="20">
        <v>-40121</v>
      </c>
      <c r="O6" s="20"/>
      <c r="P6" s="20"/>
      <c r="Q6" s="20">
        <v>-50567</v>
      </c>
      <c r="R6" s="20">
        <v>-50567</v>
      </c>
      <c r="S6" s="20">
        <v>-68980</v>
      </c>
      <c r="T6" s="20">
        <v>-59288</v>
      </c>
      <c r="U6" s="20">
        <v>-56561</v>
      </c>
      <c r="V6" s="20">
        <v>-184829</v>
      </c>
      <c r="W6" s="20">
        <v>-275517</v>
      </c>
      <c r="X6" s="20">
        <v>-71895</v>
      </c>
      <c r="Y6" s="20">
        <v>-203622</v>
      </c>
      <c r="Z6" s="21">
        <v>283.22136448988107</v>
      </c>
      <c r="AA6" s="22">
        <v>-71895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-1862300</v>
      </c>
      <c r="F9" s="20">
        <v>-958300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-958300</v>
      </c>
      <c r="Y9" s="20">
        <v>958300</v>
      </c>
      <c r="Z9" s="21">
        <v>-100</v>
      </c>
      <c r="AA9" s="22">
        <v>-958300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-377300</v>
      </c>
      <c r="F11" s="20">
        <v>-227300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-227300</v>
      </c>
      <c r="Y11" s="20">
        <v>227300</v>
      </c>
      <c r="Z11" s="21">
        <v>-100</v>
      </c>
      <c r="AA11" s="22">
        <v>-227300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-2851587</v>
      </c>
      <c r="D12" s="29">
        <f>SUM(D6:D11)</f>
        <v>0</v>
      </c>
      <c r="E12" s="30">
        <f t="shared" si="0"/>
        <v>-4969902</v>
      </c>
      <c r="F12" s="31">
        <f t="shared" si="0"/>
        <v>-1257495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-40121</v>
      </c>
      <c r="N12" s="31">
        <f t="shared" si="0"/>
        <v>-40121</v>
      </c>
      <c r="O12" s="31">
        <f t="shared" si="0"/>
        <v>0</v>
      </c>
      <c r="P12" s="31">
        <f t="shared" si="0"/>
        <v>0</v>
      </c>
      <c r="Q12" s="31">
        <f t="shared" si="0"/>
        <v>-50567</v>
      </c>
      <c r="R12" s="31">
        <f t="shared" si="0"/>
        <v>-50567</v>
      </c>
      <c r="S12" s="31">
        <f t="shared" si="0"/>
        <v>-68980</v>
      </c>
      <c r="T12" s="31">
        <f t="shared" si="0"/>
        <v>-59288</v>
      </c>
      <c r="U12" s="31">
        <f t="shared" si="0"/>
        <v>-56561</v>
      </c>
      <c r="V12" s="31">
        <f t="shared" si="0"/>
        <v>-184829</v>
      </c>
      <c r="W12" s="31">
        <f t="shared" si="0"/>
        <v>-275517</v>
      </c>
      <c r="X12" s="31">
        <f t="shared" si="0"/>
        <v>-1257495</v>
      </c>
      <c r="Y12" s="31">
        <f t="shared" si="0"/>
        <v>981978</v>
      </c>
      <c r="Z12" s="32">
        <f>+IF(X12&lt;&gt;0,+(Y12/X12)*100,0)</f>
        <v>-78.090012286331159</v>
      </c>
      <c r="AA12" s="33">
        <f>SUM(AA6:AA11)</f>
        <v>-1257495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2109629</v>
      </c>
      <c r="D19" s="18"/>
      <c r="E19" s="19">
        <v>-749828</v>
      </c>
      <c r="F19" s="20">
        <v>-173507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-173507</v>
      </c>
      <c r="Y19" s="20">
        <v>173507</v>
      </c>
      <c r="Z19" s="21">
        <v>-100</v>
      </c>
      <c r="AA19" s="22">
        <v>-173507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2109629</v>
      </c>
      <c r="D24" s="29">
        <f>SUM(D15:D23)</f>
        <v>0</v>
      </c>
      <c r="E24" s="36">
        <f t="shared" si="1"/>
        <v>-749828</v>
      </c>
      <c r="F24" s="37">
        <f t="shared" si="1"/>
        <v>-173507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-173507</v>
      </c>
      <c r="Y24" s="37">
        <f t="shared" si="1"/>
        <v>173507</v>
      </c>
      <c r="Z24" s="38">
        <f>+IF(X24&lt;&gt;0,+(Y24/X24)*100,0)</f>
        <v>-100</v>
      </c>
      <c r="AA24" s="39">
        <f>SUM(AA15:AA23)</f>
        <v>-173507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-741958</v>
      </c>
      <c r="D25" s="29">
        <f>+D12+D24</f>
        <v>0</v>
      </c>
      <c r="E25" s="30">
        <f t="shared" si="2"/>
        <v>-5719730</v>
      </c>
      <c r="F25" s="31">
        <f t="shared" si="2"/>
        <v>-1431002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-40121</v>
      </c>
      <c r="N25" s="31">
        <f t="shared" si="2"/>
        <v>-40121</v>
      </c>
      <c r="O25" s="31">
        <f t="shared" si="2"/>
        <v>0</v>
      </c>
      <c r="P25" s="31">
        <f t="shared" si="2"/>
        <v>0</v>
      </c>
      <c r="Q25" s="31">
        <f t="shared" si="2"/>
        <v>-50567</v>
      </c>
      <c r="R25" s="31">
        <f t="shared" si="2"/>
        <v>-50567</v>
      </c>
      <c r="S25" s="31">
        <f t="shared" si="2"/>
        <v>-68980</v>
      </c>
      <c r="T25" s="31">
        <f t="shared" si="2"/>
        <v>-59288</v>
      </c>
      <c r="U25" s="31">
        <f t="shared" si="2"/>
        <v>-56561</v>
      </c>
      <c r="V25" s="31">
        <f t="shared" si="2"/>
        <v>-184829</v>
      </c>
      <c r="W25" s="31">
        <f t="shared" si="2"/>
        <v>-275517</v>
      </c>
      <c r="X25" s="31">
        <f t="shared" si="2"/>
        <v>-1431002</v>
      </c>
      <c r="Y25" s="31">
        <f t="shared" si="2"/>
        <v>1155485</v>
      </c>
      <c r="Z25" s="32">
        <f>+IF(X25&lt;&gt;0,+(Y25/X25)*100,0)</f>
        <v>-80.746567789562846</v>
      </c>
      <c r="AA25" s="33">
        <f>+AA12+AA24</f>
        <v>-1431002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-389200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-389200</v>
      </c>
      <c r="Y32" s="20">
        <v>389200</v>
      </c>
      <c r="Z32" s="21">
        <v>-100</v>
      </c>
      <c r="AA32" s="22">
        <v>-389200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-389200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-389200</v>
      </c>
      <c r="Y34" s="31">
        <f t="shared" si="3"/>
        <v>389200</v>
      </c>
      <c r="Z34" s="32">
        <f>+IF(X34&lt;&gt;0,+(Y34/X34)*100,0)</f>
        <v>-100</v>
      </c>
      <c r="AA34" s="33">
        <f>SUM(AA29:AA33)</f>
        <v>-389200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-389200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-389200</v>
      </c>
      <c r="Y40" s="31">
        <f t="shared" si="5"/>
        <v>389200</v>
      </c>
      <c r="Z40" s="32">
        <f>+IF(X40&lt;&gt;0,+(Y40/X40)*100,0)</f>
        <v>-100</v>
      </c>
      <c r="AA40" s="33">
        <f>+AA34+AA39</f>
        <v>-389200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-741958</v>
      </c>
      <c r="D42" s="43">
        <f>+D25-D40</f>
        <v>0</v>
      </c>
      <c r="E42" s="44">
        <f t="shared" si="6"/>
        <v>-5719730</v>
      </c>
      <c r="F42" s="45">
        <f t="shared" si="6"/>
        <v>-1041802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-40121</v>
      </c>
      <c r="N42" s="45">
        <f t="shared" si="6"/>
        <v>-40121</v>
      </c>
      <c r="O42" s="45">
        <f t="shared" si="6"/>
        <v>0</v>
      </c>
      <c r="P42" s="45">
        <f t="shared" si="6"/>
        <v>0</v>
      </c>
      <c r="Q42" s="45">
        <f t="shared" si="6"/>
        <v>-50567</v>
      </c>
      <c r="R42" s="45">
        <f t="shared" si="6"/>
        <v>-50567</v>
      </c>
      <c r="S42" s="45">
        <f t="shared" si="6"/>
        <v>-68980</v>
      </c>
      <c r="T42" s="45">
        <f t="shared" si="6"/>
        <v>-59288</v>
      </c>
      <c r="U42" s="45">
        <f t="shared" si="6"/>
        <v>-56561</v>
      </c>
      <c r="V42" s="45">
        <f t="shared" si="6"/>
        <v>-184829</v>
      </c>
      <c r="W42" s="45">
        <f t="shared" si="6"/>
        <v>-275517</v>
      </c>
      <c r="X42" s="45">
        <f t="shared" si="6"/>
        <v>-1041802</v>
      </c>
      <c r="Y42" s="45">
        <f t="shared" si="6"/>
        <v>766285</v>
      </c>
      <c r="Z42" s="46">
        <f>+IF(X42&lt;&gt;0,+(Y42/X42)*100,0)</f>
        <v>-73.553803889798644</v>
      </c>
      <c r="AA42" s="47">
        <f>+AA25-AA40</f>
        <v>-1041802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-1539730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-1539730</v>
      </c>
      <c r="Y45" s="20">
        <v>1539730</v>
      </c>
      <c r="Z45" s="48">
        <v>-100</v>
      </c>
      <c r="AA45" s="22">
        <v>-1539730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-1539730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-1539730</v>
      </c>
      <c r="Y48" s="53">
        <f t="shared" si="7"/>
        <v>1539730</v>
      </c>
      <c r="Z48" s="54">
        <f>+IF(X48&lt;&gt;0,+(Y48/X48)*100,0)</f>
        <v>-100</v>
      </c>
      <c r="AA48" s="55">
        <f>SUM(AA45:AA47)</f>
        <v>-1539730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325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-5691776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-5691776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-5691776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6647984</v>
      </c>
      <c r="F32" s="20">
        <v>6651622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6651622</v>
      </c>
      <c r="Y32" s="20">
        <v>-6651622</v>
      </c>
      <c r="Z32" s="21">
        <v>-100</v>
      </c>
      <c r="AA32" s="22">
        <v>6651622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6647984</v>
      </c>
      <c r="F34" s="31">
        <f t="shared" si="3"/>
        <v>6651622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6651622</v>
      </c>
      <c r="Y34" s="31">
        <f t="shared" si="3"/>
        <v>-6651622</v>
      </c>
      <c r="Z34" s="32">
        <f>+IF(X34&lt;&gt;0,+(Y34/X34)*100,0)</f>
        <v>-100</v>
      </c>
      <c r="AA34" s="33">
        <f>SUM(AA29:AA33)</f>
        <v>6651622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6647984</v>
      </c>
      <c r="F40" s="31">
        <f t="shared" si="5"/>
        <v>6651622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6651622</v>
      </c>
      <c r="Y40" s="31">
        <f t="shared" si="5"/>
        <v>-6651622</v>
      </c>
      <c r="Z40" s="32">
        <f>+IF(X40&lt;&gt;0,+(Y40/X40)*100,0)</f>
        <v>-100</v>
      </c>
      <c r="AA40" s="33">
        <f>+AA34+AA39</f>
        <v>6651622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-5691776</v>
      </c>
      <c r="D42" s="43">
        <f>+D25-D40</f>
        <v>0</v>
      </c>
      <c r="E42" s="44">
        <f t="shared" si="6"/>
        <v>-6647984</v>
      </c>
      <c r="F42" s="45">
        <f t="shared" si="6"/>
        <v>-6651622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-6651622</v>
      </c>
      <c r="Y42" s="45">
        <f t="shared" si="6"/>
        <v>6651622</v>
      </c>
      <c r="Z42" s="46">
        <f>+IF(X42&lt;&gt;0,+(Y42/X42)*100,0)</f>
        <v>-100</v>
      </c>
      <c r="AA42" s="47">
        <f>+AA25-AA40</f>
        <v>-6651622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326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1628796558</v>
      </c>
      <c r="D6" s="18">
        <v>303163654</v>
      </c>
      <c r="E6" s="19">
        <v>-3398655587</v>
      </c>
      <c r="F6" s="20">
        <v>2468688870</v>
      </c>
      <c r="G6" s="20">
        <v>2021775520</v>
      </c>
      <c r="H6" s="20">
        <v>-1132154842</v>
      </c>
      <c r="I6" s="20">
        <v>1058561093</v>
      </c>
      <c r="J6" s="20">
        <v>1948181771</v>
      </c>
      <c r="K6" s="20">
        <v>-81745853</v>
      </c>
      <c r="L6" s="20">
        <v>-1191385</v>
      </c>
      <c r="M6" s="20">
        <v>196493542</v>
      </c>
      <c r="N6" s="20">
        <v>113556304</v>
      </c>
      <c r="O6" s="20">
        <v>2790795</v>
      </c>
      <c r="P6" s="20">
        <v>63015838</v>
      </c>
      <c r="Q6" s="20">
        <v>133902679</v>
      </c>
      <c r="R6" s="20">
        <v>199709312</v>
      </c>
      <c r="S6" s="20">
        <v>-58690107</v>
      </c>
      <c r="T6" s="20">
        <v>149683885</v>
      </c>
      <c r="U6" s="20">
        <v>173154811</v>
      </c>
      <c r="V6" s="20">
        <v>264148589</v>
      </c>
      <c r="W6" s="20">
        <v>2525595976</v>
      </c>
      <c r="X6" s="20">
        <v>2468688865</v>
      </c>
      <c r="Y6" s="20">
        <v>56907111</v>
      </c>
      <c r="Z6" s="21">
        <v>2.3051552509027906</v>
      </c>
      <c r="AA6" s="22">
        <v>2468688870</v>
      </c>
    </row>
    <row r="7" spans="1:27" x14ac:dyDescent="0.25">
      <c r="A7" s="23" t="s">
        <v>35</v>
      </c>
      <c r="B7" s="17" t="s">
        <v>32</v>
      </c>
      <c r="C7" s="18">
        <v>2669554</v>
      </c>
      <c r="D7" s="18"/>
      <c r="E7" s="19"/>
      <c r="F7" s="20">
        <v>-7252253</v>
      </c>
      <c r="G7" s="20">
        <v>2207864</v>
      </c>
      <c r="H7" s="20"/>
      <c r="I7" s="20"/>
      <c r="J7" s="20">
        <v>2207864</v>
      </c>
      <c r="K7" s="20"/>
      <c r="L7" s="20">
        <v>24781</v>
      </c>
      <c r="M7" s="20">
        <v>840</v>
      </c>
      <c r="N7" s="20">
        <v>25621</v>
      </c>
      <c r="O7" s="20">
        <v>-4999616</v>
      </c>
      <c r="P7" s="20">
        <v>6286</v>
      </c>
      <c r="Q7" s="20">
        <v>573</v>
      </c>
      <c r="R7" s="20">
        <v>-4992757</v>
      </c>
      <c r="S7" s="20">
        <v>367</v>
      </c>
      <c r="T7" s="20">
        <v>-23997400</v>
      </c>
      <c r="U7" s="20">
        <v>-17999836</v>
      </c>
      <c r="V7" s="20">
        <v>-41996869</v>
      </c>
      <c r="W7" s="20">
        <v>-44756141</v>
      </c>
      <c r="X7" s="20">
        <v>-7252253</v>
      </c>
      <c r="Y7" s="20">
        <v>-37503888</v>
      </c>
      <c r="Z7" s="21">
        <v>517.13430295385456</v>
      </c>
      <c r="AA7" s="22">
        <v>-7252253</v>
      </c>
    </row>
    <row r="8" spans="1:27" x14ac:dyDescent="0.25">
      <c r="A8" s="23" t="s">
        <v>36</v>
      </c>
      <c r="B8" s="17" t="s">
        <v>32</v>
      </c>
      <c r="C8" s="18">
        <v>2782699691</v>
      </c>
      <c r="D8" s="18">
        <v>-106889589</v>
      </c>
      <c r="E8" s="19">
        <v>1608526747</v>
      </c>
      <c r="F8" s="20">
        <v>1860091384</v>
      </c>
      <c r="G8" s="20">
        <v>3308971454</v>
      </c>
      <c r="H8" s="20">
        <v>507252472</v>
      </c>
      <c r="I8" s="20">
        <v>-1115037022</v>
      </c>
      <c r="J8" s="20">
        <v>2701186904</v>
      </c>
      <c r="K8" s="20">
        <v>12189686</v>
      </c>
      <c r="L8" s="20">
        <v>391094894</v>
      </c>
      <c r="M8" s="20">
        <v>74396595</v>
      </c>
      <c r="N8" s="20">
        <v>477681175</v>
      </c>
      <c r="O8" s="20">
        <v>914942211</v>
      </c>
      <c r="P8" s="20">
        <v>85745268</v>
      </c>
      <c r="Q8" s="20">
        <v>-8610316</v>
      </c>
      <c r="R8" s="20">
        <v>992077163</v>
      </c>
      <c r="S8" s="20">
        <v>36280132</v>
      </c>
      <c r="T8" s="20">
        <v>64627166</v>
      </c>
      <c r="U8" s="20">
        <v>151131618</v>
      </c>
      <c r="V8" s="20">
        <v>252038916</v>
      </c>
      <c r="W8" s="20">
        <v>4422984158</v>
      </c>
      <c r="X8" s="20">
        <v>1627569252</v>
      </c>
      <c r="Y8" s="20">
        <v>2795414906</v>
      </c>
      <c r="Z8" s="21">
        <v>171.7539762172897</v>
      </c>
      <c r="AA8" s="22">
        <v>1860091384</v>
      </c>
    </row>
    <row r="9" spans="1:27" x14ac:dyDescent="0.25">
      <c r="A9" s="23" t="s">
        <v>37</v>
      </c>
      <c r="B9" s="17" t="s">
        <v>32</v>
      </c>
      <c r="C9" s="18">
        <v>420772814</v>
      </c>
      <c r="D9" s="18">
        <v>32769720</v>
      </c>
      <c r="E9" s="19">
        <v>228535387</v>
      </c>
      <c r="F9" s="20">
        <v>297705350</v>
      </c>
      <c r="G9" s="20">
        <v>387827096</v>
      </c>
      <c r="H9" s="20">
        <v>11916803</v>
      </c>
      <c r="I9" s="20">
        <v>-135726</v>
      </c>
      <c r="J9" s="20">
        <v>399608173</v>
      </c>
      <c r="K9" s="20">
        <v>7678270</v>
      </c>
      <c r="L9" s="20">
        <v>10823267</v>
      </c>
      <c r="M9" s="20">
        <v>-6370509</v>
      </c>
      <c r="N9" s="20">
        <v>12131028</v>
      </c>
      <c r="O9" s="20">
        <v>949193</v>
      </c>
      <c r="P9" s="20">
        <v>-2948925</v>
      </c>
      <c r="Q9" s="20">
        <v>7510584</v>
      </c>
      <c r="R9" s="20">
        <v>5510852</v>
      </c>
      <c r="S9" s="20">
        <v>321493</v>
      </c>
      <c r="T9" s="20">
        <v>3000673</v>
      </c>
      <c r="U9" s="20">
        <v>18015545</v>
      </c>
      <c r="V9" s="20">
        <v>21337711</v>
      </c>
      <c r="W9" s="20">
        <v>438587764</v>
      </c>
      <c r="X9" s="20">
        <v>297705350</v>
      </c>
      <c r="Y9" s="20">
        <v>140882414</v>
      </c>
      <c r="Z9" s="21">
        <v>47.322768636841758</v>
      </c>
      <c r="AA9" s="22">
        <v>297705350</v>
      </c>
    </row>
    <row r="10" spans="1:27" x14ac:dyDescent="0.25">
      <c r="A10" s="23" t="s">
        <v>38</v>
      </c>
      <c r="B10" s="17" t="s">
        <v>32</v>
      </c>
      <c r="C10" s="18">
        <v>-745</v>
      </c>
      <c r="D10" s="18"/>
      <c r="E10" s="19"/>
      <c r="F10" s="20">
        <v>545319677</v>
      </c>
      <c r="G10" s="24">
        <v>-104</v>
      </c>
      <c r="H10" s="24">
        <v>-98</v>
      </c>
      <c r="I10" s="24">
        <v>-91</v>
      </c>
      <c r="J10" s="20">
        <v>-293</v>
      </c>
      <c r="K10" s="24">
        <v>-88</v>
      </c>
      <c r="L10" s="24">
        <v>-163</v>
      </c>
      <c r="M10" s="20">
        <v>-100</v>
      </c>
      <c r="N10" s="24">
        <v>-351</v>
      </c>
      <c r="O10" s="24">
        <v>-92</v>
      </c>
      <c r="P10" s="24">
        <v>-81</v>
      </c>
      <c r="Q10" s="20">
        <v>-104</v>
      </c>
      <c r="R10" s="24">
        <v>-277</v>
      </c>
      <c r="S10" s="24">
        <v>-96</v>
      </c>
      <c r="T10" s="20">
        <v>-106</v>
      </c>
      <c r="U10" s="24">
        <v>-74</v>
      </c>
      <c r="V10" s="24">
        <v>-276</v>
      </c>
      <c r="W10" s="24">
        <v>-1197</v>
      </c>
      <c r="X10" s="20">
        <v>545319677</v>
      </c>
      <c r="Y10" s="24">
        <v>-545320874</v>
      </c>
      <c r="Z10" s="25">
        <v>-100.00021950427438</v>
      </c>
      <c r="AA10" s="26">
        <v>545319677</v>
      </c>
    </row>
    <row r="11" spans="1:27" x14ac:dyDescent="0.25">
      <c r="A11" s="23" t="s">
        <v>39</v>
      </c>
      <c r="B11" s="17" t="s">
        <v>32</v>
      </c>
      <c r="C11" s="18">
        <v>-149754337</v>
      </c>
      <c r="D11" s="18">
        <v>-3714295</v>
      </c>
      <c r="E11" s="19">
        <v>-29128531</v>
      </c>
      <c r="F11" s="20">
        <v>-45743617</v>
      </c>
      <c r="G11" s="20">
        <v>-115933525</v>
      </c>
      <c r="H11" s="20">
        <v>-9323878</v>
      </c>
      <c r="I11" s="20">
        <v>-8969898</v>
      </c>
      <c r="J11" s="20">
        <v>-134227301</v>
      </c>
      <c r="K11" s="20">
        <v>-6956097</v>
      </c>
      <c r="L11" s="20">
        <v>-7695781</v>
      </c>
      <c r="M11" s="20">
        <v>-6821385</v>
      </c>
      <c r="N11" s="20">
        <v>-21473263</v>
      </c>
      <c r="O11" s="20">
        <v>-3628236</v>
      </c>
      <c r="P11" s="20">
        <v>-5017786</v>
      </c>
      <c r="Q11" s="20">
        <v>-10197748</v>
      </c>
      <c r="R11" s="20">
        <v>-18843770</v>
      </c>
      <c r="S11" s="20">
        <v>-5904926</v>
      </c>
      <c r="T11" s="20">
        <v>-10111726</v>
      </c>
      <c r="U11" s="20">
        <v>-16543188</v>
      </c>
      <c r="V11" s="20">
        <v>-32559840</v>
      </c>
      <c r="W11" s="20">
        <v>-207104174</v>
      </c>
      <c r="X11" s="20">
        <v>-67255476</v>
      </c>
      <c r="Y11" s="20">
        <v>-139848698</v>
      </c>
      <c r="Z11" s="21">
        <v>207.93652252197279</v>
      </c>
      <c r="AA11" s="22">
        <v>-45743617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4685183535</v>
      </c>
      <c r="D12" s="29">
        <f>SUM(D6:D11)</f>
        <v>225329490</v>
      </c>
      <c r="E12" s="30">
        <f t="shared" si="0"/>
        <v>-1590721984</v>
      </c>
      <c r="F12" s="31">
        <f t="shared" si="0"/>
        <v>5118809411</v>
      </c>
      <c r="G12" s="31">
        <f t="shared" si="0"/>
        <v>5604848305</v>
      </c>
      <c r="H12" s="31">
        <f t="shared" si="0"/>
        <v>-622309543</v>
      </c>
      <c r="I12" s="31">
        <f t="shared" si="0"/>
        <v>-65581644</v>
      </c>
      <c r="J12" s="31">
        <f t="shared" si="0"/>
        <v>4916957118</v>
      </c>
      <c r="K12" s="31">
        <f t="shared" si="0"/>
        <v>-68834082</v>
      </c>
      <c r="L12" s="31">
        <f t="shared" si="0"/>
        <v>393055613</v>
      </c>
      <c r="M12" s="31">
        <f t="shared" si="0"/>
        <v>257698983</v>
      </c>
      <c r="N12" s="31">
        <f t="shared" si="0"/>
        <v>581920514</v>
      </c>
      <c r="O12" s="31">
        <f t="shared" si="0"/>
        <v>910054255</v>
      </c>
      <c r="P12" s="31">
        <f t="shared" si="0"/>
        <v>140800600</v>
      </c>
      <c r="Q12" s="31">
        <f t="shared" si="0"/>
        <v>122605668</v>
      </c>
      <c r="R12" s="31">
        <f t="shared" si="0"/>
        <v>1173460523</v>
      </c>
      <c r="S12" s="31">
        <f t="shared" si="0"/>
        <v>-27993137</v>
      </c>
      <c r="T12" s="31">
        <f t="shared" si="0"/>
        <v>183202492</v>
      </c>
      <c r="U12" s="31">
        <f t="shared" si="0"/>
        <v>307758876</v>
      </c>
      <c r="V12" s="31">
        <f t="shared" si="0"/>
        <v>462968231</v>
      </c>
      <c r="W12" s="31">
        <f t="shared" si="0"/>
        <v>7135306386</v>
      </c>
      <c r="X12" s="31">
        <f t="shared" si="0"/>
        <v>4864775415</v>
      </c>
      <c r="Y12" s="31">
        <f t="shared" si="0"/>
        <v>2270530971</v>
      </c>
      <c r="Z12" s="32">
        <f>+IF(X12&lt;&gt;0,+(Y12/X12)*100,0)</f>
        <v>46.672883685422917</v>
      </c>
      <c r="AA12" s="33">
        <f>SUM(AA6:AA11)</f>
        <v>5118809411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17957134</v>
      </c>
      <c r="D17" s="18"/>
      <c r="E17" s="19">
        <v>-13886421</v>
      </c>
      <c r="F17" s="20">
        <v>-7733701</v>
      </c>
      <c r="G17" s="20">
        <v>3434234</v>
      </c>
      <c r="H17" s="20">
        <v>-3434234</v>
      </c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>
        <v>-12582722</v>
      </c>
      <c r="V17" s="20">
        <v>-12582722</v>
      </c>
      <c r="W17" s="20">
        <v>406903058</v>
      </c>
      <c r="X17" s="20">
        <v>-7733699</v>
      </c>
      <c r="Y17" s="20">
        <v>414636757</v>
      </c>
      <c r="Z17" s="21">
        <v>-5361.4286902037438</v>
      </c>
      <c r="AA17" s="22">
        <v>-7733701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8008037502</v>
      </c>
      <c r="D19" s="18">
        <v>550470207</v>
      </c>
      <c r="E19" s="19">
        <v>8614762159</v>
      </c>
      <c r="F19" s="20">
        <v>8709967333</v>
      </c>
      <c r="G19" s="20">
        <v>6339452040</v>
      </c>
      <c r="H19" s="20">
        <v>172862826</v>
      </c>
      <c r="I19" s="20">
        <v>-58922153</v>
      </c>
      <c r="J19" s="20">
        <v>6453392713</v>
      </c>
      <c r="K19" s="20">
        <v>1222855504</v>
      </c>
      <c r="L19" s="20">
        <v>85117053</v>
      </c>
      <c r="M19" s="20">
        <v>47860416</v>
      </c>
      <c r="N19" s="20">
        <v>1355832973</v>
      </c>
      <c r="O19" s="20">
        <v>34797169</v>
      </c>
      <c r="P19" s="20">
        <v>-2807772</v>
      </c>
      <c r="Q19" s="20">
        <v>-12419226</v>
      </c>
      <c r="R19" s="20">
        <v>19570171</v>
      </c>
      <c r="S19" s="20">
        <v>22950971</v>
      </c>
      <c r="T19" s="20">
        <v>61770575</v>
      </c>
      <c r="U19" s="20">
        <v>1424987705</v>
      </c>
      <c r="V19" s="20">
        <v>1509709251</v>
      </c>
      <c r="W19" s="20">
        <v>9338505108</v>
      </c>
      <c r="X19" s="20">
        <v>7338874124</v>
      </c>
      <c r="Y19" s="20">
        <v>1999630984</v>
      </c>
      <c r="Z19" s="21">
        <v>27.247108346778887</v>
      </c>
      <c r="AA19" s="22">
        <v>8709967333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-422730</v>
      </c>
      <c r="D22" s="18"/>
      <c r="E22" s="19">
        <v>1120882</v>
      </c>
      <c r="F22" s="20">
        <v>1285797</v>
      </c>
      <c r="G22" s="20">
        <v>-372910</v>
      </c>
      <c r="H22" s="20">
        <v>4244</v>
      </c>
      <c r="I22" s="20">
        <v>-488</v>
      </c>
      <c r="J22" s="20">
        <v>-369154</v>
      </c>
      <c r="K22" s="20">
        <v>-503</v>
      </c>
      <c r="L22" s="20">
        <v>-487</v>
      </c>
      <c r="M22" s="20">
        <v>-2905</v>
      </c>
      <c r="N22" s="20">
        <v>-3895</v>
      </c>
      <c r="O22" s="20">
        <v>-16</v>
      </c>
      <c r="P22" s="20">
        <v>-131840</v>
      </c>
      <c r="Q22" s="20">
        <v>-329278</v>
      </c>
      <c r="R22" s="20">
        <v>-461134</v>
      </c>
      <c r="S22" s="20">
        <v>-1349</v>
      </c>
      <c r="T22" s="20">
        <v>-13794</v>
      </c>
      <c r="U22" s="20">
        <v>-13333</v>
      </c>
      <c r="V22" s="20">
        <v>-28476</v>
      </c>
      <c r="W22" s="20">
        <v>-862659</v>
      </c>
      <c r="X22" s="20">
        <v>1285456</v>
      </c>
      <c r="Y22" s="20">
        <v>-2148115</v>
      </c>
      <c r="Z22" s="21">
        <v>-167.10918148890354</v>
      </c>
      <c r="AA22" s="22">
        <v>1285797</v>
      </c>
    </row>
    <row r="23" spans="1:27" x14ac:dyDescent="0.25">
      <c r="A23" s="23" t="s">
        <v>50</v>
      </c>
      <c r="B23" s="17" t="s">
        <v>32</v>
      </c>
      <c r="C23" s="18">
        <v>953000</v>
      </c>
      <c r="D23" s="18"/>
      <c r="E23" s="19">
        <v>1018534</v>
      </c>
      <c r="F23" s="20">
        <v>1993676</v>
      </c>
      <c r="G23" s="24">
        <v>953000</v>
      </c>
      <c r="H23" s="24"/>
      <c r="I23" s="24"/>
      <c r="J23" s="20">
        <v>953000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953000</v>
      </c>
      <c r="X23" s="20">
        <v>1993676</v>
      </c>
      <c r="Y23" s="24">
        <v>-1040676</v>
      </c>
      <c r="Z23" s="25">
        <v>-52.198852772466545</v>
      </c>
      <c r="AA23" s="26">
        <v>1993676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8026524906</v>
      </c>
      <c r="D24" s="29">
        <f>SUM(D15:D23)</f>
        <v>550470207</v>
      </c>
      <c r="E24" s="36">
        <f t="shared" si="1"/>
        <v>8602883854</v>
      </c>
      <c r="F24" s="37">
        <f t="shared" si="1"/>
        <v>8705513105</v>
      </c>
      <c r="G24" s="37">
        <f t="shared" si="1"/>
        <v>6343466364</v>
      </c>
      <c r="H24" s="37">
        <f t="shared" si="1"/>
        <v>169432836</v>
      </c>
      <c r="I24" s="37">
        <f t="shared" si="1"/>
        <v>-58922641</v>
      </c>
      <c r="J24" s="37">
        <f t="shared" si="1"/>
        <v>6453976559</v>
      </c>
      <c r="K24" s="37">
        <f t="shared" si="1"/>
        <v>1642340781</v>
      </c>
      <c r="L24" s="37">
        <f t="shared" si="1"/>
        <v>85116566</v>
      </c>
      <c r="M24" s="37">
        <f t="shared" si="1"/>
        <v>47857511</v>
      </c>
      <c r="N24" s="37">
        <f t="shared" si="1"/>
        <v>1775314858</v>
      </c>
      <c r="O24" s="37">
        <f t="shared" si="1"/>
        <v>34797153</v>
      </c>
      <c r="P24" s="37">
        <f t="shared" si="1"/>
        <v>-2939612</v>
      </c>
      <c r="Q24" s="37">
        <f t="shared" si="1"/>
        <v>-12748504</v>
      </c>
      <c r="R24" s="37">
        <f t="shared" si="1"/>
        <v>19109037</v>
      </c>
      <c r="S24" s="37">
        <f t="shared" si="1"/>
        <v>22949622</v>
      </c>
      <c r="T24" s="37">
        <f t="shared" si="1"/>
        <v>61756781</v>
      </c>
      <c r="U24" s="37">
        <f t="shared" si="1"/>
        <v>1412391650</v>
      </c>
      <c r="V24" s="37">
        <f t="shared" si="1"/>
        <v>1497098053</v>
      </c>
      <c r="W24" s="37">
        <f t="shared" si="1"/>
        <v>9745498507</v>
      </c>
      <c r="X24" s="37">
        <f t="shared" si="1"/>
        <v>7334419557</v>
      </c>
      <c r="Y24" s="37">
        <f t="shared" si="1"/>
        <v>2411078950</v>
      </c>
      <c r="Z24" s="38">
        <f>+IF(X24&lt;&gt;0,+(Y24/X24)*100,0)</f>
        <v>32.873480051994797</v>
      </c>
      <c r="AA24" s="39">
        <f>SUM(AA15:AA23)</f>
        <v>8705513105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12711708441</v>
      </c>
      <c r="D25" s="29">
        <f>+D12+D24</f>
        <v>775799697</v>
      </c>
      <c r="E25" s="30">
        <f t="shared" si="2"/>
        <v>7012161870</v>
      </c>
      <c r="F25" s="31">
        <f t="shared" si="2"/>
        <v>13824322516</v>
      </c>
      <c r="G25" s="31">
        <f t="shared" si="2"/>
        <v>11948314669</v>
      </c>
      <c r="H25" s="31">
        <f t="shared" si="2"/>
        <v>-452876707</v>
      </c>
      <c r="I25" s="31">
        <f t="shared" si="2"/>
        <v>-124504285</v>
      </c>
      <c r="J25" s="31">
        <f t="shared" si="2"/>
        <v>11370933677</v>
      </c>
      <c r="K25" s="31">
        <f t="shared" si="2"/>
        <v>1573506699</v>
      </c>
      <c r="L25" s="31">
        <f t="shared" si="2"/>
        <v>478172179</v>
      </c>
      <c r="M25" s="31">
        <f t="shared" si="2"/>
        <v>305556494</v>
      </c>
      <c r="N25" s="31">
        <f t="shared" si="2"/>
        <v>2357235372</v>
      </c>
      <c r="O25" s="31">
        <f t="shared" si="2"/>
        <v>944851408</v>
      </c>
      <c r="P25" s="31">
        <f t="shared" si="2"/>
        <v>137860988</v>
      </c>
      <c r="Q25" s="31">
        <f t="shared" si="2"/>
        <v>109857164</v>
      </c>
      <c r="R25" s="31">
        <f t="shared" si="2"/>
        <v>1192569560</v>
      </c>
      <c r="S25" s="31">
        <f t="shared" si="2"/>
        <v>-5043515</v>
      </c>
      <c r="T25" s="31">
        <f t="shared" si="2"/>
        <v>244959273</v>
      </c>
      <c r="U25" s="31">
        <f t="shared" si="2"/>
        <v>1720150526</v>
      </c>
      <c r="V25" s="31">
        <f t="shared" si="2"/>
        <v>1960066284</v>
      </c>
      <c r="W25" s="31">
        <f t="shared" si="2"/>
        <v>16880804893</v>
      </c>
      <c r="X25" s="31">
        <f t="shared" si="2"/>
        <v>12199194972</v>
      </c>
      <c r="Y25" s="31">
        <f t="shared" si="2"/>
        <v>4681609921</v>
      </c>
      <c r="Z25" s="32">
        <f>+IF(X25&lt;&gt;0,+(Y25/X25)*100,0)</f>
        <v>38.376384111782684</v>
      </c>
      <c r="AA25" s="33">
        <f>+AA12+AA24</f>
        <v>13824322516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-6082047</v>
      </c>
      <c r="D30" s="18"/>
      <c r="E30" s="19">
        <v>30224175</v>
      </c>
      <c r="F30" s="20">
        <v>-10398513</v>
      </c>
      <c r="G30" s="20">
        <v>-4421416</v>
      </c>
      <c r="H30" s="20">
        <v>-7427538</v>
      </c>
      <c r="I30" s="20">
        <v>-949286</v>
      </c>
      <c r="J30" s="20">
        <v>-12798240</v>
      </c>
      <c r="K30" s="20">
        <v>1237706</v>
      </c>
      <c r="L30" s="20">
        <v>429167</v>
      </c>
      <c r="M30" s="20">
        <v>-15584761</v>
      </c>
      <c r="N30" s="20">
        <v>-13917888</v>
      </c>
      <c r="O30" s="20">
        <v>-1010590</v>
      </c>
      <c r="P30" s="20">
        <v>619549</v>
      </c>
      <c r="Q30" s="20">
        <v>963606</v>
      </c>
      <c r="R30" s="20">
        <v>572565</v>
      </c>
      <c r="S30" s="20">
        <v>754649</v>
      </c>
      <c r="T30" s="20">
        <v>835633</v>
      </c>
      <c r="U30" s="20">
        <v>13237274</v>
      </c>
      <c r="V30" s="20">
        <v>14827556</v>
      </c>
      <c r="W30" s="20">
        <v>-11316007</v>
      </c>
      <c r="X30" s="20">
        <v>-10398513</v>
      </c>
      <c r="Y30" s="20">
        <v>-917494</v>
      </c>
      <c r="Z30" s="21">
        <v>8.8233192572822663</v>
      </c>
      <c r="AA30" s="22">
        <v>-10398513</v>
      </c>
    </row>
    <row r="31" spans="1:27" x14ac:dyDescent="0.25">
      <c r="A31" s="23" t="s">
        <v>57</v>
      </c>
      <c r="B31" s="17" t="s">
        <v>32</v>
      </c>
      <c r="C31" s="18">
        <v>3789610</v>
      </c>
      <c r="D31" s="18">
        <v>-435063</v>
      </c>
      <c r="E31" s="19">
        <v>7613057</v>
      </c>
      <c r="F31" s="20">
        <v>6693748</v>
      </c>
      <c r="G31" s="20">
        <v>3513200</v>
      </c>
      <c r="H31" s="20">
        <v>109310</v>
      </c>
      <c r="I31" s="20">
        <v>-17248</v>
      </c>
      <c r="J31" s="20">
        <v>3605262</v>
      </c>
      <c r="K31" s="20">
        <v>-48427</v>
      </c>
      <c r="L31" s="20">
        <v>-577004</v>
      </c>
      <c r="M31" s="20">
        <v>18758</v>
      </c>
      <c r="N31" s="20">
        <v>-606673</v>
      </c>
      <c r="O31" s="20">
        <v>458305</v>
      </c>
      <c r="P31" s="20">
        <v>-40893</v>
      </c>
      <c r="Q31" s="20">
        <v>-79550</v>
      </c>
      <c r="R31" s="20">
        <v>337862</v>
      </c>
      <c r="S31" s="20">
        <v>-44306</v>
      </c>
      <c r="T31" s="20">
        <v>-49676</v>
      </c>
      <c r="U31" s="20">
        <v>-3984</v>
      </c>
      <c r="V31" s="20">
        <v>-97966</v>
      </c>
      <c r="W31" s="20">
        <v>3238485</v>
      </c>
      <c r="X31" s="20">
        <v>5997002</v>
      </c>
      <c r="Y31" s="20">
        <v>-2758517</v>
      </c>
      <c r="Z31" s="21">
        <v>-45.99826713414469</v>
      </c>
      <c r="AA31" s="22">
        <v>6693748</v>
      </c>
    </row>
    <row r="32" spans="1:27" x14ac:dyDescent="0.25">
      <c r="A32" s="23" t="s">
        <v>58</v>
      </c>
      <c r="B32" s="17" t="s">
        <v>32</v>
      </c>
      <c r="C32" s="18">
        <v>1333772318</v>
      </c>
      <c r="D32" s="18">
        <v>81902868</v>
      </c>
      <c r="E32" s="19">
        <v>-464859778</v>
      </c>
      <c r="F32" s="20">
        <v>-1803751265</v>
      </c>
      <c r="G32" s="20">
        <v>288048873</v>
      </c>
      <c r="H32" s="20">
        <v>49107890</v>
      </c>
      <c r="I32" s="20">
        <v>104474397</v>
      </c>
      <c r="J32" s="20">
        <v>441631160</v>
      </c>
      <c r="K32" s="20">
        <v>99217822</v>
      </c>
      <c r="L32" s="20">
        <v>-3570659759</v>
      </c>
      <c r="M32" s="20">
        <v>-77967848</v>
      </c>
      <c r="N32" s="20">
        <v>-3549409785</v>
      </c>
      <c r="O32" s="20">
        <v>274330793</v>
      </c>
      <c r="P32" s="20">
        <v>7833888</v>
      </c>
      <c r="Q32" s="20">
        <v>-280919559</v>
      </c>
      <c r="R32" s="20">
        <v>1245122</v>
      </c>
      <c r="S32" s="20">
        <v>36190478</v>
      </c>
      <c r="T32" s="20">
        <v>-3348091678</v>
      </c>
      <c r="U32" s="20">
        <v>113245651</v>
      </c>
      <c r="V32" s="20">
        <v>-3198655549</v>
      </c>
      <c r="W32" s="20">
        <v>-6305189052</v>
      </c>
      <c r="X32" s="20">
        <v>-1897069318</v>
      </c>
      <c r="Y32" s="20">
        <v>-4408119734</v>
      </c>
      <c r="Z32" s="21">
        <v>232.36471604776648</v>
      </c>
      <c r="AA32" s="22">
        <v>-1803751265</v>
      </c>
    </row>
    <row r="33" spans="1:27" x14ac:dyDescent="0.25">
      <c r="A33" s="23" t="s">
        <v>59</v>
      </c>
      <c r="B33" s="17" t="s">
        <v>32</v>
      </c>
      <c r="C33" s="18">
        <v>1616279848</v>
      </c>
      <c r="D33" s="18">
        <v>45476372</v>
      </c>
      <c r="E33" s="19">
        <v>1195138976</v>
      </c>
      <c r="F33" s="20">
        <v>1375637150</v>
      </c>
      <c r="G33" s="20">
        <v>1463711108</v>
      </c>
      <c r="H33" s="20">
        <v>-52958841</v>
      </c>
      <c r="I33" s="20">
        <v>39784793</v>
      </c>
      <c r="J33" s="20">
        <v>1450537060</v>
      </c>
      <c r="K33" s="20">
        <v>-38204200</v>
      </c>
      <c r="L33" s="20">
        <v>56310388</v>
      </c>
      <c r="M33" s="20">
        <v>-1085229</v>
      </c>
      <c r="N33" s="20">
        <v>17020959</v>
      </c>
      <c r="O33" s="20">
        <v>-287456</v>
      </c>
      <c r="P33" s="20">
        <v>-247710</v>
      </c>
      <c r="Q33" s="20">
        <v>1018040</v>
      </c>
      <c r="R33" s="20">
        <v>482874</v>
      </c>
      <c r="S33" s="20">
        <v>-483702</v>
      </c>
      <c r="T33" s="20">
        <v>-97880231</v>
      </c>
      <c r="U33" s="20">
        <v>-3251964</v>
      </c>
      <c r="V33" s="20">
        <v>-101615897</v>
      </c>
      <c r="W33" s="20">
        <v>1366424996</v>
      </c>
      <c r="X33" s="20">
        <v>1193587723</v>
      </c>
      <c r="Y33" s="20">
        <v>172837273</v>
      </c>
      <c r="Z33" s="21">
        <v>14.480483475951436</v>
      </c>
      <c r="AA33" s="22">
        <v>1375637150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2947759729</v>
      </c>
      <c r="D34" s="29">
        <f>SUM(D29:D33)</f>
        <v>126944177</v>
      </c>
      <c r="E34" s="30">
        <f t="shared" si="3"/>
        <v>768116430</v>
      </c>
      <c r="F34" s="31">
        <f t="shared" si="3"/>
        <v>-431818880</v>
      </c>
      <c r="G34" s="31">
        <f t="shared" si="3"/>
        <v>1750851765</v>
      </c>
      <c r="H34" s="31">
        <f t="shared" si="3"/>
        <v>-11169179</v>
      </c>
      <c r="I34" s="31">
        <f t="shared" si="3"/>
        <v>143292656</v>
      </c>
      <c r="J34" s="31">
        <f t="shared" si="3"/>
        <v>1882975242</v>
      </c>
      <c r="K34" s="31">
        <f t="shared" si="3"/>
        <v>62202901</v>
      </c>
      <c r="L34" s="31">
        <f t="shared" si="3"/>
        <v>-3514497208</v>
      </c>
      <c r="M34" s="31">
        <f t="shared" si="3"/>
        <v>-94619080</v>
      </c>
      <c r="N34" s="31">
        <f t="shared" si="3"/>
        <v>-3546913387</v>
      </c>
      <c r="O34" s="31">
        <f t="shared" si="3"/>
        <v>273491052</v>
      </c>
      <c r="P34" s="31">
        <f t="shared" si="3"/>
        <v>8164834</v>
      </c>
      <c r="Q34" s="31">
        <f t="shared" si="3"/>
        <v>-279017463</v>
      </c>
      <c r="R34" s="31">
        <f t="shared" si="3"/>
        <v>2638423</v>
      </c>
      <c r="S34" s="31">
        <f t="shared" si="3"/>
        <v>36417119</v>
      </c>
      <c r="T34" s="31">
        <f t="shared" si="3"/>
        <v>-3445185952</v>
      </c>
      <c r="U34" s="31">
        <f t="shared" si="3"/>
        <v>123226977</v>
      </c>
      <c r="V34" s="31">
        <f t="shared" si="3"/>
        <v>-3285541856</v>
      </c>
      <c r="W34" s="31">
        <f t="shared" si="3"/>
        <v>-4946841578</v>
      </c>
      <c r="X34" s="31">
        <f t="shared" si="3"/>
        <v>-707883106</v>
      </c>
      <c r="Y34" s="31">
        <f t="shared" si="3"/>
        <v>-4238958472</v>
      </c>
      <c r="Z34" s="32">
        <f>+IF(X34&lt;&gt;0,+(Y34/X34)*100,0)</f>
        <v>598.8218162109946</v>
      </c>
      <c r="AA34" s="33">
        <f>SUM(AA29:AA33)</f>
        <v>-431818880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6807195</v>
      </c>
      <c r="D37" s="18"/>
      <c r="E37" s="19">
        <v>4890466</v>
      </c>
      <c r="F37" s="20">
        <v>148412224</v>
      </c>
      <c r="G37" s="20">
        <v>15335145</v>
      </c>
      <c r="H37" s="20"/>
      <c r="I37" s="20"/>
      <c r="J37" s="20">
        <v>15335145</v>
      </c>
      <c r="K37" s="20"/>
      <c r="L37" s="20"/>
      <c r="M37" s="20">
        <v>-7406923</v>
      </c>
      <c r="N37" s="20">
        <v>-7406923</v>
      </c>
      <c r="O37" s="20">
        <v>-762640</v>
      </c>
      <c r="P37" s="20"/>
      <c r="Q37" s="20"/>
      <c r="R37" s="20">
        <v>-762640</v>
      </c>
      <c r="S37" s="20">
        <v>-1290720</v>
      </c>
      <c r="T37" s="20"/>
      <c r="U37" s="20">
        <v>174242123</v>
      </c>
      <c r="V37" s="20">
        <v>172951403</v>
      </c>
      <c r="W37" s="20">
        <v>180116985</v>
      </c>
      <c r="X37" s="20">
        <v>148412224</v>
      </c>
      <c r="Y37" s="20">
        <v>31704761</v>
      </c>
      <c r="Z37" s="21">
        <v>21.362634522611831</v>
      </c>
      <c r="AA37" s="22">
        <v>148412224</v>
      </c>
    </row>
    <row r="38" spans="1:27" x14ac:dyDescent="0.25">
      <c r="A38" s="23" t="s">
        <v>59</v>
      </c>
      <c r="B38" s="17" t="s">
        <v>32</v>
      </c>
      <c r="C38" s="18">
        <v>2789922811</v>
      </c>
      <c r="D38" s="18">
        <v>299459408</v>
      </c>
      <c r="E38" s="19">
        <v>2266472313</v>
      </c>
      <c r="F38" s="20">
        <v>2475764116</v>
      </c>
      <c r="G38" s="20">
        <v>1637471362</v>
      </c>
      <c r="H38" s="20">
        <v>503071980</v>
      </c>
      <c r="I38" s="20">
        <v>1661434</v>
      </c>
      <c r="J38" s="20">
        <v>2142204776</v>
      </c>
      <c r="K38" s="20">
        <v>1703177</v>
      </c>
      <c r="L38" s="20">
        <v>-2223956</v>
      </c>
      <c r="M38" s="20">
        <v>9443703</v>
      </c>
      <c r="N38" s="20">
        <v>8922924</v>
      </c>
      <c r="O38" s="20">
        <v>21178937</v>
      </c>
      <c r="P38" s="20">
        <v>39744425</v>
      </c>
      <c r="Q38" s="20">
        <v>3434959</v>
      </c>
      <c r="R38" s="20">
        <v>64358321</v>
      </c>
      <c r="S38" s="20">
        <v>-48978611</v>
      </c>
      <c r="T38" s="20">
        <v>80401636</v>
      </c>
      <c r="U38" s="20">
        <v>7473861</v>
      </c>
      <c r="V38" s="20">
        <v>38896886</v>
      </c>
      <c r="W38" s="20">
        <v>2254382907</v>
      </c>
      <c r="X38" s="20">
        <v>1947401993</v>
      </c>
      <c r="Y38" s="20">
        <v>306980914</v>
      </c>
      <c r="Z38" s="21">
        <v>15.76361301382318</v>
      </c>
      <c r="AA38" s="22">
        <v>2475764116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2796730006</v>
      </c>
      <c r="D39" s="29">
        <f>SUM(D37:D38)</f>
        <v>299459408</v>
      </c>
      <c r="E39" s="36">
        <f t="shared" si="4"/>
        <v>2271362779</v>
      </c>
      <c r="F39" s="37">
        <f t="shared" si="4"/>
        <v>2624176340</v>
      </c>
      <c r="G39" s="37">
        <f t="shared" si="4"/>
        <v>1652806507</v>
      </c>
      <c r="H39" s="37">
        <f t="shared" si="4"/>
        <v>503071980</v>
      </c>
      <c r="I39" s="37">
        <f t="shared" si="4"/>
        <v>1661434</v>
      </c>
      <c r="J39" s="37">
        <f t="shared" si="4"/>
        <v>2157539921</v>
      </c>
      <c r="K39" s="37">
        <f t="shared" si="4"/>
        <v>1703177</v>
      </c>
      <c r="L39" s="37">
        <f t="shared" si="4"/>
        <v>-2223956</v>
      </c>
      <c r="M39" s="37">
        <f t="shared" si="4"/>
        <v>2036780</v>
      </c>
      <c r="N39" s="37">
        <f t="shared" si="4"/>
        <v>1516001</v>
      </c>
      <c r="O39" s="37">
        <f t="shared" si="4"/>
        <v>20416297</v>
      </c>
      <c r="P39" s="37">
        <f t="shared" si="4"/>
        <v>39744425</v>
      </c>
      <c r="Q39" s="37">
        <f t="shared" si="4"/>
        <v>3434959</v>
      </c>
      <c r="R39" s="37">
        <f t="shared" si="4"/>
        <v>63595681</v>
      </c>
      <c r="S39" s="37">
        <f t="shared" si="4"/>
        <v>-50269331</v>
      </c>
      <c r="T39" s="37">
        <f t="shared" si="4"/>
        <v>80401636</v>
      </c>
      <c r="U39" s="37">
        <f t="shared" si="4"/>
        <v>181715984</v>
      </c>
      <c r="V39" s="37">
        <f t="shared" si="4"/>
        <v>211848289</v>
      </c>
      <c r="W39" s="37">
        <f t="shared" si="4"/>
        <v>2434499892</v>
      </c>
      <c r="X39" s="37">
        <f t="shared" si="4"/>
        <v>2095814217</v>
      </c>
      <c r="Y39" s="37">
        <f t="shared" si="4"/>
        <v>338685675</v>
      </c>
      <c r="Z39" s="38">
        <f>+IF(X39&lt;&gt;0,+(Y39/X39)*100,0)</f>
        <v>16.160100082000731</v>
      </c>
      <c r="AA39" s="39">
        <f>SUM(AA37:AA38)</f>
        <v>2624176340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5744489735</v>
      </c>
      <c r="D40" s="29">
        <f>+D34+D39</f>
        <v>426403585</v>
      </c>
      <c r="E40" s="30">
        <f t="shared" si="5"/>
        <v>3039479209</v>
      </c>
      <c r="F40" s="31">
        <f t="shared" si="5"/>
        <v>2192357460</v>
      </c>
      <c r="G40" s="31">
        <f t="shared" si="5"/>
        <v>3403658272</v>
      </c>
      <c r="H40" s="31">
        <f t="shared" si="5"/>
        <v>491902801</v>
      </c>
      <c r="I40" s="31">
        <f t="shared" si="5"/>
        <v>144954090</v>
      </c>
      <c r="J40" s="31">
        <f t="shared" si="5"/>
        <v>4040515163</v>
      </c>
      <c r="K40" s="31">
        <f t="shared" si="5"/>
        <v>63906078</v>
      </c>
      <c r="L40" s="31">
        <f t="shared" si="5"/>
        <v>-3516721164</v>
      </c>
      <c r="M40" s="31">
        <f t="shared" si="5"/>
        <v>-92582300</v>
      </c>
      <c r="N40" s="31">
        <f t="shared" si="5"/>
        <v>-3545397386</v>
      </c>
      <c r="O40" s="31">
        <f t="shared" si="5"/>
        <v>293907349</v>
      </c>
      <c r="P40" s="31">
        <f t="shared" si="5"/>
        <v>47909259</v>
      </c>
      <c r="Q40" s="31">
        <f t="shared" si="5"/>
        <v>-275582504</v>
      </c>
      <c r="R40" s="31">
        <f t="shared" si="5"/>
        <v>66234104</v>
      </c>
      <c r="S40" s="31">
        <f t="shared" si="5"/>
        <v>-13852212</v>
      </c>
      <c r="T40" s="31">
        <f t="shared" si="5"/>
        <v>-3364784316</v>
      </c>
      <c r="U40" s="31">
        <f t="shared" si="5"/>
        <v>304942961</v>
      </c>
      <c r="V40" s="31">
        <f t="shared" si="5"/>
        <v>-3073693567</v>
      </c>
      <c r="W40" s="31">
        <f t="shared" si="5"/>
        <v>-2512341686</v>
      </c>
      <c r="X40" s="31">
        <f t="shared" si="5"/>
        <v>1387931111</v>
      </c>
      <c r="Y40" s="31">
        <f t="shared" si="5"/>
        <v>-3900272797</v>
      </c>
      <c r="Z40" s="32">
        <f>+IF(X40&lt;&gt;0,+(Y40/X40)*100,0)</f>
        <v>-281.01342826661374</v>
      </c>
      <c r="AA40" s="33">
        <f>+AA34+AA39</f>
        <v>2192357460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6967218706</v>
      </c>
      <c r="D42" s="43">
        <f>+D25-D40</f>
        <v>349396112</v>
      </c>
      <c r="E42" s="44">
        <f t="shared" si="6"/>
        <v>3972682661</v>
      </c>
      <c r="F42" s="45">
        <f t="shared" si="6"/>
        <v>11631965056</v>
      </c>
      <c r="G42" s="45">
        <f t="shared" si="6"/>
        <v>8544656397</v>
      </c>
      <c r="H42" s="45">
        <f t="shared" si="6"/>
        <v>-944779508</v>
      </c>
      <c r="I42" s="45">
        <f t="shared" si="6"/>
        <v>-269458375</v>
      </c>
      <c r="J42" s="45">
        <f t="shared" si="6"/>
        <v>7330418514</v>
      </c>
      <c r="K42" s="45">
        <f t="shared" si="6"/>
        <v>1509600621</v>
      </c>
      <c r="L42" s="45">
        <f t="shared" si="6"/>
        <v>3994893343</v>
      </c>
      <c r="M42" s="45">
        <f t="shared" si="6"/>
        <v>398138794</v>
      </c>
      <c r="N42" s="45">
        <f t="shared" si="6"/>
        <v>5902632758</v>
      </c>
      <c r="O42" s="45">
        <f t="shared" si="6"/>
        <v>650944059</v>
      </c>
      <c r="P42" s="45">
        <f t="shared" si="6"/>
        <v>89951729</v>
      </c>
      <c r="Q42" s="45">
        <f t="shared" si="6"/>
        <v>385439668</v>
      </c>
      <c r="R42" s="45">
        <f t="shared" si="6"/>
        <v>1126335456</v>
      </c>
      <c r="S42" s="45">
        <f t="shared" si="6"/>
        <v>8808697</v>
      </c>
      <c r="T42" s="45">
        <f t="shared" si="6"/>
        <v>3609743589</v>
      </c>
      <c r="U42" s="45">
        <f t="shared" si="6"/>
        <v>1415207565</v>
      </c>
      <c r="V42" s="45">
        <f t="shared" si="6"/>
        <v>5033759851</v>
      </c>
      <c r="W42" s="45">
        <f t="shared" si="6"/>
        <v>19393146579</v>
      </c>
      <c r="X42" s="45">
        <f t="shared" si="6"/>
        <v>10811263861</v>
      </c>
      <c r="Y42" s="45">
        <f t="shared" si="6"/>
        <v>8581882718</v>
      </c>
      <c r="Z42" s="46">
        <f>+IF(X42&lt;&gt;0,+(Y42/X42)*100,0)</f>
        <v>79.379088590722915</v>
      </c>
      <c r="AA42" s="47">
        <f>+AA25-AA40</f>
        <v>11631965056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4803048108</v>
      </c>
      <c r="D45" s="18">
        <v>9128347</v>
      </c>
      <c r="E45" s="19">
        <v>4695142743</v>
      </c>
      <c r="F45" s="20">
        <v>6096776956</v>
      </c>
      <c r="G45" s="20">
        <v>4921958813</v>
      </c>
      <c r="H45" s="20">
        <v>-397808314</v>
      </c>
      <c r="I45" s="20">
        <v>-319329224</v>
      </c>
      <c r="J45" s="20">
        <v>4204821275</v>
      </c>
      <c r="K45" s="20">
        <v>99162904</v>
      </c>
      <c r="L45" s="20">
        <v>98714312</v>
      </c>
      <c r="M45" s="20">
        <v>254308056</v>
      </c>
      <c r="N45" s="20">
        <v>452185272</v>
      </c>
      <c r="O45" s="20">
        <v>635937643</v>
      </c>
      <c r="P45" s="20">
        <v>1845377</v>
      </c>
      <c r="Q45" s="20">
        <v>519020947</v>
      </c>
      <c r="R45" s="20">
        <v>1156803967</v>
      </c>
      <c r="S45" s="20">
        <v>506995859</v>
      </c>
      <c r="T45" s="20">
        <v>33367648</v>
      </c>
      <c r="U45" s="20">
        <v>-468135678</v>
      </c>
      <c r="V45" s="20">
        <v>72227829</v>
      </c>
      <c r="W45" s="20">
        <v>5886038343</v>
      </c>
      <c r="X45" s="20">
        <v>4480145135</v>
      </c>
      <c r="Y45" s="20">
        <v>1405893208</v>
      </c>
      <c r="Z45" s="48">
        <v>31.380528211392424</v>
      </c>
      <c r="AA45" s="22">
        <v>6096776956</v>
      </c>
    </row>
    <row r="46" spans="1:27" x14ac:dyDescent="0.25">
      <c r="A46" s="23" t="s">
        <v>69</v>
      </c>
      <c r="B46" s="17" t="s">
        <v>32</v>
      </c>
      <c r="C46" s="18">
        <v>-4267349</v>
      </c>
      <c r="D46" s="18"/>
      <c r="E46" s="19">
        <v>6017843</v>
      </c>
      <c r="F46" s="20">
        <v>22644666</v>
      </c>
      <c r="G46" s="20">
        <v>5738876</v>
      </c>
      <c r="H46" s="20">
        <v>-933121</v>
      </c>
      <c r="I46" s="20"/>
      <c r="J46" s="20">
        <v>4805755</v>
      </c>
      <c r="K46" s="20">
        <v>-832606</v>
      </c>
      <c r="L46" s="20"/>
      <c r="M46" s="20">
        <v>-770465</v>
      </c>
      <c r="N46" s="20">
        <v>-1603071</v>
      </c>
      <c r="O46" s="20">
        <v>-28348</v>
      </c>
      <c r="P46" s="20">
        <v>-1211549</v>
      </c>
      <c r="Q46" s="20">
        <v>-82415</v>
      </c>
      <c r="R46" s="20">
        <v>-1322312</v>
      </c>
      <c r="S46" s="20"/>
      <c r="T46" s="20"/>
      <c r="U46" s="20">
        <v>10133845</v>
      </c>
      <c r="V46" s="20">
        <v>10133845</v>
      </c>
      <c r="W46" s="20">
        <v>12014217</v>
      </c>
      <c r="X46" s="20">
        <v>2174577</v>
      </c>
      <c r="Y46" s="20">
        <v>9839640</v>
      </c>
      <c r="Z46" s="48">
        <v>452.4852419574014</v>
      </c>
      <c r="AA46" s="22">
        <v>22644666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4798780759</v>
      </c>
      <c r="D48" s="51">
        <f>SUM(D45:D47)</f>
        <v>9128347</v>
      </c>
      <c r="E48" s="52">
        <f t="shared" si="7"/>
        <v>4701160586</v>
      </c>
      <c r="F48" s="53">
        <f t="shared" si="7"/>
        <v>6119421622</v>
      </c>
      <c r="G48" s="53">
        <f t="shared" si="7"/>
        <v>4927697689</v>
      </c>
      <c r="H48" s="53">
        <f t="shared" si="7"/>
        <v>-398741435</v>
      </c>
      <c r="I48" s="53">
        <f t="shared" si="7"/>
        <v>-319329224</v>
      </c>
      <c r="J48" s="53">
        <f t="shared" si="7"/>
        <v>4209627030</v>
      </c>
      <c r="K48" s="53">
        <f t="shared" si="7"/>
        <v>98330298</v>
      </c>
      <c r="L48" s="53">
        <f t="shared" si="7"/>
        <v>98714312</v>
      </c>
      <c r="M48" s="53">
        <f t="shared" si="7"/>
        <v>253537591</v>
      </c>
      <c r="N48" s="53">
        <f t="shared" si="7"/>
        <v>450582201</v>
      </c>
      <c r="O48" s="53">
        <f t="shared" si="7"/>
        <v>635909295</v>
      </c>
      <c r="P48" s="53">
        <f t="shared" si="7"/>
        <v>633828</v>
      </c>
      <c r="Q48" s="53">
        <f t="shared" si="7"/>
        <v>518938532</v>
      </c>
      <c r="R48" s="53">
        <f t="shared" si="7"/>
        <v>1155481655</v>
      </c>
      <c r="S48" s="53">
        <f t="shared" si="7"/>
        <v>506995859</v>
      </c>
      <c r="T48" s="53">
        <f t="shared" si="7"/>
        <v>33367648</v>
      </c>
      <c r="U48" s="53">
        <f t="shared" si="7"/>
        <v>-458001833</v>
      </c>
      <c r="V48" s="53">
        <f t="shared" si="7"/>
        <v>82361674</v>
      </c>
      <c r="W48" s="53">
        <f t="shared" si="7"/>
        <v>5898052560</v>
      </c>
      <c r="X48" s="53">
        <f t="shared" si="7"/>
        <v>4482319712</v>
      </c>
      <c r="Y48" s="53">
        <f t="shared" si="7"/>
        <v>1415732848</v>
      </c>
      <c r="Z48" s="54">
        <f>+IF(X48&lt;&gt;0,+(Y48/X48)*100,0)</f>
        <v>31.584825245950682</v>
      </c>
      <c r="AA48" s="55">
        <f>SUM(AA45:AA47)</f>
        <v>6119421622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E56F718-3507-4F7D-BDAB-066BF9C0192C}"/>
</file>

<file path=customXml/itemProps2.xml><?xml version="1.0" encoding="utf-8"?>
<ds:datastoreItem xmlns:ds="http://schemas.openxmlformats.org/officeDocument/2006/customXml" ds:itemID="{E2F8D73B-A027-4ADA-95F4-C2F6F7BAA799}"/>
</file>

<file path=customXml/itemProps3.xml><?xml version="1.0" encoding="utf-8"?>
<ds:datastoreItem xmlns:ds="http://schemas.openxmlformats.org/officeDocument/2006/customXml" ds:itemID="{5A560492-9C1B-4C2B-A8BD-C4378AB6F4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2022-08-15T06:55:39Z</dcterms:created>
  <dcterms:modified xsi:type="dcterms:W3CDTF">2022-08-15T06:57:41Z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